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defaultThemeVersion="164011"/>
  <bookViews>
    <workbookView xWindow="0" yWindow="0" windowWidth="28800" windowHeight="11940"/>
  </bookViews>
  <sheets>
    <sheet name="Titelseite" sheetId="66" r:id="rId1"/>
    <sheet name="Inhalt" sheetId="2" r:id="rId2"/>
    <sheet name="Familienberichterstattung" sheetId="3" r:id="rId3"/>
    <sheet name="Info_MZ_1" sheetId="5" r:id="rId4"/>
    <sheet name="Info_MZ_2" sheetId="6" r:id="rId5"/>
    <sheet name="Übersicht" sheetId="7" r:id="rId6"/>
    <sheet name="Gitternetz" sheetId="8" r:id="rId7"/>
    <sheet name="Tabelle_1_1_0" sheetId="9" r:id="rId8"/>
    <sheet name="Tabelle_1_2_1" sheetId="10" r:id="rId9"/>
    <sheet name="Tabelle_1_2_2" sheetId="11" r:id="rId10"/>
    <sheet name="Tabelle_1_2_3" sheetId="14" r:id="rId11"/>
    <sheet name="Tabelle_1_3_1" sheetId="12" r:id="rId12"/>
    <sheet name="Tabelle_1_3_2" sheetId="13" r:id="rId13"/>
    <sheet name="Tabelle_1_3_3" sheetId="15" r:id="rId14"/>
    <sheet name="Tabelle_1_4_0" sheetId="16" r:id="rId15"/>
    <sheet name="Tabelle_1_5_0" sheetId="17" r:id="rId16"/>
    <sheet name="Tabelle_1_6_0" sheetId="18" r:id="rId17"/>
    <sheet name="Tabelle_2_1_0" sheetId="19" r:id="rId18"/>
    <sheet name="Tabelle_2_2_0" sheetId="21" r:id="rId19"/>
    <sheet name="Tabelle_2_3_0" sheetId="20" r:id="rId20"/>
    <sheet name="Tabelle_2_4_0" sheetId="22" r:id="rId21"/>
    <sheet name="Tabelle_2_5_0" sheetId="23" r:id="rId22"/>
    <sheet name="Tabelle_2_6_0" sheetId="24" r:id="rId23"/>
    <sheet name="Tabelle_3_1_0" sheetId="25" r:id="rId24"/>
    <sheet name="Tabelle_3_2_1" sheetId="27" r:id="rId25"/>
    <sheet name="Tabelle_3_2_2" sheetId="64" r:id="rId26"/>
    <sheet name="Tabelle_3_3_1" sheetId="28" r:id="rId27"/>
    <sheet name="Tabelle_3_3_2" sheetId="29" r:id="rId28"/>
    <sheet name="Tabelle_3_4_1" sheetId="30" r:id="rId29"/>
    <sheet name="Tabelle_3_4_2" sheetId="31" r:id="rId30"/>
    <sheet name="Tabelle_3_4_3" sheetId="32" r:id="rId31"/>
    <sheet name="Tabelle_3_5_1" sheetId="33" r:id="rId32"/>
    <sheet name="Tabelle_3_5_2" sheetId="34" r:id="rId33"/>
    <sheet name="Tabelle_3_5_3" sheetId="35" r:id="rId34"/>
    <sheet name="Tabelle_3_6_1" sheetId="37" r:id="rId35"/>
    <sheet name="Tabelle_3_6_2" sheetId="36" r:id="rId36"/>
    <sheet name="Tabelle_3_6_3" sheetId="38" r:id="rId37"/>
    <sheet name="Tabelle_3_7_0" sheetId="39" r:id="rId38"/>
    <sheet name="Tabelle_3_8_0" sheetId="40" r:id="rId39"/>
    <sheet name="Tabelle_4_1_0" sheetId="41" r:id="rId40"/>
    <sheet name="Tabelle_4_2_0" sheetId="42" r:id="rId41"/>
    <sheet name="Tabelle_4_3_0" sheetId="44" r:id="rId42"/>
    <sheet name="Tabelle_5_1_1" sheetId="45" r:id="rId43"/>
    <sheet name="Tabelle_5_1_2" sheetId="46" r:id="rId44"/>
    <sheet name="Tabelle_5_2_1" sheetId="47" r:id="rId45"/>
    <sheet name="Tabelle_5_2_2" sheetId="48" r:id="rId46"/>
    <sheet name="Tabelle_5_2_3" sheetId="49" r:id="rId47"/>
    <sheet name="Tabelle_5_2_4" sheetId="50" r:id="rId48"/>
    <sheet name="Tabelle_5_3_1" sheetId="51" r:id="rId49"/>
    <sheet name="Tabelle_5_3_2" sheetId="43" r:id="rId50"/>
    <sheet name="Tabelle_5_4_0" sheetId="52" r:id="rId51"/>
    <sheet name="Tabelle_5_5_0" sheetId="53" r:id="rId52"/>
    <sheet name="Tabelle_6_1_1" sheetId="54" r:id="rId53"/>
    <sheet name="Tabelle_6_1_2" sheetId="56" r:id="rId54"/>
    <sheet name="Tabelle_6_2_1" sheetId="55" r:id="rId55"/>
    <sheet name="Tabelle_6_2_2" sheetId="58" r:id="rId56"/>
    <sheet name="Tabelle_6_2_3" sheetId="59" r:id="rId57"/>
    <sheet name="Tabelle_6_3_1" sheetId="57" r:id="rId58"/>
    <sheet name="Tabelle_6_3_2" sheetId="60" r:id="rId59"/>
    <sheet name="Tabelle_6_4_0" sheetId="61" r:id="rId60"/>
    <sheet name="Tabelle_6_5_0" sheetId="62" r:id="rId61"/>
    <sheet name="Tabelle_6_6_0" sheetId="63" r:id="rId62"/>
    <sheet name="Methodische_Hinweise" sheetId="4" r:id="rId63"/>
    <sheet name="Fragebogen" sheetId="65" r:id="rId64"/>
  </sheets>
  <definedNames>
    <definedName name="_AMO_UniqueIdentifier" hidden="1">"'da486246-491b-4692-af6f-2c6c7198a382'"</definedName>
    <definedName name="_Fill" hidden="1">#REF!</definedName>
    <definedName name="_xlnm.Print_Area" localSheetId="2">Familienberichterstattung!$B$1:$B$11</definedName>
    <definedName name="_xlnm.Print_Area" localSheetId="63">Fragebogen!$A$1:$G$17</definedName>
    <definedName name="_xlnm.Print_Area" localSheetId="6">Gitternetz!$A$1:$BE$42</definedName>
    <definedName name="_xlnm.Print_Area" localSheetId="3">Info_MZ_1!$A$1:$A$53</definedName>
    <definedName name="_xlnm.Print_Area" localSheetId="4">Info_MZ_2!$A$1:$B$33</definedName>
    <definedName name="_xlnm.Print_Area" localSheetId="62">Methodische_Hinweise!$A$1:$K$17</definedName>
    <definedName name="_xlnm.Print_Area" localSheetId="7">Tabelle_1_1_0!$A$1:$H$129</definedName>
    <definedName name="_xlnm.Print_Area" localSheetId="8">Tabelle_1_2_1!$A$1:$H$131</definedName>
    <definedName name="_xlnm.Print_Area" localSheetId="9">Tabelle_1_2_2!$A$1:$H$93</definedName>
    <definedName name="_xlnm.Print_Area" localSheetId="10">Tabelle_1_2_3!$A$1:$H$129</definedName>
    <definedName name="_xlnm.Print_Area" localSheetId="11">Tabelle_1_3_1!$A$1:$J$149</definedName>
    <definedName name="_xlnm.Print_Area" localSheetId="12">Tabelle_1_3_2!$A$1:$J$149</definedName>
    <definedName name="_xlnm.Print_Area" localSheetId="13">Tabelle_1_3_3!$A$1:$J$149</definedName>
    <definedName name="_xlnm.Print_Area" localSheetId="14">Tabelle_1_4_0!$A$1:$K$86</definedName>
    <definedName name="_xlnm.Print_Area" localSheetId="15">Tabelle_1_5_0!$A$1:$L$114</definedName>
    <definedName name="_xlnm.Print_Area" localSheetId="16">Tabelle_1_6_0!$A$1:$V$229</definedName>
    <definedName name="_xlnm.Print_Area" localSheetId="17">Tabelle_2_1_0!$A$1:$H$130</definedName>
    <definedName name="_xlnm.Print_Area" localSheetId="18">Tabelle_2_2_0!$A$1:$H$130</definedName>
    <definedName name="_xlnm.Print_Area" localSheetId="19">Tabelle_2_3_0!$A$1:$H$148</definedName>
    <definedName name="_xlnm.Print_Area" localSheetId="20">Tabelle_2_4_0!$A$1:$I$86</definedName>
    <definedName name="_xlnm.Print_Area" localSheetId="21">Tabelle_2_5_0!$A$1:$J$114</definedName>
    <definedName name="_xlnm.Print_Area" localSheetId="22">Tabelle_2_6_0!$A$1:$V$228</definedName>
    <definedName name="_xlnm.Print_Area" localSheetId="23">Tabelle_3_1_0!$A$1:$U$110</definedName>
    <definedName name="_xlnm.Print_Area" localSheetId="24">Tabelle_3_2_1!$A$1:$H$164</definedName>
    <definedName name="_xlnm.Print_Area" localSheetId="25">Tabelle_3_2_2!$A$1:$H$160</definedName>
    <definedName name="_xlnm.Print_Area" localSheetId="26">Tabelle_3_3_1!$A$1:$H$175</definedName>
    <definedName name="_xlnm.Print_Area" localSheetId="27">Tabelle_3_3_2!$A$1:$H$169</definedName>
    <definedName name="_xlnm.Print_Area" localSheetId="28">Tabelle_3_4_1!$A$1:$H$90</definedName>
    <definedName name="_xlnm.Print_Area" localSheetId="29">Tabelle_3_4_2!$A$1:$H$90</definedName>
    <definedName name="_xlnm.Print_Area" localSheetId="30">Tabelle_3_4_3!$A$1:$H$90</definedName>
    <definedName name="_xlnm.Print_Area" localSheetId="31">Tabelle_3_5_1!$A$1:$H$90</definedName>
    <definedName name="_xlnm.Print_Area" localSheetId="32">Tabelle_3_5_2!$A$1:$H$90</definedName>
    <definedName name="_xlnm.Print_Area" localSheetId="33">Tabelle_3_5_3!$A$1:$H$90</definedName>
    <definedName name="_xlnm.Print_Area" localSheetId="34">Tabelle_3_6_1!$A$1:$H$90</definedName>
    <definedName name="_xlnm.Print_Area" localSheetId="35">Tabelle_3_6_2!$A$1:$H$90</definedName>
    <definedName name="_xlnm.Print_Area" localSheetId="36">Tabelle_3_6_3!$A$1:$H$90</definedName>
    <definedName name="_xlnm.Print_Area" localSheetId="37">Tabelle_3_7_0!$A$1:$T$59</definedName>
    <definedName name="_xlnm.Print_Area" localSheetId="38">Tabelle_3_8_0!$A$1:$V$97</definedName>
    <definedName name="_xlnm.Print_Area" localSheetId="39">Tabelle_4_1_0!$A$1:$V$115</definedName>
    <definedName name="_xlnm.Print_Area" localSheetId="40">Tabelle_4_2_0!$A$1:$V$60</definedName>
    <definedName name="_xlnm.Print_Area" localSheetId="41">Tabelle_4_3_0!$A$1:$W$98</definedName>
    <definedName name="_xlnm.Print_Area" localSheetId="42">Tabelle_5_1_1!$A$1:$L$71</definedName>
    <definedName name="_xlnm.Print_Area" localSheetId="43">Tabelle_5_1_2!$A$1:$L$66</definedName>
    <definedName name="_xlnm.Print_Area" localSheetId="44">Tabelle_5_2_1!$A$1:$H$68</definedName>
    <definedName name="_xlnm.Print_Area" localSheetId="45">Tabelle_5_2_2!$A$1:$H$68</definedName>
    <definedName name="_xlnm.Print_Area" localSheetId="46">Tabelle_5_2_3!$A$1:$H$68</definedName>
    <definedName name="_xlnm.Print_Area" localSheetId="47">Tabelle_5_2_4!$A$1:$H$68</definedName>
    <definedName name="_xlnm.Print_Area" localSheetId="48">Tabelle_5_3_1!$A$1:$H$73</definedName>
    <definedName name="_xlnm.Print_Area" localSheetId="49">Tabelle_5_3_2!$A$1:$H$71</definedName>
    <definedName name="_xlnm.Print_Area" localSheetId="50">Tabelle_5_4_0!$A$1:$L$98</definedName>
    <definedName name="_xlnm.Print_Area" localSheetId="51">Tabelle_5_5_0!$A$1:$M$173</definedName>
    <definedName name="_xlnm.Print_Area" localSheetId="52">Tabelle_6_1_1!$A$1:$J$75</definedName>
    <definedName name="_xlnm.Print_Area" localSheetId="53">Tabelle_6_1_2!$A$1:$J$70</definedName>
    <definedName name="_xlnm.Print_Area" localSheetId="54">Tabelle_6_2_1!$A$1:$H$101</definedName>
    <definedName name="_xlnm.Print_Area" localSheetId="55">Tabelle_6_2_2!$A$1:$H$99</definedName>
    <definedName name="_xlnm.Print_Area" localSheetId="56">Tabelle_6_2_3!$A$1:$H$99</definedName>
    <definedName name="_xlnm.Print_Area" localSheetId="57">Tabelle_6_3_1!$A$1:$J$79</definedName>
    <definedName name="_xlnm.Print_Area" localSheetId="58">Tabelle_6_3_2!$A$1:$J$77</definedName>
    <definedName name="_xlnm.Print_Area" localSheetId="59">Tabelle_6_4_0!$A$1:$J$100</definedName>
    <definedName name="_xlnm.Print_Area" localSheetId="60">Tabelle_6_5_0!$A$1:$K$176</definedName>
    <definedName name="_xlnm.Print_Area" localSheetId="61">Tabelle_6_6_0!$A$1:$K$97</definedName>
    <definedName name="_xlnm.Print_Area" localSheetId="0">Titelseite!$A$1:$H$61</definedName>
    <definedName name="_xlnm.Print_Area" localSheetId="5">Übersicht!$A$1:$F$38</definedName>
    <definedName name="_xlnm.Print_Titles" localSheetId="7">Tabelle_1_1_0!$1:$8</definedName>
    <definedName name="_xlnm.Print_Titles" localSheetId="8">Tabelle_1_2_1!$1:$10</definedName>
    <definedName name="_xlnm.Print_Titles" localSheetId="9">Tabelle_1_2_2!$1:$10</definedName>
    <definedName name="_xlnm.Print_Titles" localSheetId="10">Tabelle_1_2_3!$1:$10</definedName>
    <definedName name="_xlnm.Print_Titles" localSheetId="11">Tabelle_1_3_1!$1:$9</definedName>
    <definedName name="_xlnm.Print_Titles" localSheetId="12">Tabelle_1_3_2!$1:$9</definedName>
    <definedName name="_xlnm.Print_Titles" localSheetId="13">Tabelle_1_3_3!$1:$9</definedName>
    <definedName name="_xlnm.Print_Titles" localSheetId="14">Tabelle_1_4_0!$1:$8</definedName>
    <definedName name="_xlnm.Print_Titles" localSheetId="15">Tabelle_1_5_0!$1:$9</definedName>
    <definedName name="_xlnm.Print_Titles" localSheetId="16">Tabelle_1_6_0!$A:$B,Tabelle_1_6_0!$1:$8</definedName>
    <definedName name="_xlnm.Print_Titles" localSheetId="17">Tabelle_2_1_0!$1:$9</definedName>
    <definedName name="_xlnm.Print_Titles" localSheetId="18">Tabelle_2_2_0!$1:$9</definedName>
    <definedName name="_xlnm.Print_Titles" localSheetId="19">Tabelle_2_3_0!$1:$8</definedName>
    <definedName name="_xlnm.Print_Titles" localSheetId="20">Tabelle_2_4_0!$1:$8</definedName>
    <definedName name="_xlnm.Print_Titles" localSheetId="21">Tabelle_2_5_0!$1:$9</definedName>
    <definedName name="_xlnm.Print_Titles" localSheetId="22">Tabelle_2_6_0!$A:$B,Tabelle_2_6_0!$1:$7</definedName>
    <definedName name="_xlnm.Print_Titles" localSheetId="23">Tabelle_3_1_0!$A:$B,Tabelle_3_1_0!$1:$9</definedName>
    <definedName name="_xlnm.Print_Titles" localSheetId="24">Tabelle_3_2_1!$1:$9</definedName>
    <definedName name="_xlnm.Print_Titles" localSheetId="25">Tabelle_3_2_2!$1:$9</definedName>
    <definedName name="_xlnm.Print_Titles" localSheetId="26">Tabelle_3_3_1!$1:$10</definedName>
    <definedName name="_xlnm.Print_Titles" localSheetId="27">Tabelle_3_3_2!$1:$10</definedName>
    <definedName name="_xlnm.Print_Titles" localSheetId="28">Tabelle_3_4_1!$1:$10</definedName>
    <definedName name="_xlnm.Print_Titles" localSheetId="29">Tabelle_3_4_2!$1:$10</definedName>
    <definedName name="_xlnm.Print_Titles" localSheetId="30">Tabelle_3_4_3!$1:$10</definedName>
    <definedName name="_xlnm.Print_Titles" localSheetId="31">Tabelle_3_5_1!$1:$10</definedName>
    <definedName name="_xlnm.Print_Titles" localSheetId="32">Tabelle_3_5_2!$1:$10</definedName>
    <definedName name="_xlnm.Print_Titles" localSheetId="33">Tabelle_3_5_3!$1:$10</definedName>
    <definedName name="_xlnm.Print_Titles" localSheetId="34">Tabelle_3_6_1!$1:$10</definedName>
    <definedName name="_xlnm.Print_Titles" localSheetId="35">Tabelle_3_6_2!$1:$10</definedName>
    <definedName name="_xlnm.Print_Titles" localSheetId="36">Tabelle_3_6_3!$1:$10</definedName>
    <definedName name="_xlnm.Print_Titles" localSheetId="37">Tabelle_3_7_0!$A:$B,Tabelle_3_7_0!$1:$8</definedName>
    <definedName name="_xlnm.Print_Titles" localSheetId="38">Tabelle_3_8_0!$A:$C,Tabelle_3_8_0!$1:$8</definedName>
    <definedName name="_xlnm.Print_Titles" localSheetId="39">Tabelle_4_1_0!$A:$B,Tabelle_4_1_0!$1:$10</definedName>
    <definedName name="_xlnm.Print_Titles" localSheetId="40">Tabelle_4_2_0!$A:$B,Tabelle_4_2_0!$1:$9</definedName>
    <definedName name="_xlnm.Print_Titles" localSheetId="41">Tabelle_4_3_0!$A:$C,Tabelle_4_3_0!$1:$9</definedName>
    <definedName name="_xlnm.Print_Titles" localSheetId="42">Tabelle_5_1_1!$1:$7</definedName>
    <definedName name="_xlnm.Print_Titles" localSheetId="43">Tabelle_5_1_2!$1:$7</definedName>
    <definedName name="_xlnm.Print_Titles" localSheetId="44">Tabelle_5_2_1!$1:$9</definedName>
    <definedName name="_xlnm.Print_Titles" localSheetId="45">Tabelle_5_2_2!$1:$9</definedName>
    <definedName name="_xlnm.Print_Titles" localSheetId="46">Tabelle_5_2_3!$1:$9</definedName>
    <definedName name="_xlnm.Print_Titles" localSheetId="47">Tabelle_5_2_4!$1:$9</definedName>
    <definedName name="_xlnm.Print_Titles" localSheetId="48">Tabelle_5_3_1!$1:$9</definedName>
    <definedName name="_xlnm.Print_Titles" localSheetId="49">Tabelle_5_3_2!$1:$9</definedName>
    <definedName name="_xlnm.Print_Titles" localSheetId="50">Tabelle_5_4_0!$1:$6</definedName>
    <definedName name="_xlnm.Print_Titles" localSheetId="51">Tabelle_5_5_0!$1:$6</definedName>
    <definedName name="_xlnm.Print_Titles" localSheetId="52">Tabelle_6_1_1!$1:$8</definedName>
    <definedName name="_xlnm.Print_Titles" localSheetId="53">Tabelle_6_1_2!$1:$8</definedName>
    <definedName name="_xlnm.Print_Titles" localSheetId="54">Tabelle_6_2_1!$1:$9</definedName>
    <definedName name="_xlnm.Print_Titles" localSheetId="55">Tabelle_6_2_2!$1:$9</definedName>
    <definedName name="_xlnm.Print_Titles" localSheetId="56">Tabelle_6_2_3!$1:$9</definedName>
    <definedName name="_xlnm.Print_Titles" localSheetId="57">Tabelle_6_3_1!$1:$8</definedName>
    <definedName name="_xlnm.Print_Titles" localSheetId="58">Tabelle_6_3_2!$1:$8</definedName>
    <definedName name="_xlnm.Print_Titles" localSheetId="59">Tabelle_6_4_0!$1:$8</definedName>
    <definedName name="_xlnm.Print_Titles" localSheetId="60">Tabelle_6_5_0!$1:$8</definedName>
    <definedName name="_xlnm.Print_Titles" localSheetId="61">Tabelle_6_6_0!$1:$8</definedName>
    <definedName name="Print_Area" localSheetId="2">Familienberichterstattung!$A$1:$B$11</definedName>
    <definedName name="Print_Area" localSheetId="3">Info_MZ_1!$A$1:$B$53</definedName>
    <definedName name="Print_Area" localSheetId="4">Info_MZ_2!$A$1:$B$33</definedName>
    <definedName name="Print_Area" localSheetId="1">Inhalt!$A$1:$J$90</definedName>
    <definedName name="Print_Area" localSheetId="62">Methodische_Hinweise!$A$1:$A$10</definedName>
    <definedName name="Print_Area" localSheetId="7">Tabelle_1_1_0!$A$1:$H$129</definedName>
    <definedName name="Print_Area" localSheetId="8">Tabelle_1_2_1!$A$1:$H$131</definedName>
    <definedName name="Print_Area" localSheetId="9">Tabelle_1_2_2!$A$1:$H$93</definedName>
    <definedName name="Print_Area" localSheetId="10">Tabelle_1_2_3!$A$1:$H$129</definedName>
    <definedName name="Print_Area" localSheetId="11">Tabelle_1_3_1!$A$1:$J$149</definedName>
    <definedName name="Print_Area" localSheetId="12">Tabelle_1_3_2!$A$1:$J$149</definedName>
    <definedName name="Print_Area" localSheetId="13">Tabelle_1_3_3!$A$1:$J$149</definedName>
    <definedName name="Print_Area" localSheetId="14">Tabelle_1_4_0!$A$1:$K$86</definedName>
    <definedName name="Print_Area" localSheetId="15">Tabelle_1_5_0!$A$1:$L$114</definedName>
    <definedName name="Print_Area" localSheetId="16">Tabelle_1_6_0!$A$1:$V$229</definedName>
    <definedName name="Print_Area" localSheetId="17">Tabelle_2_1_0!$A$1:$H$130</definedName>
    <definedName name="Print_Area" localSheetId="18">Tabelle_2_2_0!$A$1:$H$130</definedName>
    <definedName name="Print_Area" localSheetId="19">Tabelle_2_3_0!$A$1:$H$148</definedName>
    <definedName name="Print_Area" localSheetId="20">Tabelle_2_4_0!$A$1:$I$86</definedName>
    <definedName name="Print_Area" localSheetId="21">Tabelle_2_5_0!$A$1:$J$114</definedName>
    <definedName name="Print_Area" localSheetId="22">Tabelle_2_6_0!$A$1:$V$228</definedName>
    <definedName name="Print_Area" localSheetId="23">Tabelle_3_1_0!$A$1:$U$110</definedName>
    <definedName name="Print_Area" localSheetId="24">Tabelle_3_2_1!$A$1:$H$164</definedName>
    <definedName name="Print_Area" localSheetId="25">Tabelle_3_2_2!$A$1:$H$160</definedName>
    <definedName name="Print_Area" localSheetId="26">Tabelle_3_3_1!$A$1:$H$175</definedName>
    <definedName name="Print_Area" localSheetId="27">Tabelle_3_3_2!$A$1:$H$169</definedName>
    <definedName name="Print_Area" localSheetId="28">Tabelle_3_4_1!$A$1:$H$90</definedName>
    <definedName name="Print_Area" localSheetId="29">Tabelle_3_4_2!$A$1:$H$90</definedName>
    <definedName name="Print_Area" localSheetId="30">Tabelle_3_4_3!$A$1:$H$90</definedName>
    <definedName name="Print_Area" localSheetId="31">Tabelle_3_5_1!$A$1:$H$90</definedName>
    <definedName name="Print_Area" localSheetId="32">Tabelle_3_5_2!$A$1:$H$90</definedName>
    <definedName name="Print_Area" localSheetId="33">Tabelle_3_5_3!$A$1:$H$90</definedName>
    <definedName name="Print_Area" localSheetId="34">Tabelle_3_6_1!$A$1:$H$90</definedName>
    <definedName name="Print_Area" localSheetId="35">Tabelle_3_6_2!$A$1:$H$90</definedName>
    <definedName name="Print_Area" localSheetId="36">Tabelle_3_6_3!$A$1:$H$90</definedName>
    <definedName name="Print_Area" localSheetId="37">Tabelle_3_7_0!$A$1:$U$59</definedName>
    <definedName name="Print_Area" localSheetId="38">Tabelle_3_8_0!$A$1:$V$97</definedName>
    <definedName name="Print_Area" localSheetId="39">Tabelle_4_1_0!$A$1:$W$115</definedName>
    <definedName name="Print_Area" localSheetId="40">Tabelle_4_2_0!$A$1:$W$60</definedName>
    <definedName name="Print_Area" localSheetId="41">Tabelle_4_3_0!$A$1:$X$98</definedName>
    <definedName name="Print_Area" localSheetId="42">Tabelle_5_1_1!$A$1:$L$71</definedName>
    <definedName name="Print_Area" localSheetId="43">Tabelle_5_1_2!$A$1:$L$66</definedName>
    <definedName name="Print_Area" localSheetId="44">Tabelle_5_2_1!$A$1:$H$68</definedName>
    <definedName name="Print_Area" localSheetId="45">Tabelle_5_2_2!$A$1:$H$68</definedName>
    <definedName name="Print_Area" localSheetId="46">Tabelle_5_2_3!$A$1:$H$68</definedName>
    <definedName name="Print_Area" localSheetId="47">Tabelle_5_2_4!$A$1:$H$68</definedName>
    <definedName name="Print_Area" localSheetId="48">Tabelle_5_3_1!$A$1:$H$73</definedName>
    <definedName name="Print_Area" localSheetId="49">Tabelle_5_3_2!$A$1:$H$71</definedName>
    <definedName name="Print_Area" localSheetId="50">Tabelle_5_4_0!$A$1:$L$98</definedName>
    <definedName name="Print_Area" localSheetId="51">Tabelle_5_5_0!$A$1:$M$173</definedName>
    <definedName name="Print_Area" localSheetId="52">Tabelle_6_1_1!$A$1:$J$75</definedName>
    <definedName name="Print_Area" localSheetId="53">Tabelle_6_1_2!$A$1:$J$70</definedName>
    <definedName name="Print_Area" localSheetId="54">Tabelle_6_2_1!$A$1:$H$101</definedName>
    <definedName name="Print_Area" localSheetId="55">Tabelle_6_2_2!$A$1:$H$99</definedName>
    <definedName name="Print_Area" localSheetId="56">Tabelle_6_2_3!$A$1:$H$99</definedName>
    <definedName name="Print_Area" localSheetId="57">Tabelle_6_3_1!$A$1:$J$79</definedName>
    <definedName name="Print_Area" localSheetId="58">Tabelle_6_3_2!$A$1:$J$77</definedName>
    <definedName name="Print_Area" localSheetId="59">Tabelle_6_4_0!$A$1:$J$100</definedName>
    <definedName name="Print_Area" localSheetId="60">Tabelle_6_5_0!$A$1:$K$176</definedName>
    <definedName name="Print_Area" localSheetId="61">Tabelle_6_6_0!$A$1:$K$97</definedName>
    <definedName name="Print_Area" localSheetId="5">Übersicht!$A$1:$F$38</definedName>
    <definedName name="Print_Titles" localSheetId="7">Tabelle_1_1_0!$1:$8</definedName>
    <definedName name="Print_Titles" localSheetId="8">Tabelle_1_2_1!$1:$10</definedName>
    <definedName name="Print_Titles" localSheetId="9">Tabelle_1_2_2!$1:$10</definedName>
    <definedName name="Print_Titles" localSheetId="10">Tabelle_1_2_3!$1:$10</definedName>
    <definedName name="Print_Titles" localSheetId="11">Tabelle_1_3_1!$1:$9</definedName>
    <definedName name="Print_Titles" localSheetId="12">Tabelle_1_3_2!$1:$9</definedName>
    <definedName name="Print_Titles" localSheetId="13">Tabelle_1_3_3!$1:$9</definedName>
    <definedName name="Print_Titles" localSheetId="14">Tabelle_1_4_0!$1:$8</definedName>
    <definedName name="Print_Titles" localSheetId="15">Tabelle_1_5_0!$1:$9</definedName>
    <definedName name="Print_Titles" localSheetId="16">Tabelle_1_6_0!$1:$8</definedName>
    <definedName name="Print_Titles" localSheetId="17">Tabelle_2_1_0!$1:$9</definedName>
    <definedName name="Print_Titles" localSheetId="18">Tabelle_2_2_0!$1:$9</definedName>
    <definedName name="Print_Titles" localSheetId="19">Tabelle_2_3_0!$1:$8</definedName>
    <definedName name="Print_Titles" localSheetId="20">Tabelle_2_4_0!$1:$8</definedName>
    <definedName name="Print_Titles" localSheetId="21">Tabelle_2_5_0!$1:$9</definedName>
    <definedName name="Print_Titles" localSheetId="22">Tabelle_2_6_0!$1:$7</definedName>
    <definedName name="Print_Titles" localSheetId="23">Tabelle_3_1_0!$1:$9</definedName>
    <definedName name="Print_Titles" localSheetId="24">Tabelle_3_2_1!$1:$9</definedName>
    <definedName name="Print_Titles" localSheetId="25">Tabelle_3_2_2!$1:$9</definedName>
    <definedName name="Print_Titles" localSheetId="26">Tabelle_3_3_1!$1:$10</definedName>
    <definedName name="Print_Titles" localSheetId="27">Tabelle_3_3_2!$1:$10</definedName>
    <definedName name="Print_Titles" localSheetId="28">Tabelle_3_4_1!$1:$10</definedName>
    <definedName name="Print_Titles" localSheetId="29">Tabelle_3_4_2!$1:$10</definedName>
    <definedName name="Print_Titles" localSheetId="30">Tabelle_3_4_3!$1:$10</definedName>
    <definedName name="Print_Titles" localSheetId="31">Tabelle_3_5_1!$1:$10</definedName>
    <definedName name="Print_Titles" localSheetId="32">Tabelle_3_5_2!$1:$10</definedName>
    <definedName name="Print_Titles" localSheetId="33">Tabelle_3_5_3!$1:$10</definedName>
    <definedName name="Print_Titles" localSheetId="34">Tabelle_3_6_1!$1:$10</definedName>
    <definedName name="Print_Titles" localSheetId="35">Tabelle_3_6_2!$1:$10</definedName>
    <definedName name="Print_Titles" localSheetId="36">Tabelle_3_6_3!$1:$10</definedName>
    <definedName name="Print_Titles" localSheetId="37">Tabelle_3_7_0!$1:$8</definedName>
    <definedName name="Print_Titles" localSheetId="38">Tabelle_3_8_0!$1:$8</definedName>
    <definedName name="Print_Titles" localSheetId="39">Tabelle_4_1_0!$1:$10</definedName>
    <definedName name="Print_Titles" localSheetId="40">Tabelle_4_2_0!$1:$9</definedName>
    <definedName name="Print_Titles" localSheetId="41">Tabelle_4_3_0!$1:$9</definedName>
    <definedName name="Print_Titles" localSheetId="42">Tabelle_5_1_1!$1:$7</definedName>
    <definedName name="Print_Titles" localSheetId="43">Tabelle_5_1_2!$1:$7</definedName>
    <definedName name="Print_Titles" localSheetId="44">Tabelle_5_2_1!$1:$9</definedName>
    <definedName name="Print_Titles" localSheetId="45">Tabelle_5_2_2!$1:$9</definedName>
    <definedName name="Print_Titles" localSheetId="46">Tabelle_5_2_3!$1:$9</definedName>
    <definedName name="Print_Titles" localSheetId="47">Tabelle_5_2_4!$1:$9</definedName>
    <definedName name="Print_Titles" localSheetId="48">Tabelle_5_3_1!$1:$9</definedName>
    <definedName name="Print_Titles" localSheetId="49">Tabelle_5_3_2!$1:$9</definedName>
    <definedName name="Print_Titles" localSheetId="50">Tabelle_5_4_0!$1:$6</definedName>
    <definedName name="Print_Titles" localSheetId="51">Tabelle_5_5_0!$1:$6</definedName>
    <definedName name="Print_Titles" localSheetId="52">Tabelle_6_1_1!$1:$8</definedName>
    <definedName name="Print_Titles" localSheetId="53">Tabelle_6_1_2!$1:$8</definedName>
    <definedName name="Print_Titles" localSheetId="54">Tabelle_6_2_1!$1:$9</definedName>
    <definedName name="Print_Titles" localSheetId="55">Tabelle_6_2_2!$1:$9</definedName>
    <definedName name="Print_Titles" localSheetId="56">Tabelle_6_2_3!$1:$9</definedName>
    <definedName name="Print_Titles" localSheetId="57">Tabelle_6_3_1!$1:$8</definedName>
    <definedName name="Print_Titles" localSheetId="58">Tabelle_6_3_2!$1:$8</definedName>
    <definedName name="Print_Titles" localSheetId="59">Tabelle_6_4_0!$1:$8</definedName>
    <definedName name="Print_Titles" localSheetId="60">Tabelle_6_5_0!$1:$8</definedName>
    <definedName name="Print_Titles" localSheetId="61">Tabelle_6_6_0!$1:$8</definedName>
    <definedName name="Text20" localSheetId="0">Titelseite!$B$58</definedName>
    <definedName name="Text9" localSheetId="0">Titelseite!$B$57</definedName>
  </definedNames>
  <calcPr calcId="162913" calcMode="manual"/>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3" i="36" l="1"/>
  <c r="A85" i="36" s="1"/>
  <c r="C3" i="36"/>
  <c r="A83" i="36" s="1"/>
  <c r="I3" i="64" l="1"/>
  <c r="A155" i="64" s="1"/>
  <c r="G3" i="64"/>
  <c r="A154" i="64" s="1"/>
  <c r="E3" i="64"/>
  <c r="A152" i="64" s="1"/>
  <c r="C3" i="64"/>
  <c r="A151" i="64" s="1"/>
  <c r="N2" i="42"/>
  <c r="E3" i="41"/>
  <c r="N109" i="41" s="1"/>
  <c r="C3" i="41"/>
  <c r="N107" i="41" s="1"/>
  <c r="N2" i="41"/>
  <c r="T29" i="39"/>
  <c r="L2" i="39"/>
  <c r="E3" i="38"/>
  <c r="A85" i="38" s="1"/>
  <c r="C3" i="38"/>
  <c r="A83" i="38" s="1"/>
  <c r="E3" i="37"/>
  <c r="A85" i="37" s="1"/>
  <c r="C3" i="37"/>
  <c r="A83" i="37" s="1"/>
  <c r="E3" i="35"/>
  <c r="A85" i="35" s="1"/>
  <c r="C3" i="35"/>
  <c r="A83" i="35" s="1"/>
  <c r="E3" i="34"/>
  <c r="A85" i="34" s="1"/>
  <c r="C3" i="34"/>
  <c r="A83" i="34" s="1"/>
  <c r="E3" i="33"/>
  <c r="A85" i="33" s="1"/>
  <c r="C3" i="33"/>
  <c r="A83" i="33" s="1"/>
  <c r="E3" i="32"/>
  <c r="A85" i="32" s="1"/>
  <c r="C3" i="32"/>
  <c r="A83" i="32" s="1"/>
  <c r="E3" i="31"/>
  <c r="A85" i="31" s="1"/>
  <c r="C3" i="31"/>
  <c r="A83" i="31" s="1"/>
  <c r="E3" i="30"/>
  <c r="A85" i="30" s="1"/>
  <c r="C3" i="30"/>
  <c r="A83" i="30" s="1"/>
  <c r="A161" i="29"/>
  <c r="A160" i="29"/>
  <c r="I3" i="29"/>
  <c r="A164" i="29" s="1"/>
  <c r="G3" i="29"/>
  <c r="A163" i="29" s="1"/>
  <c r="E3" i="29"/>
  <c r="C3" i="29"/>
  <c r="I3" i="28"/>
  <c r="A170" i="28" s="1"/>
  <c r="G3" i="28"/>
  <c r="A169" i="28" s="1"/>
  <c r="E3" i="28"/>
  <c r="A167" i="28" s="1"/>
  <c r="C3" i="28"/>
  <c r="A166" i="28" s="1"/>
  <c r="I3" i="27"/>
  <c r="A159" i="27" s="1"/>
  <c r="G3" i="27"/>
  <c r="A158" i="27" s="1"/>
  <c r="E3" i="27"/>
  <c r="A156" i="27" s="1"/>
  <c r="C3" i="27"/>
  <c r="A155" i="27" s="1"/>
  <c r="A2" i="27"/>
  <c r="E3" i="25"/>
  <c r="L105" i="25" s="1"/>
  <c r="C3" i="25"/>
  <c r="L103" i="25" s="1"/>
  <c r="L2" i="25"/>
  <c r="E3" i="21"/>
  <c r="A125" i="21" s="1"/>
  <c r="C3" i="21"/>
  <c r="A123" i="21" s="1"/>
  <c r="E3" i="19"/>
  <c r="A125" i="19" s="1"/>
  <c r="C3" i="19"/>
  <c r="A123" i="19" s="1"/>
  <c r="E3" i="14"/>
  <c r="A124" i="14" s="1"/>
  <c r="C3" i="14"/>
  <c r="A122" i="14" s="1"/>
  <c r="E3" i="11"/>
  <c r="A88" i="11" s="1"/>
  <c r="C3" i="11"/>
  <c r="A86" i="11" s="1"/>
  <c r="E3" i="10"/>
  <c r="A126" i="10" s="1"/>
  <c r="C3" i="10"/>
  <c r="A124" i="10" s="1"/>
  <c r="E3" i="9"/>
  <c r="A124" i="9" s="1"/>
  <c r="C3" i="9"/>
  <c r="A122" i="9" s="1"/>
  <c r="A109" i="41" l="1"/>
  <c r="A107" i="41"/>
  <c r="A103" i="25"/>
  <c r="A105" i="25"/>
</calcChain>
</file>

<file path=xl/sharedStrings.xml><?xml version="1.0" encoding="utf-8"?>
<sst xmlns="http://schemas.openxmlformats.org/spreadsheetml/2006/main" count="11547" uniqueCount="1105">
  <si>
    <t>Statistisches Bundesamt</t>
  </si>
  <si>
    <t>Bevölkerung und Erwerbstätigkeit</t>
  </si>
  <si>
    <t>Haushalte und Familien</t>
  </si>
  <si>
    <t>Ergebnisse des Mikrozensus</t>
  </si>
  <si>
    <t>Erscheinungsfolge: jährlich</t>
  </si>
  <si>
    <t>Ihr Kontakt zu uns:</t>
  </si>
  <si>
    <t>www.destatis.de/kontakt</t>
  </si>
  <si>
    <t>Vervielfältigung und Verbreitung, auch auszugsweise, mit Quellenangabe gestattet.</t>
  </si>
  <si>
    <t>Inhalt</t>
  </si>
  <si>
    <t>Textteil</t>
  </si>
  <si>
    <t>Hinweise zur Familienberichterstattung im Mikrozensus</t>
  </si>
  <si>
    <t>Methodische Hinweise</t>
  </si>
  <si>
    <t>Weitere Veröffentlichungen zum Mikrozensus</t>
  </si>
  <si>
    <t>Tabellenteil</t>
  </si>
  <si>
    <t>Merkmalsübersicht zu den einzelnen Tabellen der Fachserie</t>
  </si>
  <si>
    <t>1.1</t>
  </si>
  <si>
    <t xml:space="preserve">1.2 </t>
  </si>
  <si>
    <t xml:space="preserve">1.2.1 </t>
  </si>
  <si>
    <t>Insgesamt</t>
  </si>
  <si>
    <t xml:space="preserve">1.2.2 </t>
  </si>
  <si>
    <t>Einpersonenhaushalte</t>
  </si>
  <si>
    <t xml:space="preserve">1.2.3 </t>
  </si>
  <si>
    <t>Mehrpersonenhaushalte</t>
  </si>
  <si>
    <t xml:space="preserve">1.3 </t>
  </si>
  <si>
    <t>1.3.1</t>
  </si>
  <si>
    <t>1.3.2</t>
  </si>
  <si>
    <t>Haushalte mit männlicher Haupteinkommensperson</t>
  </si>
  <si>
    <t>1.3.3</t>
  </si>
  <si>
    <t>Haushalte mit weiblicher Haupteinkommensperson</t>
  </si>
  <si>
    <t xml:space="preserve">1.4 </t>
  </si>
  <si>
    <t xml:space="preserve">1.5 </t>
  </si>
  <si>
    <t xml:space="preserve">1.6 </t>
  </si>
  <si>
    <t>Haushaltsmitglieder</t>
  </si>
  <si>
    <t xml:space="preserve">2.1 </t>
  </si>
  <si>
    <t xml:space="preserve">2.2 </t>
  </si>
  <si>
    <t>2.3</t>
  </si>
  <si>
    <t>2.4</t>
  </si>
  <si>
    <t>2.5</t>
  </si>
  <si>
    <t>2.6</t>
  </si>
  <si>
    <t>Familien/Lebensformen</t>
  </si>
  <si>
    <t xml:space="preserve">3.1 </t>
  </si>
  <si>
    <t>3.2</t>
  </si>
  <si>
    <t>3.2.1</t>
  </si>
  <si>
    <t>3.2.2</t>
  </si>
  <si>
    <t>Darunter gemischtgeschlechtliche Ehepaare</t>
  </si>
  <si>
    <t>3.3</t>
  </si>
  <si>
    <t>3.3.1</t>
  </si>
  <si>
    <t>3.3.2</t>
  </si>
  <si>
    <t>Darunter gemischtgeschlechtliche Lebensgemeinschaften</t>
  </si>
  <si>
    <t>3.4</t>
  </si>
  <si>
    <t>3.4.1</t>
  </si>
  <si>
    <t>3.4.2</t>
  </si>
  <si>
    <t>Alleinerziehende Väter</t>
  </si>
  <si>
    <t>3.4.3</t>
  </si>
  <si>
    <t>Alleinerziehende Mütter</t>
  </si>
  <si>
    <t>3.5</t>
  </si>
  <si>
    <t>3.5.1</t>
  </si>
  <si>
    <t>3.5.2</t>
  </si>
  <si>
    <t>Alleinstehende Männer</t>
  </si>
  <si>
    <t>3.5.3</t>
  </si>
  <si>
    <t>Alleinstehende Frauen</t>
  </si>
  <si>
    <t>3.6</t>
  </si>
  <si>
    <t>3.6.1</t>
  </si>
  <si>
    <t>3.6.2</t>
  </si>
  <si>
    <t>Alleinlebende Männer</t>
  </si>
  <si>
    <t>3.6.3</t>
  </si>
  <si>
    <t>Alleinlebende Frauen</t>
  </si>
  <si>
    <t>3.7</t>
  </si>
  <si>
    <t>3.8</t>
  </si>
  <si>
    <t>Lebensformen insgesamt nach Gebietsstand und Jahren (ab 1996)</t>
  </si>
  <si>
    <t>Bevölkerung in Familien/Lebensformen</t>
  </si>
  <si>
    <t xml:space="preserve">4.1 </t>
  </si>
  <si>
    <t xml:space="preserve">4.2 </t>
  </si>
  <si>
    <t>4.3</t>
  </si>
  <si>
    <t>Bevölkerung in Lebensformen insgesamt nach Gebietsstand und Jahren (ab 1996)</t>
  </si>
  <si>
    <t>Familien</t>
  </si>
  <si>
    <t xml:space="preserve">5.1 </t>
  </si>
  <si>
    <t>5.1.1</t>
  </si>
  <si>
    <t>5.1.2</t>
  </si>
  <si>
    <t>Darunter in Familien mit Kindern unter 18 Jahren</t>
  </si>
  <si>
    <t xml:space="preserve">5.2 </t>
  </si>
  <si>
    <t>5.2.1</t>
  </si>
  <si>
    <t>5.2.2</t>
  </si>
  <si>
    <t>Ehepaare</t>
  </si>
  <si>
    <t>5.2.3</t>
  </si>
  <si>
    <t>Lebensgemeinschaften</t>
  </si>
  <si>
    <t>5.2.4</t>
  </si>
  <si>
    <t>Alleinerziehende</t>
  </si>
  <si>
    <t xml:space="preserve">5.3 </t>
  </si>
  <si>
    <t>5.3.1</t>
  </si>
  <si>
    <t>5.3.2</t>
  </si>
  <si>
    <t>5.4</t>
  </si>
  <si>
    <t>5.5</t>
  </si>
  <si>
    <t>Familien (dar. mit Kindern unter 18 Jahren) nach Gebietsstand und Jahren (ab 1996)</t>
  </si>
  <si>
    <t>Familienmitglieder</t>
  </si>
  <si>
    <t xml:space="preserve">6.1 </t>
  </si>
  <si>
    <t>6.1.1</t>
  </si>
  <si>
    <t>6.1.2</t>
  </si>
  <si>
    <t>Darunter Familienmitglieder in Familien mit Kindern unter 18 Jahren</t>
  </si>
  <si>
    <t>6.2</t>
  </si>
  <si>
    <t>6.2.1</t>
  </si>
  <si>
    <t>6.2.2</t>
  </si>
  <si>
    <t xml:space="preserve">Väter </t>
  </si>
  <si>
    <t>6.2.3</t>
  </si>
  <si>
    <t>Mütter</t>
  </si>
  <si>
    <t>6.3</t>
  </si>
  <si>
    <t>6.3.1</t>
  </si>
  <si>
    <t>6.3.2</t>
  </si>
  <si>
    <t>Darunter Kinder unter 18 Jahren</t>
  </si>
  <si>
    <t>6.4</t>
  </si>
  <si>
    <t>6.5</t>
  </si>
  <si>
    <t>Kinder in Familien (dar. Kinder unter 18 Jahren)  nach Familienform, Gebietsstand und Jahren (ab 1996)</t>
  </si>
  <si>
    <t>6.6</t>
  </si>
  <si>
    <t xml:space="preserve">Durchschnittliche Zahl der Kinder unter 18 Jahren je Familien mit Kindern unter 18 Jahren nach Familienform, </t>
  </si>
  <si>
    <t>Gebietsstand und Jahren (ab 1996)</t>
  </si>
  <si>
    <t>Die Familienberichterstattung im Mikrozensus</t>
  </si>
  <si>
    <t>In dieser Fachserie werden Mikrozensusdaten nach einem familienstatistischen Auswertungskonzept veröffentlicht, welches als Lebensformenkonzept bezeichnet wird. Dieses Konzept ist ab dem Berichtsjahr 2005 der Standard für die Veröffentlichung familienbezogener Ergebnisse aus dem Mikrozensus. Inhaltlich berücksichtigt das Lebensformenkonzept – neben den „traditionellen Lebensformen“ – „alternative Lebensformen“, wie gemischtgeschlechtliche und gleichgeschlechtliche Lebensgemeinschaften. Seit dem  Mikrozensus 2018 werden auch die gleichgeschlechtlichen Ehepaare ausgewiesen.</t>
  </si>
  <si>
    <t>Einen Überblick über Aufbau und Inhalte des neuen Lebensformenkonzepts im Mikrozensus gibt das nachfolgende Schaubild.</t>
  </si>
  <si>
    <t xml:space="preserve">Mit dem Lebensformenkonzept wird die Bevölkerung grundsätzlich entlang zweier „Achsen“ statistisch erfasst: Erstens der Elternschaft und zweitens der Partnerschaft. Als Haushaltsbefragung konzentriert sich der Mikrozensus auf das Beziehungsgefüge der befragten Menschen in den „eigenen vier Wänden“, also auf einen gemeinsamen Haushalt. Eltern-Kind-Beziehungen, die über Haushaltsgrenzen hinweg bestehen, oder Partnerschaften mit getrennter Haushaltsführung, das so genannte „Living-apart-together“, bleiben daher unberücksichtigt. Lebensformen am Nebenwohnsitz sowie die Bevölkerung in Gemeinschaftsunterkünften werden aus der Betrachtung ausgeblendet. Die Auswertung des Mikrozensus nach dem Lebensformenkonzept beruht auf Änderungen im Fragebogen des Mikrozensus, die erstmalig 1996 angewandt wurden. </t>
  </si>
  <si>
    <t>Methodische Hinweise zum Mikrozensus sowie Haushalte und Familien</t>
  </si>
  <si>
    <t>Veröffentlichungen zum Mikrozensus</t>
  </si>
  <si>
    <r>
      <rPr>
        <u/>
        <sz val="10"/>
        <rFont val="MetaNormalLF-Roman"/>
        <family val="2"/>
      </rPr>
      <t xml:space="preserve">Fachserien zu Bevölkerung und Erwerbstätigkeit (verfügbar unter:
</t>
    </r>
    <r>
      <rPr>
        <u/>
        <sz val="10"/>
        <color indexed="12"/>
        <rFont val="MetaNormalLF-Roman"/>
        <family val="2"/>
      </rPr>
      <t xml:space="preserve"> https://www.destatis.de/DE/Service/Bibliothek/fachserienliste-artikel.html)</t>
    </r>
  </si>
  <si>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</si>
  <si>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</si>
  <si>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r>
      <t>Fachserie 1 Reihe 4.1</t>
    </r>
    <r>
      <rPr>
        <sz val="9"/>
        <rFont val="MetaNormalLF-Roman"/>
        <family val="2"/>
      </rPr>
      <t xml:space="preserve">: Erwerbsbeteiligung der Bevölkerung. </t>
    </r>
  </si>
  <si>
    <r>
      <rPr>
        <u/>
        <sz val="10"/>
        <rFont val="MetaNormalLF-Roman"/>
        <family val="2"/>
      </rPr>
      <t>Fachserien zu Sozialleistungen (verfügbar unter:</t>
    </r>
    <r>
      <rPr>
        <u/>
        <sz val="10"/>
        <color indexed="12"/>
        <rFont val="MetaNormalLF-Roman"/>
        <family val="2"/>
      </rPr>
      <t xml:space="preserve"> 
https://www.destatis.de/DE/Service/Bibliothek/fachserienliste-artikel.html)</t>
    </r>
  </si>
  <si>
    <r>
      <t>Fachserie 13 Reihe 1.1</t>
    </r>
    <r>
      <rPr>
        <sz val="9"/>
        <rFont val="MetaNormalLF-Roman"/>
        <family val="2"/>
      </rPr>
      <t xml:space="preserve">: Angaben zur Krankenversicherung. </t>
    </r>
  </si>
  <si>
    <r>
      <rPr>
        <u/>
        <sz val="9"/>
        <rFont val="MetaNormalLF-Roman"/>
        <family val="2"/>
      </rPr>
      <t>Im Rahmen von Pressekonferenzen erschienen (Auszug, verfügbar unter:</t>
    </r>
    <r>
      <rPr>
        <u/>
        <sz val="9"/>
        <color indexed="12"/>
        <rFont val="MetaNormalLF-Roman"/>
        <family val="2"/>
      </rPr>
      <t xml:space="preserve"> 
https://www.destatis.de/DE/Home/_inhalt.html)</t>
    </r>
  </si>
  <si>
    <r>
      <t xml:space="preserve">"Alleinerziehende" </t>
    </r>
    <r>
      <rPr>
        <sz val="9"/>
        <rFont val="MetaNormalLF-Roman"/>
        <family val="2"/>
      </rPr>
      <t>am 02.08.2018</t>
    </r>
  </si>
  <si>
    <r>
      <t>„Kinderlosigkeit, Geburten und Familien“</t>
    </r>
    <r>
      <rPr>
        <sz val="9"/>
        <rFont val="MetaNormalLF-Roman"/>
        <family val="2"/>
      </rPr>
      <t xml:space="preserve"> am 26.07.2017</t>
    </r>
  </si>
  <si>
    <r>
      <t>„Zusammenleben von Generationen“</t>
    </r>
    <r>
      <rPr>
        <sz val="9"/>
        <rFont val="MetaNormalLF-Roman"/>
        <family val="2"/>
      </rPr>
      <t xml:space="preserve"> am 28.07.2016</t>
    </r>
  </si>
  <si>
    <r>
      <t>„Geburtentrends und Familiensituation in Deutschland 2012“</t>
    </r>
    <r>
      <rPr>
        <sz val="9"/>
        <rFont val="MetaNormalLF-Roman"/>
        <family val="2"/>
      </rPr>
      <t xml:space="preserve"> am 7.11.2013</t>
    </r>
  </si>
  <si>
    <r>
      <rPr>
        <u/>
        <sz val="9"/>
        <rFont val="MetaNormalLF-Roman"/>
        <family val="2"/>
      </rPr>
      <t>Aufsätze in Wirtschaft und Statistik (Auszug, verfügbar unter</t>
    </r>
    <r>
      <rPr>
        <u/>
        <sz val="9"/>
        <color indexed="12"/>
        <rFont val="MetaNormalLF-Roman"/>
        <family val="2"/>
      </rPr>
      <t>: https://www.destatis.de/GPStatistik/receive/DESerie_serie_00000012?list=all</t>
    </r>
  </si>
  <si>
    <r>
      <t xml:space="preserve">Einkommensanalysen mit dem Mikrozensus, </t>
    </r>
    <r>
      <rPr>
        <sz val="9"/>
        <rFont val="MetaNormalLF-Roman"/>
        <family val="2"/>
      </rPr>
      <t>3/2019.</t>
    </r>
  </si>
  <si>
    <r>
      <t xml:space="preserve">Die Abbildung von Einzelkindern auf Basis des Mikrozensus, </t>
    </r>
    <r>
      <rPr>
        <sz val="9"/>
        <rFont val="MetaNormalLF-Roman"/>
        <family val="2"/>
      </rPr>
      <t>1/2019.</t>
    </r>
  </si>
  <si>
    <r>
      <t xml:space="preserve">Die auskunftspflichtige Erfassung von Lebensgemeinschaften im Mikrozensus ab 2017, </t>
    </r>
    <r>
      <rPr>
        <sz val="9"/>
        <rFont val="MetaNormalLF-Roman"/>
        <family val="2"/>
      </rPr>
      <t>4/2018.</t>
    </r>
  </si>
  <si>
    <r>
      <t>Realisierte Erwerbstätigkeit zur Messung des Vereinbarkeitsarrangements von Familie und Beruf</t>
    </r>
    <r>
      <rPr>
        <sz val="9"/>
        <rFont val="MetaNormalLF-Roman"/>
        <family val="2"/>
      </rPr>
      <t>, 1/2018.</t>
    </r>
  </si>
  <si>
    <r>
      <t>Familiengründung und -erweiterung im Kohortenvergleich</t>
    </r>
    <r>
      <rPr>
        <sz val="9"/>
        <rFont val="MetaNormalLF-Roman"/>
        <family val="2"/>
      </rPr>
      <t>, 6/2017.</t>
    </r>
  </si>
  <si>
    <r>
      <t>Wie vereinbaren Mütter und Väter ihren Beruf?</t>
    </r>
    <r>
      <rPr>
        <sz val="9"/>
        <rFont val="MetaNormalLF-Roman"/>
        <family val="2"/>
      </rPr>
      <t>, 12/2014.</t>
    </r>
  </si>
  <si>
    <r>
      <t>Haushalte und Lebensformen der Bevölkerung</t>
    </r>
    <r>
      <rPr>
        <sz val="9"/>
        <rFont val="MetaNormalLF-Roman"/>
        <family val="2"/>
      </rPr>
      <t xml:space="preserve"> – Ergebnisse des Mikrozensus 2011, 11/2013.</t>
    </r>
  </si>
  <si>
    <r>
      <t>Geringfügig Beschäftigte im Mikrozensus und Beschäftigungsstatistik</t>
    </r>
    <r>
      <rPr>
        <sz val="9"/>
        <rFont val="MetaNormalLF-Roman"/>
        <family val="2"/>
      </rPr>
      <t>, 11/2012.</t>
    </r>
  </si>
  <si>
    <r>
      <t>Statistische Messsung des Arbeitseinsatzes</t>
    </r>
    <r>
      <rPr>
        <sz val="9"/>
        <rFont val="MetaNormalLF-Roman"/>
        <family val="2"/>
      </rPr>
      <t>, 11/2011.</t>
    </r>
  </si>
  <si>
    <r>
      <t>Trendschätzung für die monatlichen Arbeitsmarktzeitreihen des Mikrozensus</t>
    </r>
    <r>
      <rPr>
        <sz val="9"/>
        <rFont val="MetaNormalLF-Roman"/>
        <family val="2"/>
      </rPr>
      <t>, 8/2011.</t>
    </r>
  </si>
  <si>
    <r>
      <t>Frauen in Führungspositionen</t>
    </r>
    <r>
      <rPr>
        <sz val="9"/>
        <rFont val="MetaNormalLF-Roman"/>
        <family val="2"/>
      </rPr>
      <t>, 5/2011.</t>
    </r>
  </si>
  <si>
    <r>
      <t>Der Eintritt junger Menschen in das Erwerbsleben</t>
    </r>
    <r>
      <rPr>
        <sz val="9"/>
        <rFont val="MetaNormalLF-Roman"/>
        <family val="2"/>
      </rPr>
      <t>, 2/2011.</t>
    </r>
  </si>
  <si>
    <r>
      <t>Das Mikrozensusgesetz 2005 und der Übergang zur Unterjährigkeit,</t>
    </r>
    <r>
      <rPr>
        <sz val="9"/>
        <rFont val="MetaNormalLF-Roman"/>
        <family val="2"/>
      </rPr>
      <t xml:space="preserve"> 1/2007.</t>
    </r>
  </si>
  <si>
    <r>
      <t>Das Hochrechnungsverfahren beim unterjährigen Mikrozensus ab 2005</t>
    </r>
    <r>
      <rPr>
        <sz val="9"/>
        <rFont val="MetaNormalLF-Roman"/>
        <family val="2"/>
      </rPr>
      <t>, 10/2005.</t>
    </r>
  </si>
  <si>
    <r>
      <t xml:space="preserve">Historische Haushalts- und Familienstatistik </t>
    </r>
    <r>
      <rPr>
        <sz val="9"/>
        <rFont val="MetaNormalLF-Roman"/>
        <family val="2"/>
      </rPr>
      <t>von Deutschland - 1815 - 1990 (Franz Rothenbacher)</t>
    </r>
  </si>
  <si>
    <r>
      <t xml:space="preserve">Private Haushalte gestern und heute </t>
    </r>
    <r>
      <rPr>
        <sz val="9"/>
        <rFont val="MetaNormalLF-Roman"/>
        <family val="2"/>
      </rPr>
      <t>(Bretz; Niemeyer)</t>
    </r>
  </si>
  <si>
    <r>
      <rPr>
        <u/>
        <sz val="9"/>
        <rFont val="MetaNormalLF-Roman"/>
        <family val="2"/>
      </rPr>
      <t>Weitere Publikationen (verfügbar unter:</t>
    </r>
    <r>
      <rPr>
        <u/>
        <sz val="9"/>
        <color indexed="12"/>
        <rFont val="MetaNormalLF-Roman"/>
        <family val="2"/>
      </rPr>
      <t xml:space="preserve"> https://www.destatis.de/DE/Home/_inhalt.html)</t>
    </r>
  </si>
  <si>
    <r>
      <t xml:space="preserve">Lebenssituation von Männern - Ergebnisse des Mikrozensus 2017, </t>
    </r>
    <r>
      <rPr>
        <sz val="9"/>
        <rFont val="MetaNormalLF-Roman"/>
        <family val="2"/>
      </rPr>
      <t>2017.</t>
    </r>
  </si>
  <si>
    <r>
      <t>Qualität der Arbeit – Geld verdienen oder was sonst noch zählt</t>
    </r>
    <r>
      <rPr>
        <sz val="9"/>
        <rFont val="MetaNormalLF-Roman"/>
        <family val="2"/>
      </rPr>
      <t xml:space="preserve">, 2017. </t>
    </r>
  </si>
  <si>
    <r>
      <t>Ältere Menschen in Deutschland und der EU</t>
    </r>
    <r>
      <rPr>
        <sz val="9"/>
        <rFont val="MetaNormalLF-Roman"/>
        <family val="2"/>
      </rPr>
      <t>, 7/2016.</t>
    </r>
  </si>
  <si>
    <t>Als Ergänzung des Informationsangebotes der Fachserie liegen zudem Arbeitstabellen vor, die Erhebungstatbestände ausführlicher 
oder in anderen Kombinationen darstellen. Interessenten wenden sich bitte direkt an:</t>
  </si>
  <si>
    <t>Gruppe F 2</t>
  </si>
  <si>
    <t>65198 Wiesbaden</t>
  </si>
  <si>
    <t>Telefonnummer: 0611 / 75 2405</t>
  </si>
  <si>
    <t>II. Publikationen zu Länderergebnissen</t>
  </si>
  <si>
    <t xml:space="preserve">Länderergebnisse können bei den jeweiligen Statistischen Ämtern der Länder unter </t>
  </si>
  <si>
    <t>folgenden Adressen bezogen werden:</t>
  </si>
  <si>
    <t>Amt</t>
  </si>
  <si>
    <t>Internetadresse</t>
  </si>
  <si>
    <t>Statistisches Landesamt</t>
  </si>
  <si>
    <t>http://www.statistik-bw.de</t>
  </si>
  <si>
    <t>Baden-Württemberg</t>
  </si>
  <si>
    <t>Bayerisches Landesamt für Statistik</t>
  </si>
  <si>
    <t>http://www.statistik.bayern.de</t>
  </si>
  <si>
    <t>und Datenverarbeitung</t>
  </si>
  <si>
    <t>Amt für Statistik</t>
  </si>
  <si>
    <t>http://www.statistik-berlin-brandenburg.de</t>
  </si>
  <si>
    <t>Berlin Brandenburg</t>
  </si>
  <si>
    <t>http://www.statistik.bremen.de</t>
  </si>
  <si>
    <t>Bremen</t>
  </si>
  <si>
    <t xml:space="preserve">Statistisches Amt für Hamburg </t>
  </si>
  <si>
    <t>http://www.statistik-nord.de</t>
  </si>
  <si>
    <t>und Schleswig Holstein</t>
  </si>
  <si>
    <t>Hessisches Statistisches</t>
  </si>
  <si>
    <t>http://www.statistik-hessen.de</t>
  </si>
  <si>
    <t>Landesamt</t>
  </si>
  <si>
    <t>Statistisches Amt</t>
  </si>
  <si>
    <t>http://www.statistik-mv.de</t>
  </si>
  <si>
    <t>Mecklenburg-Vorpommern</t>
  </si>
  <si>
    <t>Landesbetrieb für Statistik und</t>
  </si>
  <si>
    <t>http://www.statistik.niedersachsen.de</t>
  </si>
  <si>
    <t>Kommunikationstechnologie Niedersachsen</t>
  </si>
  <si>
    <t>Information und Technik</t>
  </si>
  <si>
    <t>http://www.it.nrw.de</t>
  </si>
  <si>
    <t>Nordrhein-Westfalen</t>
  </si>
  <si>
    <t>http://www.statistik.rlp.de</t>
  </si>
  <si>
    <t>Rheinland-Pfalz</t>
  </si>
  <si>
    <t>http://www.saarland.de/statistik.htm</t>
  </si>
  <si>
    <t>Saarland</t>
  </si>
  <si>
    <t>http://www.statistik.sachsen.de</t>
  </si>
  <si>
    <t>des Freistaates Sachsen</t>
  </si>
  <si>
    <t>http://www.statistik.sachsen-anhalt.de</t>
  </si>
  <si>
    <t>Sachsen-Anhalt</t>
  </si>
  <si>
    <t>Thüringer Landesamt für Statistik</t>
  </si>
  <si>
    <t>http://www.statistik.thueringen.de</t>
  </si>
  <si>
    <t>Erhebungsjahr und -merkmale</t>
  </si>
  <si>
    <t>ab Mikrozensus 2017</t>
  </si>
  <si>
    <t>Erhebunsmerkmale</t>
  </si>
  <si>
    <t>Erhebungsjahr</t>
  </si>
  <si>
    <r>
      <t>MZG 2017</t>
    </r>
    <r>
      <rPr>
        <vertAlign val="superscript"/>
        <sz val="8"/>
        <rFont val="MetaNormalLF-Roman"/>
        <family val="2"/>
      </rPr>
      <t xml:space="preserve"> 1)</t>
    </r>
  </si>
  <si>
    <t>1 KERNPROGRAMM DER ERHEBUNGSMERKMALE</t>
  </si>
  <si>
    <t>1.1 Wohnung</t>
  </si>
  <si>
    <t>§ 6Abs. 1 Nr. 1</t>
  </si>
  <si>
    <t>x</t>
  </si>
  <si>
    <t>1.2 Haushalts- und Familienzusammenhang</t>
  </si>
  <si>
    <t>§ 6Abs. 1 Nr. 2</t>
  </si>
  <si>
    <t>1.3 Demografische Angaben</t>
  </si>
  <si>
    <t>§ 6Abs. 1 Nr. 3</t>
  </si>
  <si>
    <t>1.4 Staatsangehörigkeit und Migrationshintergrund</t>
  </si>
  <si>
    <t>§ 6Abs. 1 Nr. 4</t>
  </si>
  <si>
    <t>1.5 Lebensunterhalt und Einkommen</t>
  </si>
  <si>
    <t>§ 6Abs. 1 Nr. 5</t>
  </si>
  <si>
    <t>1.6 Rentenversicherung; Art des Rentenversicherungsverhältnisses</t>
  </si>
  <si>
    <t>§ 6Abs. 1 Nr. 6</t>
  </si>
  <si>
    <t>1.7 Besuch von Kindertagesbetreuung, Schule/Hochschule, berufliche Ausbildung</t>
  </si>
  <si>
    <t>§ 6Abs. 1 Nr. 7</t>
  </si>
  <si>
    <t>1.8 Bildungsabschlüsse</t>
  </si>
  <si>
    <t>§ 6Abs. 1 Nr. 8</t>
  </si>
  <si>
    <t>1.9 Arbeitsmarktbeteiligung</t>
  </si>
  <si>
    <t>§ 6Abs. 1 Nr. 9</t>
  </si>
  <si>
    <t>2 ERHEBUNGSMERKMALE ARBEITSMARKTBETEILIGUNG</t>
  </si>
  <si>
    <t xml:space="preserve">2.1 Erwerbstätige </t>
  </si>
  <si>
    <t>§ 7 Abs. 1 Nr.1</t>
  </si>
  <si>
    <t>2.2 Arbeitslose, Arbeitssuchende</t>
  </si>
  <si>
    <t>§ 7 Abs. 1 Nr.2</t>
  </si>
  <si>
    <t>2.3 Weiterbildung</t>
  </si>
  <si>
    <t>§ 7 Abs. 1 Nr.3</t>
  </si>
  <si>
    <t>2.4 Situation ein Jahr vor Berichtswoche</t>
  </si>
  <si>
    <t>§ 7 Abs. 1 Nr.4</t>
  </si>
  <si>
    <t>3 ERHEBUNGSMERKMALE EINKOMMEN U. LEBENSBEDINGUNGEN</t>
  </si>
  <si>
    <t>3.1 Haushaltsveränderung und Lebenssituation</t>
  </si>
  <si>
    <t>§ 8 Abs. 1 Nr.1</t>
  </si>
  <si>
    <t>-</t>
  </si>
  <si>
    <t>3.2 Arbeitsmarktbeteiligung und Kinderbetreuung</t>
  </si>
  <si>
    <t>§ 8 Abs. 1 Nr.2</t>
  </si>
  <si>
    <t>3.3 Einkommen und erhaltene Zahlungen</t>
  </si>
  <si>
    <t>§ 8 Abs. 1 Nr.3</t>
  </si>
  <si>
    <t>3.4 Geleistete Zahlungen</t>
  </si>
  <si>
    <t>§ 8 Abs. 1 Nr.4</t>
  </si>
  <si>
    <t>3.5 Pers. In Ausbildung - angestrebter Bildungsabschluss</t>
  </si>
  <si>
    <t>§ 8 Abs. 1 Nr.7</t>
  </si>
  <si>
    <t>3  ZUSATZPROGRAMM</t>
  </si>
  <si>
    <r>
      <t xml:space="preserve">3.1 Schichtarbeit </t>
    </r>
    <r>
      <rPr>
        <vertAlign val="superscript"/>
        <sz val="8"/>
        <rFont val="MetaNormalLF-Roman"/>
        <family val="2"/>
      </rPr>
      <t>2)</t>
    </r>
  </si>
  <si>
    <t>§ 7 Abs. 2 Nr. 1</t>
  </si>
  <si>
    <r>
      <t>3.2 Gesundheitszustand</t>
    </r>
    <r>
      <rPr>
        <vertAlign val="superscript"/>
        <sz val="8"/>
        <rFont val="MetaNormalLF-Roman"/>
        <family val="2"/>
      </rPr>
      <t xml:space="preserve"> 2)</t>
    </r>
  </si>
  <si>
    <t>§ 7 Abs. 2 Nr. 2</t>
  </si>
  <si>
    <t>3.3 Krankenversicherungsschutz</t>
  </si>
  <si>
    <t>§ 7 Abs. 3 Nr. 1</t>
  </si>
  <si>
    <t>3.4 Eigenschaft der Haupttätigkeit für Erwerbstätige</t>
  </si>
  <si>
    <t>§ 7 Abs. 3 Nr. 2</t>
  </si>
  <si>
    <t>3.4 Pendlereigenschaft, -merkmale (Schüler, Studenten und Erwerbstätige)</t>
  </si>
  <si>
    <t>§ 7 Abs. 4 Nr. 1-4</t>
  </si>
  <si>
    <t>1) Gesetz zur Durchführung einer Repräsentativstatistik über die Bevölkerung und die Arbeitsmarktbeteiligung sowie die Wohnsituation der Haushalte</t>
  </si>
  <si>
    <t xml:space="preserve">    (Mikrozensusgesetz-MZG) vom 7. Dezember 2016 (BGBl. I  S. 2826).</t>
  </si>
  <si>
    <t>2) Die Auskünfte sind freiwillig.</t>
  </si>
  <si>
    <t>Tabellennummer</t>
  </si>
  <si>
    <t>1.2.1</t>
  </si>
  <si>
    <t>1.2.2</t>
  </si>
  <si>
    <t>1.2.3</t>
  </si>
  <si>
    <t>1.4</t>
  </si>
  <si>
    <t>1.5</t>
  </si>
  <si>
    <t>1.6</t>
  </si>
  <si>
    <t>2.1</t>
  </si>
  <si>
    <t>2.2</t>
  </si>
  <si>
    <t>3.1</t>
  </si>
  <si>
    <t>4.1</t>
  </si>
  <si>
    <t>4.2</t>
  </si>
  <si>
    <t>X</t>
  </si>
  <si>
    <t>Familien / Lebensformen</t>
  </si>
  <si>
    <t xml:space="preserve"> </t>
  </si>
  <si>
    <t>EHP</t>
  </si>
  <si>
    <t>LG</t>
  </si>
  <si>
    <t>NELG</t>
  </si>
  <si>
    <t>AE</t>
  </si>
  <si>
    <t>AS</t>
  </si>
  <si>
    <t>AL</t>
  </si>
  <si>
    <t>Lebensformen, Bevölkerung</t>
  </si>
  <si>
    <t>KI</t>
  </si>
  <si>
    <t>Alter</t>
  </si>
  <si>
    <t>Ältere Personen (65 Jahre und älter), Anzahl</t>
  </si>
  <si>
    <t>Altersunterschied der Partner</t>
  </si>
  <si>
    <t>Beteiligung am Erwerbsleben</t>
  </si>
  <si>
    <t>Bildungsabschluss, schulisch</t>
  </si>
  <si>
    <t>Bildungsabschluss, beruflich</t>
  </si>
  <si>
    <t>Erwerbslose, Anzahl</t>
  </si>
  <si>
    <t>Erwerbstätige, Anzahl</t>
  </si>
  <si>
    <t>Familienstand</t>
  </si>
  <si>
    <t>Familiengröße, durchschnittliche</t>
  </si>
  <si>
    <t>Gemeindegrößenklassen</t>
  </si>
  <si>
    <t>Geschlecht</t>
  </si>
  <si>
    <t>Haushaltsgröße</t>
  </si>
  <si>
    <t xml:space="preserve">Haushaltsgröße, Durchschnittliche </t>
  </si>
  <si>
    <t>Haushalts-/Lebensform-/Familientyp:</t>
  </si>
  <si>
    <t xml:space="preserve">   - Mit Kindern </t>
  </si>
  <si>
    <t xml:space="preserve">        - mit Kindern unter 18, Anzahl </t>
  </si>
  <si>
    <t xml:space="preserve">        - Mit Kindern unter 18 </t>
  </si>
  <si>
    <t xml:space="preserve">   - Ohne Kinder</t>
  </si>
  <si>
    <t xml:space="preserve">Kinder, Alter der </t>
  </si>
  <si>
    <t xml:space="preserve">Kindes, Alter des jüngsten </t>
  </si>
  <si>
    <t xml:space="preserve">Kinder unter 18, Anzahl </t>
  </si>
  <si>
    <t xml:space="preserve">Kinder, Anzahl </t>
  </si>
  <si>
    <t>Kinderzahl, Durchschnittliche je Haushalt</t>
  </si>
  <si>
    <t>Migrationshintergrund</t>
  </si>
  <si>
    <t>Monatliches Nettoeinkommen, Haushalt</t>
  </si>
  <si>
    <t>Monatliches Nettoeinkommen, Familie/Lebensform</t>
  </si>
  <si>
    <t>Monatliches Nettoeinkommen, persönlich</t>
  </si>
  <si>
    <t>Schulbesuch</t>
  </si>
  <si>
    <t>Staatsangehörigkeit</t>
  </si>
  <si>
    <t>Stellung im Beruf</t>
  </si>
  <si>
    <t>Überwiegender Lebensunterhalt</t>
  </si>
  <si>
    <t>Wohnsitz des Haushalts</t>
  </si>
  <si>
    <t>Zahl der Geschwister</t>
  </si>
  <si>
    <t>Gebietsstand</t>
  </si>
  <si>
    <t>Länder</t>
  </si>
  <si>
    <t>Lange Reihe</t>
  </si>
  <si>
    <t/>
  </si>
  <si>
    <t>Deutschland</t>
  </si>
  <si>
    <t>Früheres Bundesgebiet
ohne Berlin</t>
  </si>
  <si>
    <t>Neue Länder
einschl. Berlin</t>
  </si>
  <si>
    <t>Lfd.</t>
  </si>
  <si>
    <t>Nr.</t>
  </si>
  <si>
    <t>nach …</t>
  </si>
  <si>
    <t>1 000</t>
  </si>
  <si>
    <t>%</t>
  </si>
  <si>
    <t xml:space="preserve">Insgesamt                        </t>
  </si>
  <si>
    <r>
      <t xml:space="preserve">Haushaltsgröße     </t>
    </r>
    <r>
      <rPr>
        <sz val="9"/>
        <rFont val="MetaNormalLF-Roman"/>
        <family val="2"/>
      </rPr>
      <t xml:space="preserve">       
    Einpersonenhaushalte                  </t>
    </r>
  </si>
  <si>
    <t xml:space="preserve">Mehrpersonenhaushalte          </t>
  </si>
  <si>
    <t xml:space="preserve">mit 2 Personen                </t>
  </si>
  <si>
    <t xml:space="preserve">mit 3 Personen                </t>
  </si>
  <si>
    <t xml:space="preserve">mit 4 Personen                </t>
  </si>
  <si>
    <t xml:space="preserve">mit 5 Personen und mehr       </t>
  </si>
  <si>
    <r>
      <t xml:space="preserve">Gemeindegrößenklassen 
(von ... bis unter ... Einwohner)           
    </t>
    </r>
    <r>
      <rPr>
        <sz val="9"/>
        <rFont val="MetaNormalLF-Roman"/>
        <family val="2"/>
      </rPr>
      <t xml:space="preserve">unter 5 000      </t>
    </r>
  </si>
  <si>
    <t xml:space="preserve">5 000 - 10 000              </t>
  </si>
  <si>
    <t xml:space="preserve">10 000 - 20 000              </t>
  </si>
  <si>
    <t xml:space="preserve">20 000 - 50 000              </t>
  </si>
  <si>
    <t xml:space="preserve">50 000 - 100 000              </t>
  </si>
  <si>
    <t xml:space="preserve">100 000 - 200 000              </t>
  </si>
  <si>
    <t xml:space="preserve">200 000 - 500 000              </t>
  </si>
  <si>
    <t xml:space="preserve">500 000 und mehr               </t>
  </si>
  <si>
    <r>
      <t xml:space="preserve">Alter der Haupteinkommensperson                  
(von ... bis unter ... Jahren)   
    </t>
    </r>
    <r>
      <rPr>
        <sz val="9"/>
        <rFont val="MetaNormalLF-Roman"/>
        <family val="2"/>
      </rPr>
      <t xml:space="preserve">unter 25   </t>
    </r>
    <r>
      <rPr>
        <b/>
        <sz val="9"/>
        <rFont val="MetaNormalLF-Roman"/>
        <family val="2"/>
      </rPr>
      <t xml:space="preserve">       </t>
    </r>
  </si>
  <si>
    <t xml:space="preserve">25 - 35                       </t>
  </si>
  <si>
    <t xml:space="preserve">35 - 45                       </t>
  </si>
  <si>
    <t xml:space="preserve">45 - 55                       </t>
  </si>
  <si>
    <t xml:space="preserve">55 - 65                       </t>
  </si>
  <si>
    <t xml:space="preserve">65 - 75                       </t>
  </si>
  <si>
    <t xml:space="preserve">75 - 85                       </t>
  </si>
  <si>
    <t xml:space="preserve">85 und älter                  </t>
  </si>
  <si>
    <t xml:space="preserve">dar. 15 - 65             </t>
  </si>
  <si>
    <r>
      <t>Staatsangehörigkeit der Haupteinkommensperson</t>
    </r>
    <r>
      <rPr>
        <sz val="9"/>
        <rFont val="MetaNormalLF-Roman"/>
        <family val="2"/>
      </rPr>
      <t xml:space="preserve">
    Deutsche                       </t>
    </r>
  </si>
  <si>
    <t xml:space="preserve">Ausländer/-innen                </t>
  </si>
  <si>
    <r>
      <t xml:space="preserve">Familienstand der Haupteinkommensperson      </t>
    </r>
    <r>
      <rPr>
        <sz val="9"/>
        <rFont val="MetaNormalLF-Roman"/>
        <family val="2"/>
      </rPr>
      <t xml:space="preserve">
    Ledig                          </t>
    </r>
  </si>
  <si>
    <t xml:space="preserve">Verheiratet zusammen lebend </t>
  </si>
  <si>
    <t>Verheiratet getrennt lebend</t>
  </si>
  <si>
    <t xml:space="preserve">Geschieden </t>
  </si>
  <si>
    <t xml:space="preserve">Verwitwet </t>
  </si>
  <si>
    <r>
      <t xml:space="preserve">Monatliches Nettoeinkommen des Haushalts 
(von ... bis unter ... EUR)     </t>
    </r>
    <r>
      <rPr>
        <sz val="9"/>
        <rFont val="MetaNormalLF-Roman"/>
        <family val="2"/>
      </rPr>
      <t xml:space="preserve"> 
    Mit Angabe zur Höhe des monatlichen 
    Nettoeinkommens zusammen</t>
    </r>
  </si>
  <si>
    <t xml:space="preserve">unter 500                 </t>
  </si>
  <si>
    <r>
      <t>Sonstige</t>
    </r>
    <r>
      <rPr>
        <vertAlign val="superscript"/>
        <sz val="9"/>
        <rFont val="MetaNormalLF-Roman"/>
        <family val="2"/>
      </rPr>
      <t xml:space="preserve"> 1)  </t>
    </r>
    <r>
      <rPr>
        <sz val="9"/>
        <rFont val="MetaNormalLF-Roman"/>
        <family val="2"/>
      </rPr>
      <t xml:space="preserve">                  </t>
    </r>
  </si>
  <si>
    <r>
      <t xml:space="preserve">Beteiligung am Erwerbsleben und Stellung 
im Beruf der Haupteinkommensperson   
   </t>
    </r>
    <r>
      <rPr>
        <sz val="9"/>
        <rFont val="MetaNormalLF-Roman"/>
        <family val="2"/>
      </rPr>
      <t xml:space="preserve">Erwerbspersonen                </t>
    </r>
  </si>
  <si>
    <t xml:space="preserve">Erwerbstätige                 </t>
  </si>
  <si>
    <t xml:space="preserve">Selbstständige               </t>
  </si>
  <si>
    <t xml:space="preserve">Unbezahlt mithelfende Familienangehörige </t>
  </si>
  <si>
    <t xml:space="preserve">Beamte/Beamtinnen            </t>
  </si>
  <si>
    <r>
      <t xml:space="preserve">Angestellte </t>
    </r>
    <r>
      <rPr>
        <sz val="9"/>
        <rFont val="MetaNormalLF-Roman"/>
        <family val="2"/>
      </rPr>
      <t xml:space="preserve">         </t>
    </r>
  </si>
  <si>
    <t xml:space="preserve">Arbeiter/-innen       </t>
  </si>
  <si>
    <t>Auszubildende/-r in einem anerkannten 
   Ausbildungsberuf</t>
  </si>
  <si>
    <t xml:space="preserve">Erwerbslose                   </t>
  </si>
  <si>
    <t xml:space="preserve">Nichterwerbspersonen           </t>
  </si>
  <si>
    <r>
      <t>Überwiegender Lebensunterhalt der Haupteinkommensperson</t>
    </r>
    <r>
      <rPr>
        <sz val="9"/>
        <rFont val="MetaNormalLF-Roman"/>
        <family val="2"/>
      </rPr>
      <t xml:space="preserve">
    Eigene Erwerbs-/Berufstätigkeit</t>
    </r>
  </si>
  <si>
    <t xml:space="preserve">Arbeitslosengeld I, Leistungen nach Hartz IV         </t>
  </si>
  <si>
    <t xml:space="preserve">Rente, Pension                 </t>
  </si>
  <si>
    <t>Einkünfte von Angehörigen</t>
  </si>
  <si>
    <r>
      <t>Eigenes Vermögen</t>
    </r>
    <r>
      <rPr>
        <vertAlign val="superscript"/>
        <sz val="9"/>
        <rFont val="MetaNormalLF-Roman"/>
        <family val="2"/>
      </rPr>
      <t xml:space="preserve"> </t>
    </r>
    <r>
      <rPr>
        <sz val="9"/>
        <rFont val="MetaNormalLF-Roman"/>
        <family val="2"/>
      </rPr>
      <t xml:space="preserve">        </t>
    </r>
  </si>
  <si>
    <t>Sozialhilfe</t>
  </si>
  <si>
    <t>Elterngeld</t>
  </si>
  <si>
    <r>
      <t xml:space="preserve">Sonstige Unterstützung </t>
    </r>
    <r>
      <rPr>
        <vertAlign val="superscript"/>
        <sz val="9"/>
        <rFont val="MetaNormalLF-Roman"/>
        <family val="2"/>
      </rPr>
      <t/>
    </r>
  </si>
  <si>
    <r>
      <t>Vorhandensein und Art des allgemeinen Schul-
abschlusses der Haupteinkommensperson</t>
    </r>
    <r>
      <rPr>
        <sz val="9"/>
        <rFont val="MetaNormalLF-Roman"/>
        <family val="2"/>
      </rPr>
      <t xml:space="preserve"> </t>
    </r>
    <r>
      <rPr>
        <vertAlign val="superscript"/>
        <sz val="9"/>
        <rFont val="MetaNormalLF-Roman"/>
        <family val="2"/>
      </rPr>
      <t>2)</t>
    </r>
    <r>
      <rPr>
        <sz val="9"/>
        <rFont val="MetaNormalLF-Roman"/>
        <family val="2"/>
      </rPr>
      <t xml:space="preserve">
   Mit allgemeinem Schulabschluss
        Haupt-(Volks-)schulabschluss      </t>
    </r>
  </si>
  <si>
    <t xml:space="preserve">        Abschluss der polytechnischen Oberschule</t>
  </si>
  <si>
    <t xml:space="preserve">        Realschul- oder gleichwertiger Abschluss</t>
  </si>
  <si>
    <t xml:space="preserve">        Fachhochschul-/Hochschulreife </t>
  </si>
  <si>
    <t xml:space="preserve">        Ohne Angabe zur Art des vorhandenen 
           allgemeinen Schulabschlusses             </t>
  </si>
  <si>
    <r>
      <t xml:space="preserve">   Ohne allgemeinen Schulabschluss</t>
    </r>
    <r>
      <rPr>
        <vertAlign val="superscript"/>
        <sz val="9"/>
        <rFont val="MetaNormalLF-Roman"/>
        <family val="2"/>
      </rPr>
      <t xml:space="preserve"> 3)</t>
    </r>
  </si>
  <si>
    <t xml:space="preserve">        Noch in schulischer Ausbildung</t>
  </si>
  <si>
    <r>
      <t>Vorhandensein und Art des beruflichen 
Bildungsabschlusses der Haupteinkommensperson</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</si>
  <si>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Fachschulabschluss</t>
    </r>
    <r>
      <rPr>
        <vertAlign val="superscript"/>
        <sz val="9"/>
        <rFont val="MetaNormalLF-Roman"/>
        <family val="2"/>
      </rPr>
      <t xml:space="preserve"> 6) </t>
    </r>
    <r>
      <rPr>
        <sz val="9"/>
        <rFont val="MetaNormalLF-Roman"/>
        <family val="2"/>
      </rPr>
      <t xml:space="preserve">        </t>
    </r>
  </si>
  <si>
    <t>Fachschulabschluss in der ehemaligen DDR</t>
  </si>
  <si>
    <r>
      <t>Bachelor</t>
    </r>
    <r>
      <rPr>
        <vertAlign val="superscript"/>
        <sz val="9"/>
        <rFont val="MetaNormalLF-Roman"/>
        <family val="2"/>
      </rPr>
      <t xml:space="preserve">  </t>
    </r>
    <r>
      <rPr>
        <sz val="9"/>
        <rFont val="MetaNormalLF-Roman"/>
        <family val="2"/>
      </rPr>
      <t xml:space="preserve">   </t>
    </r>
  </si>
  <si>
    <t>Master</t>
  </si>
  <si>
    <r>
      <t xml:space="preserve">Diplom </t>
    </r>
    <r>
      <rPr>
        <vertAlign val="superscript"/>
        <sz val="9"/>
        <rFont val="MetaNormalLF-Roman"/>
        <family val="2"/>
      </rPr>
      <t>7)</t>
    </r>
  </si>
  <si>
    <t>Promotion</t>
  </si>
  <si>
    <t xml:space="preserve">        Ohne Angabe zur Art des vorhandenen 
           Bildungsabschlusses    </t>
  </si>
  <si>
    <r>
      <t xml:space="preserve">   Ohne beruflichen Bildungsabschluss</t>
    </r>
    <r>
      <rPr>
        <vertAlign val="superscript"/>
        <sz val="9"/>
        <rFont val="MetaNormalLF-Roman"/>
        <family val="2"/>
      </rPr>
      <t xml:space="preserve"> 8)  </t>
    </r>
  </si>
  <si>
    <t xml:space="preserve">In schulischer/ beruflicher Ausbildung             </t>
  </si>
  <si>
    <r>
      <t>Zahl der Kinder (ohne Altersbegrenzung) 
im Haushalt</t>
    </r>
    <r>
      <rPr>
        <sz val="9"/>
        <rFont val="MetaNormalLF-Roman"/>
        <family val="2"/>
      </rPr>
      <t xml:space="preserve">   
    Ohne Kinder                    </t>
    </r>
  </si>
  <si>
    <t xml:space="preserve">Mit Kindern                    </t>
  </si>
  <si>
    <t xml:space="preserve">1 Kind                        </t>
  </si>
  <si>
    <t xml:space="preserve">2 Kinder                      </t>
  </si>
  <si>
    <t xml:space="preserve">3 Kinder                      </t>
  </si>
  <si>
    <t xml:space="preserve">4 Kinder                      </t>
  </si>
  <si>
    <t xml:space="preserve">5 Kinder und mehr             </t>
  </si>
  <si>
    <r>
      <t>Zahl der  Kinder unter 18 Jahren 
im Haushalt</t>
    </r>
    <r>
      <rPr>
        <sz val="9"/>
        <rFont val="MetaNormalLF-Roman"/>
        <family val="2"/>
      </rPr>
      <t xml:space="preserve">   
    Ohne Kinder unter 18 Jahren                   </t>
    </r>
  </si>
  <si>
    <t>Mit Kindern unter 18 Jahren</t>
  </si>
  <si>
    <t xml:space="preserve">1 Kind unter 18 Jahren                          </t>
  </si>
  <si>
    <t xml:space="preserve">2 Kinder unter 18 Jahren                                        </t>
  </si>
  <si>
    <t xml:space="preserve">3 Kinder unter 18 Jahren                   </t>
  </si>
  <si>
    <t xml:space="preserve">4 Kinder unter 18 Jahren                                        </t>
  </si>
  <si>
    <t xml:space="preserve">5 Kinder und mehr unter 18 Jahren </t>
  </si>
  <si>
    <r>
      <t>Zahl der Erwerbstätigen im Haushalt</t>
    </r>
    <r>
      <rPr>
        <sz val="9"/>
        <rFont val="MetaNormalLF-Roman"/>
        <family val="2"/>
      </rPr>
      <t xml:space="preserve">
    Ohne Erwerbstätige                </t>
    </r>
  </si>
  <si>
    <t>Mit Erwerbstätigen</t>
  </si>
  <si>
    <t xml:space="preserve">1 Erwerbstätiger               </t>
  </si>
  <si>
    <t xml:space="preserve">2 Erwerbstätige                </t>
  </si>
  <si>
    <t xml:space="preserve">3 Erwerbstätige und mehr       </t>
  </si>
  <si>
    <t>dar. nur Erwerbstätige im Haushalt</t>
  </si>
  <si>
    <r>
      <t>Zahl der Erwerbslosen im Haushalt</t>
    </r>
    <r>
      <rPr>
        <sz val="9"/>
        <rFont val="MetaNormalLF-Roman"/>
        <family val="2"/>
      </rPr>
      <t xml:space="preserve">
    Ohne Erwerbslose                  </t>
    </r>
  </si>
  <si>
    <t>Mit Erwerbslosen</t>
  </si>
  <si>
    <t xml:space="preserve">1 Erwerbsloser                 </t>
  </si>
  <si>
    <t xml:space="preserve">2 Erwerbslose                  </t>
  </si>
  <si>
    <t xml:space="preserve">3 Erwerbslose und mehr         </t>
  </si>
  <si>
    <t xml:space="preserve">dar. nur Erwerbslose im Haushalt </t>
  </si>
  <si>
    <r>
      <t xml:space="preserve">Zahl der Personen im Alter von 65 Jahren 
und älter im Haushalt </t>
    </r>
    <r>
      <rPr>
        <sz val="9"/>
        <rFont val="MetaNormalLF-Roman"/>
        <family val="2"/>
      </rPr>
      <t xml:space="preserve">
    Ohne Personen im Alter von 65 Jahren und älter             </t>
    </r>
  </si>
  <si>
    <t>Mit Personen im Alter von 65 Jahren und älter</t>
  </si>
  <si>
    <t xml:space="preserve">1 Person im Alter von 65 Jahren und älter                 </t>
  </si>
  <si>
    <t>2 Personen und mehr im Alter von 65 Jahren 
    und älter</t>
  </si>
  <si>
    <t xml:space="preserve">dar. nur Personen im Alter von 65 Jahren 
   und älter   </t>
  </si>
  <si>
    <t xml:space="preserve">1) Haushalte, in denen mindestens eine Person in ihrer Haupttätigkeit selbstständige/-r Landwirt/-in ist, ohne Einkommen sowie ohne Angabe.        </t>
  </si>
  <si>
    <t xml:space="preserve">3) Einschl. Personen mit Abschluss nach höchstens 7 Jahren Schulbesuch.                                                             </t>
  </si>
  <si>
    <t xml:space="preserve">5) Einschl. eines gleichwertigen Berufsfachschulabschlusses, Vorbereitungsdienst für den mittleren Dienst der öffentlichen Verwaltung, Anlernausbildung, 
</t>
  </si>
  <si>
    <t xml:space="preserve">      Abschluss einer 1-jährigen Schule für Gesundheits- und Sozialberufe.                      </t>
  </si>
  <si>
    <t>6) Einschl. einer Meister-/Technikerausbildung, Abschluss einer 2- oder 3-jährigen Schule für Gesundheits- und Sozialberufe oder Abschluss an einer Schule für Erzieher/-innen.</t>
  </si>
  <si>
    <t>7) Einschl. Lehramtsprüfung, Staatsprüfung, Magister, künstlerischer Abschluss und vergleichbare Abschlüsse.</t>
  </si>
  <si>
    <t>8) Einschl. Berufsvorbereitungsjahr und berufliches Praktikum, da durch diese keine berufsqualifizierenden Abschlüsse erworben werden.</t>
  </si>
  <si>
    <t>1.2.1 Insgesamt</t>
  </si>
  <si>
    <t>Haupteinkommensperson
 Mann</t>
  </si>
  <si>
    <t>Haupteinkommensperson
Frau</t>
  </si>
  <si>
    <r>
      <t xml:space="preserve">Alter der Haupteinkommensperson                    
(von ... bis unter ... Jahren)   
    </t>
    </r>
    <r>
      <rPr>
        <sz val="9"/>
        <rFont val="MetaNormalLF-Roman"/>
        <family val="2"/>
      </rPr>
      <t xml:space="preserve">unter 25   </t>
    </r>
    <r>
      <rPr>
        <b/>
        <sz val="9"/>
        <rFont val="MetaNormalLF-Roman"/>
        <family val="2"/>
      </rPr>
      <t xml:space="preserve">       </t>
    </r>
  </si>
  <si>
    <r>
      <t xml:space="preserve">Familienstand der Haupteinkommensperson          </t>
    </r>
    <r>
      <rPr>
        <sz val="9"/>
        <rFont val="MetaNormalLF-Roman"/>
        <family val="2"/>
      </rPr>
      <t xml:space="preserve">
    Ledig                          </t>
    </r>
  </si>
  <si>
    <t xml:space="preserve">Verheiratet getrennt lebend </t>
  </si>
  <si>
    <r>
      <t xml:space="preserve">Beteiligung am Erwerbsleben und Stellung 
im Beruf der Haupteinkommensperson   
    </t>
    </r>
    <r>
      <rPr>
        <sz val="9"/>
        <rFont val="MetaNormalLF-Roman"/>
        <family val="2"/>
      </rPr>
      <t xml:space="preserve">Erwerbspersonen                </t>
    </r>
  </si>
  <si>
    <r>
      <t>Angestellte</t>
    </r>
    <r>
      <rPr>
        <vertAlign val="superscript"/>
        <sz val="9"/>
        <rFont val="MetaNormalLF-Roman"/>
        <family val="2"/>
      </rPr>
      <t xml:space="preserve"> </t>
    </r>
    <r>
      <rPr>
        <sz val="9"/>
        <rFont val="MetaNormalLF-Roman"/>
        <family val="2"/>
      </rPr>
      <t xml:space="preserve">                </t>
    </r>
  </si>
  <si>
    <r>
      <t xml:space="preserve">Überwiegender Lebensunterhalt der Haupteinkommensperson  </t>
    </r>
    <r>
      <rPr>
        <sz val="9"/>
        <rFont val="MetaNormalLF-Roman"/>
        <family val="2"/>
      </rPr>
      <t xml:space="preserve">
    Eigene Erwerbs-/Berufstätigkeit</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</si>
  <si>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</si>
  <si>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Sonstige Unterstützung </t>
    </r>
    <r>
      <rPr>
        <sz val="9"/>
        <rFont val="MetaNormalLF-Roman"/>
        <family val="2"/>
      </rPr>
      <t xml:space="preserve"> </t>
    </r>
  </si>
  <si>
    <r>
      <t>Zahl der Kinder unter 18 Jahren 
im Haushalt</t>
    </r>
    <r>
      <rPr>
        <sz val="9"/>
        <rFont val="MetaNormalLF-Roman"/>
        <family val="2"/>
      </rPr>
      <t xml:space="preserve">   
    Ohne Kinder unter 18 Jahren                   </t>
    </r>
  </si>
  <si>
    <t>1.2.2 Einpersonenhaushalte</t>
  </si>
  <si>
    <t>Haupteinkommensperson 
Frau</t>
  </si>
  <si>
    <r>
      <t xml:space="preserve">Alter         
(von ... bis unter ... Jahren)   
    </t>
    </r>
    <r>
      <rPr>
        <sz val="9"/>
        <rFont val="MetaNormalLF-Roman"/>
        <family val="2"/>
      </rPr>
      <t xml:space="preserve">unter 25   </t>
    </r>
    <r>
      <rPr>
        <b/>
        <sz val="9"/>
        <rFont val="MetaNormalLF-Roman"/>
        <family val="2"/>
      </rPr>
      <t xml:space="preserve">       </t>
    </r>
  </si>
  <si>
    <r>
      <t>Staatsangehörigkeit</t>
    </r>
    <r>
      <rPr>
        <sz val="9"/>
        <rFont val="MetaNormalLF-Roman"/>
        <family val="2"/>
      </rPr>
      <t xml:space="preserve">
    Deutsche                       </t>
    </r>
  </si>
  <si>
    <r>
      <t>Familienstand</t>
    </r>
    <r>
      <rPr>
        <sz val="9"/>
        <rFont val="MetaNormalLF-Roman"/>
        <family val="2"/>
      </rPr>
      <t xml:space="preserve">
    Ledig                          </t>
    </r>
  </si>
  <si>
    <r>
      <t xml:space="preserve">Verwitwet </t>
    </r>
    <r>
      <rPr>
        <vertAlign val="superscript"/>
        <sz val="9"/>
        <rFont val="MetaNormalLF-Roman"/>
        <family val="2"/>
      </rPr>
      <t xml:space="preserve">      </t>
    </r>
  </si>
  <si>
    <r>
      <t xml:space="preserve">Beteiligung am Erwerbsleben und Stellung 
im Beruf
    </t>
    </r>
    <r>
      <rPr>
        <sz val="9"/>
        <rFont val="MetaNormalLF-Roman"/>
        <family val="2"/>
      </rPr>
      <t xml:space="preserve">Erwerbspersonen                </t>
    </r>
  </si>
  <si>
    <r>
      <t xml:space="preserve">Angestellte </t>
    </r>
    <r>
      <rPr>
        <vertAlign val="superscript"/>
        <sz val="9"/>
        <rFont val="MetaNormalLF-Roman"/>
        <family val="2"/>
      </rPr>
      <t xml:space="preserve"> </t>
    </r>
    <r>
      <rPr>
        <sz val="9"/>
        <rFont val="MetaNormalLF-Roman"/>
        <family val="2"/>
      </rPr>
      <t xml:space="preserve">                </t>
    </r>
  </si>
  <si>
    <r>
      <t>Überwiegender Lebensunterhalt</t>
    </r>
    <r>
      <rPr>
        <sz val="9"/>
        <rFont val="MetaNormalLF-Roman"/>
        <family val="2"/>
      </rPr>
      <t xml:space="preserve">
    Eigene Erwerbs-/Berufstätigkeit</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</si>
  <si>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</si>
  <si>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Sonstige Unterstützung</t>
    </r>
    <r>
      <rPr>
        <sz val="9"/>
        <rFont val="MetaNormalLF-Roman"/>
        <family val="2"/>
      </rPr>
      <t xml:space="preserve"> </t>
    </r>
  </si>
  <si>
    <r>
      <t xml:space="preserve">Vorhandensein und Art des allgemeinen 
Schulabschlusses </t>
    </r>
    <r>
      <rPr>
        <sz val="9"/>
        <rFont val="MetaNormalLF-Roman"/>
        <family val="2"/>
      </rPr>
      <t xml:space="preserve"> </t>
    </r>
    <r>
      <rPr>
        <vertAlign val="superscript"/>
        <sz val="9"/>
        <rFont val="MetaNormalLF-Roman"/>
        <family val="2"/>
      </rPr>
      <t>2)</t>
    </r>
    <r>
      <rPr>
        <sz val="9"/>
        <rFont val="MetaNormalLF-Roman"/>
        <family val="2"/>
      </rPr>
      <t xml:space="preserve">
   Mit allgemeinem Schulabschluss
        Haupt-(Volks-)schulabschluss      </t>
    </r>
  </si>
  <si>
    <r>
      <t xml:space="preserve">Vorhandensein und Art des beruflichen 
Bildungsabschlusses </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</si>
  <si>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6) Einschl. einer Meister-/Technikerausbildung, Abschluss einer 2- oder 3-jährigen Schule für Gesundheits- und Sozialberufe oder an einer Schule für Erzieher/-innen.</t>
  </si>
  <si>
    <t>1.2.3 Mehrpersonenhaushalte</t>
  </si>
  <si>
    <t>Haupteinkommensperson
Mann</t>
  </si>
  <si>
    <r>
      <t xml:space="preserve">Haushaltsgröße     </t>
    </r>
    <r>
      <rPr>
        <sz val="9"/>
        <rFont val="MetaNormalLF-Roman"/>
        <family val="2"/>
      </rPr>
      <t xml:space="preserve">       
    Mehrpersonenhaushalte
    mit 2 Personen          </t>
    </r>
  </si>
  <si>
    <t>1.3.1 Insgesamt</t>
  </si>
  <si>
    <t>Alter der Haupteinkommensperson
(von ... bis 
unter ... Jahren)</t>
  </si>
  <si>
    <t>Haushalte</t>
  </si>
  <si>
    <t>Nachrichtlich Haushaltsmitglieder</t>
  </si>
  <si>
    <t>insgesamt</t>
  </si>
  <si>
    <t>Ein-
personen-
haushalte</t>
  </si>
  <si>
    <t>je Haushalt</t>
  </si>
  <si>
    <t>zusammen</t>
  </si>
  <si>
    <t>davon mit ... Personen</t>
  </si>
  <si>
    <t>2</t>
  </si>
  <si>
    <t>4 und mehr</t>
  </si>
  <si>
    <t>Anzahl</t>
  </si>
  <si>
    <t>Ledig</t>
  </si>
  <si>
    <t xml:space="preserve">Unter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</si>
  <si>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</si>
  <si>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</si>
  <si>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</si>
  <si>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</si>
  <si>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</si>
  <si>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</si>
  <si>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</si>
  <si>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</si>
  <si>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</si>
  <si>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65 - 70               </t>
  </si>
  <si>
    <t xml:space="preserve">70 - 75               </t>
  </si>
  <si>
    <t xml:space="preserve">75 - 80               </t>
  </si>
  <si>
    <t xml:space="preserve">80 - 85               </t>
  </si>
  <si>
    <t xml:space="preserve">85 und älter          </t>
  </si>
  <si>
    <t xml:space="preserve">Insgesamt   </t>
  </si>
  <si>
    <t>dar. unter 25</t>
  </si>
  <si>
    <t>25 - 35</t>
  </si>
  <si>
    <t>35 - 45</t>
  </si>
  <si>
    <t>45 - 55</t>
  </si>
  <si>
    <t>55 - 65</t>
  </si>
  <si>
    <t>65 und älter</t>
  </si>
  <si>
    <t>1.3.2 Haushalte mit männlicher Haupteinkommensperson</t>
  </si>
  <si>
    <t>Alter der Haupteinkommensperson 
(von ... bis 
unter ... Jahren)</t>
  </si>
  <si>
    <t>1.3.3 Haushalte mit weiblicher Haupteinkommensperson</t>
  </si>
  <si>
    <t>Land</t>
  </si>
  <si>
    <t>4</t>
  </si>
  <si>
    <t>5 und mehr</t>
  </si>
  <si>
    <t>Früheres Bundesgebiet ohne Berlin</t>
  </si>
  <si>
    <t xml:space="preserve">Baden-Württemberg </t>
  </si>
  <si>
    <t xml:space="preserve">Bayern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</si>
  <si>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</si>
  <si>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</si>
  <si>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</si>
  <si>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</si>
  <si>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</si>
  <si>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</si>
  <si>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</si>
  <si>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Schleswig-Holstein </t>
  </si>
  <si>
    <t>Neue Länder einschl. Berlin</t>
  </si>
  <si>
    <t xml:space="preserve">Berlin </t>
  </si>
  <si>
    <t xml:space="preserve">Brandenburg </t>
  </si>
  <si>
    <t xml:space="preserve">Mecklenburg-Vorpommern </t>
  </si>
  <si>
    <t xml:space="preserve">Sachsen </t>
  </si>
  <si>
    <t xml:space="preserve">Sachsen-Anhalt </t>
  </si>
  <si>
    <t xml:space="preserve">Thüringen </t>
  </si>
  <si>
    <t xml:space="preserve">Deutschland </t>
  </si>
  <si>
    <t>Mit deutscher Haupteinkommensperson</t>
  </si>
  <si>
    <t>Mit ausländischer Haupteinkommensperson</t>
  </si>
  <si>
    <t>Nachrichtlich 1991 (Insgesamt)</t>
  </si>
  <si>
    <t>*) Die Vergleichbarkeit der Zeitreihe ist eingeschränkt auf Grund folgender methodischer Veränderungen:</t>
  </si>
  <si>
    <t xml:space="preserve">        2005: Umstellung von einer Erhebung mit fester Berichtswoche auf eine kontinuierliche Erhebung mit gleitender Berichtswoche.</t>
  </si>
  <si>
    <t xml:space="preserve">        2011: Umstellung der Hochrechnung von einer Fortschreibung der Ergebnisse der Volkszählung 1987 sowie Daten des zentralen Einwohnerregisters </t>
  </si>
  <si>
    <t xml:space="preserve">                    der ehemaligen DDR vom 3. Oktober 1990 auf eine Hochrechnung anhand der Bevölkerungsfortschreibung auf Basis Zensus 2011.</t>
  </si>
  <si>
    <t xml:space="preserve">        2016: Umstellung der Nutzung von Vorratsstichproben, welche auf Basis der Volkszählung 1987 beziehungsweise des Bevölkerungsregisters </t>
  </si>
  <si>
    <t xml:space="preserve">                    Statistik der DDR gebildet wurden auf Vorratsstichproben auf Basis des Zensus 2011. </t>
  </si>
  <si>
    <t xml:space="preserve">    Weitere Hinweise finden sich im Methodenhinweis in den Vorbemerkungen zur Fachserie.</t>
  </si>
  <si>
    <t>Zeitpunkt</t>
  </si>
  <si>
    <t>April</t>
  </si>
  <si>
    <t>Mai</t>
  </si>
  <si>
    <t>März</t>
  </si>
  <si>
    <t>Jahr</t>
  </si>
  <si>
    <t>Lfd. 
Nr.</t>
  </si>
  <si>
    <t xml:space="preserve">
Haushaltsgröße</t>
  </si>
  <si>
    <t>davon</t>
  </si>
  <si>
    <t xml:space="preserve">Nieder-sachsen </t>
  </si>
  <si>
    <t>Berlin</t>
  </si>
  <si>
    <t>Brandenburg</t>
  </si>
  <si>
    <t>Mecklenburg-
Vorpommern</t>
  </si>
  <si>
    <t>Sachsen</t>
  </si>
  <si>
    <t>Sachsen-
Anhalt</t>
  </si>
  <si>
    <t>Thüringen</t>
  </si>
  <si>
    <t>April 1991</t>
  </si>
  <si>
    <t>Haushalte mit 1 Person</t>
  </si>
  <si>
    <t>Haushalte mit 2 Personen</t>
  </si>
  <si>
    <t>Haushalte mit 3 Personen</t>
  </si>
  <si>
    <t>Haushalte mit 4 Personen</t>
  </si>
  <si>
    <t>Haushalte mit 5 und mehr Personen</t>
  </si>
  <si>
    <t>Mai 1992</t>
  </si>
  <si>
    <t>April 1993</t>
  </si>
  <si>
    <t>April 1994</t>
  </si>
  <si>
    <t>April 1995</t>
  </si>
  <si>
    <t>April 1996</t>
  </si>
  <si>
    <t>April 1997</t>
  </si>
  <si>
    <t>April 1998</t>
  </si>
  <si>
    <t>April 1999</t>
  </si>
  <si>
    <t>Mai 2000</t>
  </si>
  <si>
    <t>April 2001</t>
  </si>
  <si>
    <t>April 2002</t>
  </si>
  <si>
    <t>Mai 2003</t>
  </si>
  <si>
    <t>März 2004</t>
  </si>
  <si>
    <t>Jahr 2006</t>
  </si>
  <si>
    <t>Jahr 2007</t>
  </si>
  <si>
    <t>Jahr 2008</t>
  </si>
  <si>
    <t>Jahr 2009</t>
  </si>
  <si>
    <t>Jahr 2010</t>
  </si>
  <si>
    <t>Jahr 2012</t>
  </si>
  <si>
    <t>Jahr 2013</t>
  </si>
  <si>
    <t>Jahr 2014</t>
  </si>
  <si>
    <t>Jahr 2015</t>
  </si>
  <si>
    <t>2 Haushaltsmitglieder</t>
  </si>
  <si>
    <r>
      <t xml:space="preserve">Alter                    
(von ... bis unter ... Jahren)   
    </t>
    </r>
    <r>
      <rPr>
        <sz val="9"/>
        <rFont val="MetaNormalLF-Roman"/>
        <family val="2"/>
      </rPr>
      <t xml:space="preserve">unter 25   </t>
    </r>
    <r>
      <rPr>
        <b/>
        <sz val="9"/>
        <rFont val="MetaNormalLF-Roman"/>
        <family val="2"/>
      </rPr>
      <t xml:space="preserve">       </t>
    </r>
  </si>
  <si>
    <r>
      <t xml:space="preserve">Familienstand      </t>
    </r>
    <r>
      <rPr>
        <sz val="9"/>
        <rFont val="MetaNormalLF-Roman"/>
        <family val="2"/>
      </rPr>
      <t xml:space="preserve">
    Ledig                          </t>
    </r>
  </si>
  <si>
    <t>Verwitwet</t>
  </si>
  <si>
    <r>
      <t xml:space="preserve">Persönliches monatliches Nettoeinkommen 
(von ... bis unter ... EUR)     </t>
    </r>
    <r>
      <rPr>
        <sz val="9"/>
        <rFont val="MetaNormalLF-Roman"/>
        <family val="2"/>
      </rPr>
      <t xml:space="preserve"> 
    Mit Angabe zur Höhe des monatlichen 
    Nettoeinkommens zusammen</t>
    </r>
  </si>
  <si>
    <r>
      <t xml:space="preserve">Beteiligung am Erwerbsleben und Stellung 
im Beruf   
   </t>
    </r>
    <r>
      <rPr>
        <sz val="9"/>
        <rFont val="MetaNormalLF-Roman"/>
        <family val="2"/>
      </rPr>
      <t xml:space="preserve">Erwerbspersonen                </t>
    </r>
  </si>
  <si>
    <r>
      <t xml:space="preserve">Angestellte </t>
    </r>
    <r>
      <rPr>
        <sz val="9"/>
        <rFont val="MetaNormalLF-Roman"/>
        <family val="2"/>
      </rPr>
      <t xml:space="preserve">  </t>
    </r>
  </si>
  <si>
    <r>
      <t xml:space="preserve">Überwiegender Lebensunterhalt </t>
    </r>
    <r>
      <rPr>
        <sz val="9"/>
        <rFont val="MetaNormalLF-Roman"/>
        <family val="2"/>
      </rPr>
      <t xml:space="preserve">
    Eigene Erwerbs-/Berufstätigkeit</t>
    </r>
  </si>
  <si>
    <t xml:space="preserve">Sonstige Unterstützung </t>
  </si>
  <si>
    <t>Männlich</t>
  </si>
  <si>
    <t>Weiblich</t>
  </si>
  <si>
    <t>Geschieden</t>
  </si>
  <si>
    <r>
      <t xml:space="preserve">Angestellte </t>
    </r>
    <r>
      <rPr>
        <sz val="9"/>
        <rFont val="MetaNormalLF-Roman"/>
        <family val="2"/>
      </rPr>
      <t xml:space="preserve">                </t>
    </r>
  </si>
  <si>
    <t>Alter 
(von ... bis 
unter ... Jahren)</t>
  </si>
  <si>
    <t>in Ein-
personen-
haushalten</t>
  </si>
  <si>
    <t>in Mehrpersonenhaushalten</t>
  </si>
  <si>
    <t>3 Familien/Lebensformen</t>
  </si>
  <si>
    <t>Lfd.
Nr.</t>
  </si>
  <si>
    <t>Familien/Lebensformen
nach …</t>
  </si>
  <si>
    <t>Paargemeinschaften ohne Kinder</t>
  </si>
  <si>
    <t>Alleinstehende</t>
  </si>
  <si>
    <t>dar. Allein-
lebende</t>
  </si>
  <si>
    <t>dar. gemischt-geschlecht- 
liche Ehepaare</t>
  </si>
  <si>
    <t>dar. gemischt-geschlecht-liche Lebensge-meinschaften</t>
  </si>
  <si>
    <t>Väter</t>
  </si>
  <si>
    <t>Männer</t>
  </si>
  <si>
    <t>Frauen</t>
  </si>
  <si>
    <r>
      <t xml:space="preserve">Alter der Bezugsperson der Familie/Lebensform                    
(von ... bis unter ... Jahren)   
    </t>
    </r>
    <r>
      <rPr>
        <sz val="9"/>
        <rFont val="MetaNormalLF-Roman"/>
        <family val="2"/>
      </rPr>
      <t xml:space="preserve">unter 25   </t>
    </r>
    <r>
      <rPr>
        <b/>
        <sz val="9"/>
        <rFont val="MetaNormalLF-Roman"/>
        <family val="2"/>
      </rPr>
      <t xml:space="preserve">       </t>
    </r>
  </si>
  <si>
    <r>
      <t>Staatsangehörigkeit der Bezugsperson 
der Familie/Lebensform</t>
    </r>
    <r>
      <rPr>
        <sz val="9"/>
        <rFont val="MetaNormalLF-Roman"/>
        <family val="2"/>
      </rPr>
      <t xml:space="preserve">
    Deutsche                       </t>
    </r>
  </si>
  <si>
    <r>
      <t xml:space="preserve">Familienstand der Bezugsperson 
der Familie/Lebensform      </t>
    </r>
    <r>
      <rPr>
        <sz val="9"/>
        <rFont val="MetaNormalLF-Roman"/>
        <family val="2"/>
      </rPr>
      <t xml:space="preserve">
    Ledig                          </t>
    </r>
  </si>
  <si>
    <r>
      <t xml:space="preserve">Monatliches Nettoäquivalenzeinkommen
der Familie/Lebensform 
(von ... bis unter ... EUR)     </t>
    </r>
    <r>
      <rPr>
        <sz val="9"/>
        <rFont val="MetaNormalLF-Roman"/>
        <family val="2"/>
      </rPr>
      <t xml:space="preserve"> 
    Mit Angabe zur Höhe des monatlichen 
    Nettoeinkommens zusammen</t>
    </r>
  </si>
  <si>
    <t>unter 700</t>
  </si>
  <si>
    <t>700 - 1400</t>
  </si>
  <si>
    <t>1400 - 2100</t>
  </si>
  <si>
    <t>2100 - 2800</t>
  </si>
  <si>
    <t>2800 - 3500</t>
  </si>
  <si>
    <t>3500 - 4200</t>
  </si>
  <si>
    <t>4200 - 4900</t>
  </si>
  <si>
    <t>4900 und mehr</t>
  </si>
  <si>
    <r>
      <t xml:space="preserve">Beteiligung am Erwerbsleben und Stellung 
im Beruf der Bezugsperson der Familie/Lebensform   
   </t>
    </r>
    <r>
      <rPr>
        <sz val="9"/>
        <rFont val="MetaNormalLF-Roman"/>
        <family val="2"/>
      </rPr>
      <t xml:space="preserve">Erwerbspersonen                </t>
    </r>
  </si>
  <si>
    <r>
      <t>Überwiegender Lebensunterhalt der Bezugsperson der Familie/Lebensform</t>
    </r>
    <r>
      <rPr>
        <sz val="9"/>
        <rFont val="MetaNormalLF-Roman"/>
        <family val="2"/>
      </rPr>
      <t xml:space="preserve">
    Eigene Erwerbs-/Berufstätigkeit</t>
    </r>
  </si>
  <si>
    <r>
      <t>Vorhandensein und Art des allgemeinen 
Schulabschlusses der Bezugsperson der Familie/Lebensform</t>
    </r>
    <r>
      <rPr>
        <vertAlign val="superscript"/>
        <sz val="9"/>
        <rFont val="MetaNormalLF-Roman"/>
        <family val="2"/>
      </rPr>
      <t>2)</t>
    </r>
    <r>
      <rPr>
        <sz val="9"/>
        <rFont val="MetaNormalLF-Roman"/>
        <family val="2"/>
      </rPr>
      <t xml:space="preserve">
   Mit allgemeinem Schulabschluss
        Haupt-(Volks-)schulabschluss      </t>
    </r>
  </si>
  <si>
    <r>
      <t>Vorhandensein und Art des beruflichen 
Bildungsabschlusses der Bezugsperson der Familie/Lebensform</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</si>
  <si>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Vorhandensein von Kindern
in der Familie/Lebensform</t>
    </r>
    <r>
      <rPr>
        <sz val="9"/>
        <rFont val="MetaNormalLF-Roman"/>
        <family val="2"/>
      </rPr>
      <t xml:space="preserve">   
    Ohne Kinder                    </t>
    </r>
  </si>
  <si>
    <t>dar. mit Kindern unter 18 Jahren</t>
  </si>
  <si>
    <r>
      <t>Zahl der Erwerbstätigen in der Familie/Lebensform</t>
    </r>
    <r>
      <rPr>
        <sz val="9"/>
        <rFont val="MetaNormalLF-Roman"/>
        <family val="2"/>
      </rPr>
      <t xml:space="preserve">
    Ohne Erwerbstätige                </t>
    </r>
  </si>
  <si>
    <t>dar. nur Erwerbstätige in der 
   Familie/Lebensform</t>
  </si>
  <si>
    <r>
      <t>Zahl der Erwerbslosen in der Familie/Lebensform</t>
    </r>
    <r>
      <rPr>
        <sz val="9"/>
        <rFont val="MetaNormalLF-Roman"/>
        <family val="2"/>
      </rPr>
      <t xml:space="preserve">
    Ohne Erwerbslose                  </t>
    </r>
  </si>
  <si>
    <t xml:space="preserve">   dar. nur Erwerbslose in der 
      Familie/Lebensform</t>
  </si>
  <si>
    <r>
      <t>Zahl der Personen im Alter von 65 Jahren 
und älter in der Familie/Lebensform</t>
    </r>
    <r>
      <rPr>
        <sz val="9"/>
        <rFont val="MetaNormalLF-Roman"/>
        <family val="2"/>
      </rPr>
      <t xml:space="preserve">
    Ohne Personen im Alter von 65 Jahren und älter             </t>
    </r>
  </si>
  <si>
    <t xml:space="preserve">Mit Personen im Alter von 65 Jahren und älter  </t>
  </si>
  <si>
    <t>2 Personen und mehr im Alter von 65 Jahren 
   und älter</t>
  </si>
  <si>
    <t>6) Einschl. einer Meister-/Technikerausbildung, Abschluss einer 2- oder 3-jährigen Schule für Gesundheits- und Sozialberufe oder an Schule für Erzieher/-innen.</t>
  </si>
  <si>
    <t>3.2.1 Insgesamt</t>
  </si>
  <si>
    <r>
      <t>Alter der Bezugsperson</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</si>
  <si>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Alter des/der Ehepartners/-in der Bezugsperson</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</si>
  <si>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 xml:space="preserve">Altersunterschied der Ehepartner/-innen
(von ... bis unter ... Jahren)
   </t>
    </r>
    <r>
      <rPr>
        <sz val="9"/>
        <rFont val="MetaNormalLF-Roman"/>
        <family val="2"/>
      </rPr>
      <t>kein Altersunterschied</t>
    </r>
  </si>
  <si>
    <t>1 - 4</t>
  </si>
  <si>
    <t>4 - 7</t>
  </si>
  <si>
    <t>7 - 11</t>
  </si>
  <si>
    <t>11 - 16</t>
  </si>
  <si>
    <t>16 Jahre und mehr</t>
  </si>
  <si>
    <r>
      <t>Staatsangehörigkeit der Ehepartner/-innen</t>
    </r>
    <r>
      <rPr>
        <sz val="9"/>
        <rFont val="MetaNormalLF-Roman"/>
        <family val="2"/>
      </rPr>
      <t xml:space="preserve">
    Bezugsperson und Ehepartner/-in Deutsche                       </t>
    </r>
  </si>
  <si>
    <t>Bezugsperson oder Ehepartner/-in Deutsche/-r</t>
  </si>
  <si>
    <t>nur Bezugsperson Deutsche/-r</t>
  </si>
  <si>
    <t>nur Ehepartner/-in Deutsche/-r</t>
  </si>
  <si>
    <t xml:space="preserve">Bezugsperson und Ehepartner/-in Ausländer                </t>
  </si>
  <si>
    <r>
      <t>Beteiligung am Erwerbsleben und Stellung 
im Beruf der Bezugsperson</t>
    </r>
    <r>
      <rPr>
        <b/>
        <vertAlign val="superscript"/>
        <sz val="9"/>
        <rFont val="MetaNormalLF-Roman"/>
        <family val="2"/>
      </rPr>
      <t xml:space="preserve">1)  </t>
    </r>
    <r>
      <rPr>
        <b/>
        <sz val="9"/>
        <rFont val="MetaNormalLF-Roman"/>
        <family val="2"/>
      </rPr>
      <t xml:space="preserve">
   </t>
    </r>
    <r>
      <rPr>
        <sz val="9"/>
        <rFont val="MetaNormalLF-Roman"/>
        <family val="2"/>
      </rPr>
      <t xml:space="preserve">Erwerbspersonen                </t>
    </r>
  </si>
  <si>
    <t xml:space="preserve">Selbstständige          </t>
  </si>
  <si>
    <t>Beamte</t>
  </si>
  <si>
    <t>Arbeiter</t>
  </si>
  <si>
    <t>Auszubildender in einem anerkannten 
   Ausbildungsberuf</t>
  </si>
  <si>
    <r>
      <t>Beteiligung am Erwerbsleben und Stellung 
im Beruf des/der Ehepartners/-in der Bezugsperson</t>
    </r>
    <r>
      <rPr>
        <b/>
        <vertAlign val="superscript"/>
        <sz val="9"/>
        <rFont val="MetaNormalLF-Roman"/>
        <family val="2"/>
      </rPr>
      <t>1)</t>
    </r>
    <r>
      <rPr>
        <b/>
        <sz val="9"/>
        <rFont val="MetaNormalLF-Roman"/>
        <family val="2"/>
      </rPr>
      <t xml:space="preserve">  
   </t>
    </r>
    <r>
      <rPr>
        <sz val="9"/>
        <rFont val="MetaNormalLF-Roman"/>
        <family val="2"/>
      </rPr>
      <t xml:space="preserve">Erwerbspersonen                </t>
    </r>
  </si>
  <si>
    <t xml:space="preserve">Erwerbstätige             </t>
  </si>
  <si>
    <t xml:space="preserve">Selbstständige        </t>
  </si>
  <si>
    <t>Beamtinnen</t>
  </si>
  <si>
    <t>Arbeiterinnen</t>
  </si>
  <si>
    <t>Auszubildende in einem anerkannten 
   Ausbildungsberuf</t>
  </si>
  <si>
    <r>
      <t>Überwiegender Lebensunterhalt der 
Bezugsperson</t>
    </r>
    <r>
      <rPr>
        <sz val="9"/>
        <rFont val="MetaNormalLF-Roman"/>
        <family val="2"/>
      </rPr>
      <t xml:space="preserve">
    Eigene Erwerbs-/Berufstätigkeit</t>
    </r>
  </si>
  <si>
    <r>
      <t>Sonstige Unterstützung</t>
    </r>
    <r>
      <rPr>
        <vertAlign val="superscript"/>
        <sz val="9"/>
        <rFont val="MetaNormalLF-Roman"/>
        <family val="2"/>
      </rPr>
      <t xml:space="preserve"> </t>
    </r>
    <r>
      <rPr>
        <vertAlign val="superscript"/>
        <sz val="9"/>
        <rFont val="MetaNormalLF-Roman"/>
        <family val="2"/>
      </rPr>
      <t xml:space="preserve"> </t>
    </r>
  </si>
  <si>
    <r>
      <t>Überwiegender Lebensunterhalt des/der Ehepartners/-in der Bezugsperson</t>
    </r>
    <r>
      <rPr>
        <b/>
        <vertAlign val="superscript"/>
        <sz val="9"/>
        <rFont val="MetaNormalLF-Roman"/>
        <family val="2"/>
      </rPr>
      <t xml:space="preserve">1)  </t>
    </r>
    <r>
      <rPr>
        <sz val="9"/>
        <rFont val="MetaNormalLF-Roman"/>
        <family val="2"/>
      </rPr>
      <t xml:space="preserve">
    Eigene Erwerbs-/Berufstätigkeit</t>
    </r>
  </si>
  <si>
    <r>
      <t>Sonstige Unterstützung</t>
    </r>
    <r>
      <rPr>
        <vertAlign val="superscript"/>
        <sz val="9"/>
        <rFont val="MetaNormalLF-Roman"/>
        <family val="2"/>
      </rPr>
      <t xml:space="preserve"> </t>
    </r>
  </si>
  <si>
    <r>
      <t>Vorhandensein und Art des allgemeinen 
Schulabschlusses der Bezugsperson</t>
    </r>
    <r>
      <rPr>
        <b/>
        <vertAlign val="superscript"/>
        <sz val="9"/>
        <rFont val="MetaNormalLF-Roman"/>
        <family val="2"/>
      </rPr>
      <t xml:space="preserve">1) </t>
    </r>
    <r>
      <rPr>
        <b/>
        <sz val="9"/>
        <rFont val="MetaNormalLF-Roman"/>
        <family val="2"/>
      </rPr>
      <t xml:space="preserve">  </t>
    </r>
    <r>
      <rPr>
        <vertAlign val="superscript"/>
        <sz val="9"/>
        <rFont val="MetaNormalLF-Roman"/>
        <family val="2"/>
      </rPr>
      <t>3a)</t>
    </r>
    <r>
      <rPr>
        <sz val="9"/>
        <rFont val="MetaNormalLF-Roman"/>
        <family val="2"/>
      </rPr>
      <t xml:space="preserve">
   Mit allgemeinem Schulabschluss
        Haupt-(Volks-)schulabschluss      </t>
    </r>
  </si>
  <si>
    <r>
      <t xml:space="preserve">   Ohne allgemeinen Schulabschluss</t>
    </r>
    <r>
      <rPr>
        <vertAlign val="superscript"/>
        <sz val="9"/>
        <rFont val="MetaNormalLF-Roman"/>
        <family val="2"/>
      </rPr>
      <t xml:space="preserve"> 4)</t>
    </r>
  </si>
  <si>
    <r>
      <t>Vorhandensein und Art des allgemeinen 
Schulabschlusses des/der Ehepartners/-in der Bezugsperson</t>
    </r>
    <r>
      <rPr>
        <b/>
        <vertAlign val="superscript"/>
        <sz val="9"/>
        <rFont val="MetaNormalLF-Roman"/>
        <family val="2"/>
      </rPr>
      <t>1)</t>
    </r>
    <r>
      <rPr>
        <b/>
        <sz val="9"/>
        <rFont val="MetaNormalLF-Roman"/>
        <family val="2"/>
      </rPr>
      <t xml:space="preserve">  </t>
    </r>
    <r>
      <rPr>
        <b/>
        <vertAlign val="superscript"/>
        <sz val="9"/>
        <rFont val="MetaNormalLF-Roman"/>
        <family val="2"/>
      </rPr>
      <t xml:space="preserve"> 3</t>
    </r>
    <r>
      <rPr>
        <vertAlign val="superscript"/>
        <sz val="9"/>
        <rFont val="MetaNormalLF-Roman"/>
        <family val="2"/>
      </rPr>
      <t>b)</t>
    </r>
    <r>
      <rPr>
        <sz val="9"/>
        <rFont val="MetaNormalLF-Roman"/>
        <family val="2"/>
      </rPr>
      <t xml:space="preserve">
   Mit allgemeinem Schulabschluss
        Haupt-(Volks-)schulabschluss      </t>
    </r>
  </si>
  <si>
    <r>
      <t>Vorhandensein und Art des beruflichen 
Bildungsabschlusses der Bezugsperson</t>
    </r>
    <r>
      <rPr>
        <b/>
        <vertAlign val="superscript"/>
        <sz val="9"/>
        <rFont val="MetaNormalLF-Roman"/>
        <family val="2"/>
      </rPr>
      <t xml:space="preserve">1) </t>
    </r>
    <r>
      <rPr>
        <b/>
        <sz val="9"/>
        <rFont val="MetaNormalLF-Roman"/>
        <family val="2"/>
      </rPr>
      <t xml:space="preserve">  </t>
    </r>
    <r>
      <rPr>
        <b/>
        <vertAlign val="superscript"/>
        <sz val="9"/>
        <rFont val="MetaNormalLF-Roman"/>
        <family val="2"/>
      </rPr>
      <t xml:space="preserve">5a)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</si>
  <si>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r>
      <t>Fachschulabschluss</t>
    </r>
    <r>
      <rPr>
        <vertAlign val="superscript"/>
        <sz val="9"/>
        <rFont val="MetaNormalLF-Roman"/>
        <family val="2"/>
      </rPr>
      <t xml:space="preserve"> 7) </t>
    </r>
    <r>
      <rPr>
        <sz val="9"/>
        <rFont val="MetaNormalLF-Roman"/>
        <family val="2"/>
      </rPr>
      <t xml:space="preserve">        </t>
    </r>
  </si>
  <si>
    <r>
      <t xml:space="preserve">Diplom </t>
    </r>
    <r>
      <rPr>
        <vertAlign val="superscript"/>
        <sz val="9"/>
        <rFont val="MetaNormalLF-Roman"/>
        <family val="2"/>
      </rPr>
      <t>8)</t>
    </r>
  </si>
  <si>
    <r>
      <t xml:space="preserve">   Ohne beruflichen Bildungsabschluss</t>
    </r>
    <r>
      <rPr>
        <vertAlign val="superscript"/>
        <sz val="9"/>
        <rFont val="MetaNormalLF-Roman"/>
        <family val="2"/>
      </rPr>
      <t xml:space="preserve"> 9)  </t>
    </r>
  </si>
  <si>
    <r>
      <t>Vorhandensein und Art des beruflichen 
Bildungsabschlusses der Bezugsperson</t>
    </r>
    <r>
      <rPr>
        <b/>
        <vertAlign val="superscript"/>
        <sz val="9"/>
        <rFont val="MetaNormalLF-Roman"/>
        <family val="2"/>
      </rPr>
      <t>1)</t>
    </r>
    <r>
      <rPr>
        <b/>
        <sz val="9"/>
        <rFont val="MetaNormalLF-Roman"/>
        <family val="2"/>
      </rPr>
      <t xml:space="preserve">   </t>
    </r>
    <r>
      <rPr>
        <b/>
        <vertAlign val="superscript"/>
        <sz val="9"/>
        <rFont val="MetaNormalLF-Roman"/>
        <family val="2"/>
      </rPr>
      <t xml:space="preserve">5b)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</si>
  <si>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t xml:space="preserve">4) Einschl. Personen mit Abschluss nach höchstens 7 Jahren Schulbesuch.                                                             </t>
  </si>
  <si>
    <t xml:space="preserve">6) Einschl. eines gleichwertigen Berufsfachschulabschlusses, Vorbereitungsdienst für den mittleren Dienst der öffentlichen Verwaltung, Anlernausbildung, 
</t>
  </si>
  <si>
    <t>7) Einschl. einer Meister-/Technikerausbildung, Abschluss einer 2- oder 3-jährigen Schule für Gesundheits- und Sozialberufe oder an einer Schule für Erzieher/-innen.</t>
  </si>
  <si>
    <t>8) Einschl. Lehramtsprüfung, Staatsprüfung, Magister, künstlerischer Abschluss und vergleichbare Abschlüsse.</t>
  </si>
  <si>
    <t>9) Einschl. Berufsvorbereitungsjahr und berufliches Praktikum, da durch diese keine berufsqualifizierenden Abschlüsse erworben werden.</t>
  </si>
  <si>
    <t>3.2.2 Darunter gemischtgeschlechtliche Ehepaare</t>
  </si>
  <si>
    <t>Gemischtgeschlechtliche Ehepaare</t>
  </si>
  <si>
    <r>
      <t xml:space="preserve">Alter des Ehemannes                   
(von ... bis unter ... Jahren)   
    </t>
    </r>
    <r>
      <rPr>
        <sz val="9"/>
        <rFont val="MetaNormalLF-Roman"/>
        <family val="2"/>
      </rPr>
      <t xml:space="preserve">unter 25   </t>
    </r>
    <r>
      <rPr>
        <b/>
        <sz val="9"/>
        <rFont val="MetaNormalLF-Roman"/>
        <family val="2"/>
      </rPr>
      <t xml:space="preserve">       </t>
    </r>
  </si>
  <si>
    <r>
      <t xml:space="preserve">Alter der Ehefrau                  
(von ... bis unter ... Jahren)   
    </t>
    </r>
    <r>
      <rPr>
        <sz val="9"/>
        <rFont val="MetaNormalLF-Roman"/>
        <family val="2"/>
      </rPr>
      <t xml:space="preserve">unter 25   </t>
    </r>
    <r>
      <rPr>
        <b/>
        <sz val="9"/>
        <rFont val="MetaNormalLF-Roman"/>
        <family val="2"/>
      </rPr>
      <t xml:space="preserve">       </t>
    </r>
  </si>
  <si>
    <r>
      <t xml:space="preserve">Altersunterschied der Ehepartner
(von ... bis unter ... Jahren)
   </t>
    </r>
    <r>
      <rPr>
        <sz val="9"/>
        <rFont val="MetaNormalLF-Roman"/>
        <family val="2"/>
      </rPr>
      <t>kein Altersunterschied</t>
    </r>
  </si>
  <si>
    <r>
      <t>Staatsangehörigkeit der Ehepartner</t>
    </r>
    <r>
      <rPr>
        <sz val="9"/>
        <rFont val="MetaNormalLF-Roman"/>
        <family val="2"/>
      </rPr>
      <t xml:space="preserve">
    Mann und Frau Deutsche                       </t>
    </r>
  </si>
  <si>
    <t>Mann oder Frau Deutsche/-r</t>
  </si>
  <si>
    <t>nur Mann Deutscher</t>
  </si>
  <si>
    <t>nur Frau Deutsche</t>
  </si>
  <si>
    <t xml:space="preserve">Mann und Frau Ausländer                </t>
  </si>
  <si>
    <r>
      <t xml:space="preserve">Beteiligung am Erwerbsleben und Stellung 
im Beruf des Ehemannes   
   </t>
    </r>
    <r>
      <rPr>
        <sz val="9"/>
        <rFont val="MetaNormalLF-Roman"/>
        <family val="2"/>
      </rPr>
      <t xml:space="preserve">Erwerbspersonen                </t>
    </r>
  </si>
  <si>
    <r>
      <t xml:space="preserve">Beteiligung am Erwerbsleben und Stellung 
im Beruf der Ehefrau
   </t>
    </r>
    <r>
      <rPr>
        <sz val="9"/>
        <rFont val="MetaNormalLF-Roman"/>
        <family val="2"/>
      </rPr>
      <t xml:space="preserve">Erwerbspersonen                </t>
    </r>
  </si>
  <si>
    <r>
      <t>Überwiegender Lebensunterhalt des 
Ehemannes</t>
    </r>
    <r>
      <rPr>
        <sz val="9"/>
        <rFont val="MetaNormalLF-Roman"/>
        <family val="2"/>
      </rPr>
      <t xml:space="preserve">
    Eigene Erwerbs-/Berufstätigkeit</t>
    </r>
  </si>
  <si>
    <r>
      <t>Überwiegender Lebensunterhalt der 
Ehefrau</t>
    </r>
    <r>
      <rPr>
        <sz val="9"/>
        <rFont val="MetaNormalLF-Roman"/>
        <family val="2"/>
      </rPr>
      <t xml:space="preserve">
    Eigene Erwerbs-/Berufstätigkeit</t>
    </r>
  </si>
  <si>
    <r>
      <t xml:space="preserve">Vorhandensein und Art des allgemeinen 
Schulabschlusses des Ehemannes </t>
    </r>
    <r>
      <rPr>
        <vertAlign val="superscript"/>
        <sz val="9"/>
        <rFont val="MetaNormalLF-Roman"/>
        <family val="2"/>
      </rPr>
      <t>2a)</t>
    </r>
    <r>
      <rPr>
        <sz val="9"/>
        <rFont val="MetaNormalLF-Roman"/>
        <family val="2"/>
      </rPr>
      <t xml:space="preserve">
   Mit allgemeinem Schulabschluss
        Haupt-(Volks-)schulabschluss      </t>
    </r>
  </si>
  <si>
    <r>
      <t xml:space="preserve">Vorhandensein und Art des allgemeinen 
Schulabschlusses der Ehefrau </t>
    </r>
    <r>
      <rPr>
        <vertAlign val="superscript"/>
        <sz val="9"/>
        <rFont val="MetaNormalLF-Roman"/>
        <family val="2"/>
      </rPr>
      <t>2b)</t>
    </r>
    <r>
      <rPr>
        <sz val="9"/>
        <rFont val="MetaNormalLF-Roman"/>
        <family val="2"/>
      </rPr>
      <t xml:space="preserve">
   Mit allgemeinem Schulabschluss
        Haupt-(Volks-)schulabschluss      </t>
    </r>
  </si>
  <si>
    <r>
      <t xml:space="preserve">Vorhandensein und Art des beruflichen 
Bildungsabschlusses des Ehemannes </t>
    </r>
    <r>
      <rPr>
        <b/>
        <vertAlign val="superscript"/>
        <sz val="9"/>
        <rFont val="MetaNormalLF-Roman"/>
        <family val="2"/>
      </rPr>
      <t xml:space="preserve">4a)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</si>
  <si>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beruflichen 
Bildungsabschlusses der Ehefrau </t>
    </r>
    <r>
      <rPr>
        <b/>
        <vertAlign val="superscript"/>
        <sz val="9"/>
        <rFont val="MetaNormalLF-Roman"/>
        <family val="2"/>
      </rPr>
      <t xml:space="preserve">4b)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</si>
  <si>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3.3.1 Insgesamt</t>
  </si>
  <si>
    <r>
      <t xml:space="preserve">Alter der Bezugsperson </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</si>
  <si>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 xml:space="preserve">Alter des/der Lebenspartners/-in der 
Bezugsperson </t>
    </r>
    <r>
      <rPr>
        <b/>
        <vertAlign val="superscript"/>
        <sz val="9"/>
        <rFont val="MetaNormalLF-Roman"/>
        <family val="2"/>
      </rPr>
      <t xml:space="preserve">1)
</t>
    </r>
    <r>
      <rPr>
        <b/>
        <sz val="9"/>
        <rFont val="MetaNormalLF-Roman"/>
        <family val="2"/>
      </rPr>
      <t xml:space="preserve">(von ... bis unter ... Jahren)   
    </t>
    </r>
    <r>
      <rPr>
        <sz val="9"/>
        <rFont val="MetaNormalLF-Roman"/>
        <family val="2"/>
      </rPr>
      <t xml:space="preserve">unter 25   </t>
    </r>
    <r>
      <rPr>
        <b/>
        <sz val="9"/>
        <rFont val="MetaNormalLF-Roman"/>
        <family val="2"/>
      </rPr>
      <t xml:space="preserve">       </t>
    </r>
  </si>
  <si>
    <r>
      <t>Altersunterschied der Lebenspartner/-innen</t>
    </r>
    <r>
      <rPr>
        <b/>
        <sz val="9"/>
        <rFont val="MetaNormalLF-Roman"/>
        <family val="2"/>
      </rPr>
      <t xml:space="preserve">
(von ... bis unter ... Jahren)
   </t>
    </r>
    <r>
      <rPr>
        <sz val="9"/>
        <rFont val="MetaNormalLF-Roman"/>
        <family val="2"/>
      </rPr>
      <t>kein Altersunterschied</t>
    </r>
  </si>
  <si>
    <r>
      <t xml:space="preserve">Staatsangehörigkeit der Lebenspartner/-innen </t>
    </r>
    <r>
      <rPr>
        <b/>
        <vertAlign val="superscript"/>
        <sz val="9"/>
        <rFont val="MetaNormalLF-Roman"/>
        <family val="2"/>
      </rPr>
      <t>1)</t>
    </r>
    <r>
      <rPr>
        <sz val="9"/>
        <rFont val="MetaNormalLF-Roman"/>
        <family val="2"/>
      </rPr>
      <t xml:space="preserve">
    Bezugsperson und Partner/-in Deutsche                       </t>
    </r>
  </si>
  <si>
    <t>Bezugsperson oder Partner/-in Deutsche/-r</t>
  </si>
  <si>
    <t>nur Partner/-in Deutsche/-r</t>
  </si>
  <si>
    <t xml:space="preserve">Bezugsperson und Partner/-in Ausländer                </t>
  </si>
  <si>
    <r>
      <t>Familienstand der Bezugsperson</t>
    </r>
    <r>
      <rPr>
        <b/>
        <vertAlign val="superscript"/>
        <sz val="9"/>
        <rFont val="MetaNormalLF-Roman"/>
        <family val="2"/>
      </rPr>
      <t xml:space="preserve"> 1)</t>
    </r>
    <r>
      <rPr>
        <b/>
        <sz val="9"/>
        <rFont val="MetaNormalLF-Roman"/>
        <family val="2"/>
      </rPr>
      <t xml:space="preserve">          </t>
    </r>
    <r>
      <rPr>
        <sz val="9"/>
        <rFont val="MetaNormalLF-Roman"/>
        <family val="2"/>
      </rPr>
      <t xml:space="preserve">
    Ledig                          </t>
    </r>
  </si>
  <si>
    <t>Eingetragene Lebenspartnerschaft zusammen 
   lebend</t>
  </si>
  <si>
    <r>
      <t>Familienstand des/der Lebenspartners/-in der 
Bezugsperson</t>
    </r>
    <r>
      <rPr>
        <b/>
        <vertAlign val="superscript"/>
        <sz val="9"/>
        <rFont val="MetaNormalLF-Roman"/>
        <family val="2"/>
      </rPr>
      <t xml:space="preserve"> 1)         </t>
    </r>
    <r>
      <rPr>
        <sz val="9"/>
        <rFont val="MetaNormalLF-Roman"/>
        <family val="2"/>
      </rPr>
      <t xml:space="preserve">
    Ledig                          </t>
    </r>
  </si>
  <si>
    <r>
      <t xml:space="preserve">Verwitwet </t>
    </r>
    <r>
      <rPr>
        <sz val="9"/>
        <rFont val="MetaNormalLF-Roman"/>
        <family val="2"/>
      </rPr>
      <t xml:space="preserve">  </t>
    </r>
  </si>
  <si>
    <r>
      <t>Beteiligung am Erwerbsleben und Stellung 
im Beruf der Bezugsperson</t>
    </r>
    <r>
      <rPr>
        <b/>
        <vertAlign val="superscript"/>
        <sz val="9"/>
        <rFont val="MetaNormalLF-Roman"/>
        <family val="2"/>
      </rPr>
      <t xml:space="preserve"> 1)   </t>
    </r>
    <r>
      <rPr>
        <b/>
        <sz val="9"/>
        <rFont val="MetaNormalLF-Roman"/>
        <family val="2"/>
      </rPr>
      <t xml:space="preserve">
   </t>
    </r>
    <r>
      <rPr>
        <sz val="9"/>
        <rFont val="MetaNormalLF-Roman"/>
        <family val="2"/>
      </rPr>
      <t xml:space="preserve">Erwerbspersonen                </t>
    </r>
  </si>
  <si>
    <t>Beamte/-innen</t>
  </si>
  <si>
    <r>
      <t xml:space="preserve">Angestellte </t>
    </r>
    <r>
      <rPr>
        <sz val="9"/>
        <rFont val="MetaNormalLF-Roman"/>
        <family val="2"/>
      </rPr>
      <t xml:space="preserve">          </t>
    </r>
  </si>
  <si>
    <t>Arbeiter/-innen</t>
  </si>
  <si>
    <r>
      <t xml:space="preserve">Beteiligung am Erwerbsleben und Stellung 
im Beruf des/der Lebenspartners/-in der 
Bezugsperson </t>
    </r>
    <r>
      <rPr>
        <b/>
        <vertAlign val="superscript"/>
        <sz val="9"/>
        <rFont val="MetaNormalLF-Roman"/>
        <family val="2"/>
      </rPr>
      <t>1)</t>
    </r>
    <r>
      <rPr>
        <b/>
        <sz val="9"/>
        <rFont val="MetaNormalLF-Roman"/>
        <family val="2"/>
      </rPr>
      <t xml:space="preserve">
   </t>
    </r>
    <r>
      <rPr>
        <sz val="9"/>
        <rFont val="MetaNormalLF-Roman"/>
        <family val="2"/>
      </rPr>
      <t xml:space="preserve">Erwerbspersonen                </t>
    </r>
  </si>
  <si>
    <t>Beamte/Beamtinnen</t>
  </si>
  <si>
    <r>
      <t>Überwiegender Lebensunterhalt der
Bezugsperson</t>
    </r>
    <r>
      <rPr>
        <b/>
        <vertAlign val="superscript"/>
        <sz val="9"/>
        <rFont val="MetaNormalLF-Roman"/>
        <family val="2"/>
      </rPr>
      <t xml:space="preserve"> 1)</t>
    </r>
    <r>
      <rPr>
        <sz val="9"/>
        <rFont val="MetaNormalLF-Roman"/>
        <family val="2"/>
      </rPr>
      <t xml:space="preserve">
    Eigene Erwerbs-/Berufstätigkeit</t>
    </r>
  </si>
  <si>
    <r>
      <t>Überwiegender Lebensunterhalt des/der 
Lebenspartners/-in der Bezugsperson</t>
    </r>
    <r>
      <rPr>
        <b/>
        <vertAlign val="superscript"/>
        <sz val="9"/>
        <rFont val="MetaNormalLF-Roman"/>
        <family val="2"/>
      </rPr>
      <t xml:space="preserve"> 1)</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</si>
  <si>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</si>
  <si>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r>
      <t xml:space="preserve">Vorhandensein und Art des allgemeinen 
Schulabschlusses der Bezugsperson </t>
    </r>
    <r>
      <rPr>
        <b/>
        <vertAlign val="superscript"/>
        <sz val="9"/>
        <rFont val="MetaNormalLF-Roman"/>
        <family val="2"/>
      </rPr>
      <t xml:space="preserve">1) 3a) </t>
    </r>
    <r>
      <rPr>
        <sz val="9"/>
        <rFont val="MetaNormalLF-Roman"/>
        <family val="2"/>
      </rPr>
      <t xml:space="preserve">
   Mit allgemeinem Schulabschluss
        Haupt-(Volks-)schulabschluss      </t>
    </r>
  </si>
  <si>
    <r>
      <t xml:space="preserve">Vorhandensein und Art des allgemeinen 
Schulabschlusses des/der Lebenspartners/-in der Bezugsperson </t>
    </r>
    <r>
      <rPr>
        <b/>
        <vertAlign val="superscript"/>
        <sz val="9"/>
        <rFont val="MetaNormalLF-Roman"/>
        <family val="2"/>
      </rPr>
      <t>1) 3b)</t>
    </r>
    <r>
      <rPr>
        <sz val="9"/>
        <rFont val="MetaNormalLF-Roman"/>
        <family val="2"/>
      </rPr>
      <t xml:space="preserve">
   Mit allgemeinem Schulabschluss
        Haupt-(Volks-)schulabschluss      </t>
    </r>
  </si>
  <si>
    <r>
      <t xml:space="preserve">Vorhandensein und Art des beruflichen 
Bildungsabschlusses der Bezugsperson </t>
    </r>
    <r>
      <rPr>
        <b/>
        <vertAlign val="superscript"/>
        <sz val="9"/>
        <rFont val="MetaNormalLF-Roman"/>
        <family val="2"/>
      </rPr>
      <t xml:space="preserve">1) 5a)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</si>
  <si>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r>
      <t xml:space="preserve">Vorhandensein und Art des beruflichen 
Bildungsabschlusses des/der Lebenspartners/-in der Bezugsperson </t>
    </r>
    <r>
      <rPr>
        <b/>
        <vertAlign val="superscript"/>
        <sz val="9"/>
        <rFont val="MetaNormalLF-Roman"/>
        <family val="2"/>
      </rPr>
      <t xml:space="preserve">1) 5b)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</si>
  <si>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r>
      <t>Vorhandensein von ledigen Kindern
in der Familie/Lebensform</t>
    </r>
    <r>
      <rPr>
        <sz val="9"/>
        <rFont val="MetaNormalLF-Roman"/>
        <family val="2"/>
      </rPr>
      <t xml:space="preserve">   
    Ohne Kinder                    </t>
    </r>
  </si>
  <si>
    <t>3.3.2 Darunter gemischtgeschlechtliche Lebensgemeinschaften</t>
  </si>
  <si>
    <t>Gemischtgeschlechtliche Lebensgemeinschaften</t>
  </si>
  <si>
    <r>
      <t xml:space="preserve">Alter des Lebenspartners                  
(von ... bis unter ... Jahren)   
    </t>
    </r>
    <r>
      <rPr>
        <sz val="9"/>
        <rFont val="MetaNormalLF-Roman"/>
        <family val="2"/>
      </rPr>
      <t xml:space="preserve">unter 25   </t>
    </r>
    <r>
      <rPr>
        <b/>
        <sz val="9"/>
        <rFont val="MetaNormalLF-Roman"/>
        <family val="2"/>
      </rPr>
      <t xml:space="preserve">       </t>
    </r>
  </si>
  <si>
    <r>
      <t xml:space="preserve">Alter der Lebenspartnerin                  
(von ... bis unter ... Jahren)   
    </t>
    </r>
    <r>
      <rPr>
        <sz val="9"/>
        <rFont val="MetaNormalLF-Roman"/>
        <family val="2"/>
      </rPr>
      <t xml:space="preserve">unter 25   </t>
    </r>
    <r>
      <rPr>
        <b/>
        <sz val="9"/>
        <rFont val="MetaNormalLF-Roman"/>
        <family val="2"/>
      </rPr>
      <t xml:space="preserve">       </t>
    </r>
  </si>
  <si>
    <r>
      <t xml:space="preserve">Altersunterschied der Lebenspartner
(von ... bis unter ... Jahren)
   </t>
    </r>
    <r>
      <rPr>
        <sz val="9"/>
        <rFont val="MetaNormalLF-Roman"/>
        <family val="2"/>
      </rPr>
      <t>kein Altersunterschied</t>
    </r>
  </si>
  <si>
    <r>
      <t>Staatsangehörigkeit der Lebenspartner</t>
    </r>
    <r>
      <rPr>
        <sz val="9"/>
        <rFont val="MetaNormalLF-Roman"/>
        <family val="2"/>
      </rPr>
      <t xml:space="preserve">
    Mann und Frau Deutsche                       </t>
    </r>
  </si>
  <si>
    <r>
      <t xml:space="preserve">Familienstand des Lebenspartners          </t>
    </r>
    <r>
      <rPr>
        <sz val="9"/>
        <rFont val="MetaNormalLF-Roman"/>
        <family val="2"/>
      </rPr>
      <t xml:space="preserve">
    Ledig                          </t>
    </r>
  </si>
  <si>
    <r>
      <t xml:space="preserve">Familienstand der Lebenspartnerin          </t>
    </r>
    <r>
      <rPr>
        <sz val="9"/>
        <rFont val="MetaNormalLF-Roman"/>
        <family val="2"/>
      </rPr>
      <t xml:space="preserve">
    Ledig                          </t>
    </r>
  </si>
  <si>
    <r>
      <t>Verwitwet</t>
    </r>
    <r>
      <rPr>
        <vertAlign val="superscript"/>
        <sz val="9"/>
        <rFont val="MetaNormalLF-Roman"/>
        <family val="2"/>
      </rPr>
      <t xml:space="preserve"> </t>
    </r>
  </si>
  <si>
    <r>
      <t xml:space="preserve">Beteiligung am Erwerbsleben und Stellung 
im Beruf des Lebenspartners   
   </t>
    </r>
    <r>
      <rPr>
        <sz val="9"/>
        <rFont val="MetaNormalLF-Roman"/>
        <family val="2"/>
      </rPr>
      <t xml:space="preserve">Erwerbspersonen                </t>
    </r>
  </si>
  <si>
    <t xml:space="preserve">Selbstständige              </t>
  </si>
  <si>
    <t>Unbezahlt mithelfende Familienangehörige</t>
  </si>
  <si>
    <r>
      <t xml:space="preserve">Angestellte </t>
    </r>
    <r>
      <rPr>
        <sz val="9"/>
        <rFont val="MetaNormalLF-Roman"/>
        <family val="2"/>
      </rPr>
      <t xml:space="preserve">      </t>
    </r>
  </si>
  <si>
    <t xml:space="preserve">Erwerbslose                  </t>
  </si>
  <si>
    <r>
      <t xml:space="preserve">Beteiligung am Erwerbsleben und Stellung 
im Beruf der Lebenspartnerin
   </t>
    </r>
    <r>
      <rPr>
        <sz val="9"/>
        <rFont val="MetaNormalLF-Roman"/>
        <family val="2"/>
      </rPr>
      <t xml:space="preserve">Erwerbspersonen                </t>
    </r>
  </si>
  <si>
    <r>
      <t xml:space="preserve">Angestellte </t>
    </r>
    <r>
      <rPr>
        <sz val="9"/>
        <rFont val="MetaNormalLF-Roman"/>
        <family val="2"/>
      </rPr>
      <t xml:space="preserve">        </t>
    </r>
  </si>
  <si>
    <r>
      <t>Überwiegender Lebensunterhalt des 
Lebenspartners</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</si>
  <si>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</si>
  <si>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r>
      <t>Sonstige Unterstützung</t>
    </r>
    <r>
      <rPr>
        <vertAlign val="superscript"/>
        <sz val="9"/>
        <rFont val="MetaNormalLF-Roman"/>
        <family val="2"/>
      </rPr>
      <t xml:space="preserve"> </t>
    </r>
    <r>
      <rPr>
        <vertAlign val="superscript"/>
        <sz val="9"/>
        <rFont val="MetaNormalLF-Roman"/>
        <family val="2"/>
      </rPr>
      <t/>
    </r>
  </si>
  <si>
    <r>
      <t>Überwiegender Lebensunterhalt der 
Lebenspartnerin</t>
    </r>
    <r>
      <rPr>
        <sz val="9"/>
        <rFont val="MetaNormalLF-Roman"/>
        <family val="2"/>
      </rPr>
      <t xml:space="preserve">
    Eigene Erwerbs-/Berufstätigkeit</t>
    </r>
  </si>
  <si>
    <r>
      <t>Eigenes Vermögen</t>
    </r>
    <r>
      <rPr>
        <sz val="9"/>
        <rFont val="MetaNormalLF-Roman"/>
        <family val="2"/>
      </rPr>
      <t xml:space="preserve">     </t>
    </r>
  </si>
  <si>
    <r>
      <t xml:space="preserve">Vorhandensein und Art des allgemeinen 
Schulabschlusses des Lebenspartners </t>
    </r>
    <r>
      <rPr>
        <vertAlign val="superscript"/>
        <sz val="9"/>
        <rFont val="MetaNormalLF-Roman"/>
        <family val="2"/>
      </rPr>
      <t>2a)</t>
    </r>
    <r>
      <rPr>
        <sz val="9"/>
        <rFont val="MetaNormalLF-Roman"/>
        <family val="2"/>
      </rPr>
      <t xml:space="preserve">
   Mit allgemeinem Schulabschluss
        Haupt-(Volks-)schulabschluss      </t>
    </r>
  </si>
  <si>
    <r>
      <t xml:space="preserve">Vorhandensein und Art des allgemeinen 
Schulabschlusses der Lebenspartnerin </t>
    </r>
    <r>
      <rPr>
        <vertAlign val="superscript"/>
        <sz val="9"/>
        <rFont val="MetaNormalLF-Roman"/>
        <family val="2"/>
      </rPr>
      <t>2b)</t>
    </r>
    <r>
      <rPr>
        <sz val="9"/>
        <rFont val="MetaNormalLF-Roman"/>
        <family val="2"/>
      </rPr>
      <t xml:space="preserve">
   Mit allgemeinem Schulabschluss
        Haupt-(Volks-)schulabschluss      </t>
    </r>
  </si>
  <si>
    <r>
      <t xml:space="preserve">Vorhandensein und Art des beruflichen 
Bildungsabschlusses des Lebenspartners </t>
    </r>
    <r>
      <rPr>
        <b/>
        <vertAlign val="superscript"/>
        <sz val="9"/>
        <rFont val="MetaNormalLF-Roman"/>
        <family val="2"/>
      </rPr>
      <t xml:space="preserve">4a)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</si>
  <si>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beruflichen 
Bildungsabschlusses der Lebenspartnerin </t>
    </r>
    <r>
      <rPr>
        <b/>
        <vertAlign val="superscript"/>
        <sz val="9"/>
        <rFont val="MetaNormalLF-Roman"/>
        <family val="2"/>
      </rPr>
      <t xml:space="preserve">4b)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</si>
  <si>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3.4.1 Insgesamt</t>
  </si>
  <si>
    <r>
      <t>Verwitwet</t>
    </r>
    <r>
      <rPr>
        <vertAlign val="superscript"/>
        <sz val="9"/>
        <rFont val="MetaNormalLF-Roman"/>
        <family val="2"/>
      </rPr>
      <t xml:space="preserve">      </t>
    </r>
  </si>
  <si>
    <r>
      <t xml:space="preserve">Angestellte </t>
    </r>
    <r>
      <rPr>
        <sz val="9"/>
        <rFont val="MetaNormalLF-Roman"/>
        <family val="2"/>
      </rPr>
      <t xml:space="preserve">               </t>
    </r>
  </si>
  <si>
    <r>
      <t>Eigenes Vermögen</t>
    </r>
    <r>
      <rPr>
        <vertAlign val="superscript"/>
        <sz val="9"/>
        <rFont val="MetaNormalLF-Roman"/>
        <family val="2"/>
      </rPr>
      <t xml:space="preserve"> </t>
    </r>
  </si>
  <si>
    <r>
      <t xml:space="preserve">Vorhandensein und Art des allgemeinen 
Schulabschlusses </t>
    </r>
    <r>
      <rPr>
        <vertAlign val="superscript"/>
        <sz val="9"/>
        <rFont val="MetaNormalLF-Roman"/>
        <family val="2"/>
      </rPr>
      <t>2)</t>
    </r>
    <r>
      <rPr>
        <sz val="9"/>
        <rFont val="MetaNormalLF-Roman"/>
        <family val="2"/>
      </rPr>
      <t xml:space="preserve">
   Mit allgemeinem Schulabschluss
        Haupt-(Volks-)schulabschluss      </t>
    </r>
  </si>
  <si>
    <t>3.4.2 Alleinerziehende Väter</t>
  </si>
  <si>
    <r>
      <t>Staatsangehörigkeit</t>
    </r>
    <r>
      <rPr>
        <sz val="9"/>
        <rFont val="MetaNormalLF-Roman"/>
        <family val="2"/>
      </rPr>
      <t xml:space="preserve">
    Deutscher                       </t>
    </r>
  </si>
  <si>
    <t xml:space="preserve">Ausländer        </t>
  </si>
  <si>
    <t xml:space="preserve">Erwerbstätige               </t>
  </si>
  <si>
    <r>
      <t xml:space="preserve">Angestellte </t>
    </r>
    <r>
      <rPr>
        <sz val="9"/>
        <rFont val="MetaNormalLF-Roman"/>
        <family val="2"/>
      </rPr>
      <t xml:space="preserve">             </t>
    </r>
  </si>
  <si>
    <t>3.4.3 Alleinerziehende Mütter</t>
  </si>
  <si>
    <t xml:space="preserve">Ausländerinnen                </t>
  </si>
  <si>
    <r>
      <t>Angestellte</t>
    </r>
    <r>
      <rPr>
        <sz val="9"/>
        <rFont val="MetaNormalLF-Roman"/>
        <family val="2"/>
      </rPr>
      <t xml:space="preserve">              </t>
    </r>
  </si>
  <si>
    <t xml:space="preserve">Arbeiterinnen       </t>
  </si>
  <si>
    <t>3.5.1 Insgesamt</t>
  </si>
  <si>
    <r>
      <t>Eigenes Vermögen</t>
    </r>
    <r>
      <rPr>
        <vertAlign val="superscript"/>
        <sz val="9"/>
        <rFont val="MetaNormalLF-Roman"/>
        <family val="2"/>
      </rPr>
      <t xml:space="preserve"> </t>
    </r>
    <r>
      <rPr>
        <sz val="9"/>
        <rFont val="MetaNormalLF-Roman"/>
        <family val="2"/>
      </rPr>
      <t xml:space="preserve">      </t>
    </r>
  </si>
  <si>
    <t>Sonstige Unterstützung</t>
  </si>
  <si>
    <t>3.5.2 Alleinstehende Männer</t>
  </si>
  <si>
    <r>
      <t xml:space="preserve">Monatliches Nettoäquivalenzeinkommen
der Lebensform 
(von ... bis unter ... EUR)     </t>
    </r>
    <r>
      <rPr>
        <sz val="9"/>
        <rFont val="MetaNormalLF-Roman"/>
        <family val="2"/>
      </rPr>
      <t xml:space="preserve"> 
    Mit Angabe zur Höhe des monatlichen 
    Nettoeinkommens zusammen</t>
    </r>
  </si>
  <si>
    <t xml:space="preserve">Selbstständige             </t>
  </si>
  <si>
    <t>3.5.3 Alleinstehende Frauen</t>
  </si>
  <si>
    <t>3.6.1 Insgesamt</t>
  </si>
  <si>
    <t>Alleinlebende</t>
  </si>
  <si>
    <t>3.6.2 Alleinlebende Männer</t>
  </si>
  <si>
    <t xml:space="preserve">Ausländer          </t>
  </si>
  <si>
    <t xml:space="preserve">Arbeiter </t>
  </si>
  <si>
    <t>3.6.3 Alleinlebende Frauen</t>
  </si>
  <si>
    <t xml:space="preserve">Familien </t>
  </si>
  <si>
    <t xml:space="preserve">Nachrichtlich 1996        </t>
  </si>
  <si>
    <t xml:space="preserve">3.8 Lebensformen insgesamt nach Gebietsstand und Jahren (ab 1996) </t>
  </si>
  <si>
    <t xml:space="preserve"> 3.8 Lebensformen insgesamt nach Gebietsstand und Jahren (ab 1996)</t>
  </si>
  <si>
    <t>Lfd.Nr.</t>
  </si>
  <si>
    <t>4 Bevölkerung in Familien/Lebensformen</t>
  </si>
  <si>
    <t>Lfd. Nr.</t>
  </si>
  <si>
    <t>Bevölkerung in Familien/Lebensformen
nach …</t>
  </si>
  <si>
    <t>Ins-
gesamt</t>
  </si>
  <si>
    <t xml:space="preserve">In Familien </t>
  </si>
  <si>
    <t>In Paargemeinschaften ohne Kinder</t>
  </si>
  <si>
    <t>Eltern/-teile</t>
  </si>
  <si>
    <t>Ehepartner/innen</t>
  </si>
  <si>
    <t>Lebenspartner/innen</t>
  </si>
  <si>
    <t>dar.
Allein-
lebende</t>
  </si>
  <si>
    <t>in Paargemeinschaften</t>
  </si>
  <si>
    <t>alleinerziehende Elternteile</t>
  </si>
  <si>
    <t>dar. gegen-geschlecht-liche Ehe-partner/-innen</t>
  </si>
  <si>
    <t>dar. gegen-geschlecht-liche Lebens-partner/-innen</t>
  </si>
  <si>
    <r>
      <t>Vorhandensein von Kinder
in der Familie/Lebensform</t>
    </r>
    <r>
      <rPr>
        <sz val="9"/>
        <rFont val="MetaNormalLF-Roman"/>
        <family val="2"/>
      </rPr>
      <t xml:space="preserve">   
    Ohne Kinder                    </t>
    </r>
  </si>
  <si>
    <t>dar. nur Erwerbslose in der 
   Familie/Lebensform</t>
  </si>
  <si>
    <t xml:space="preserve">5) Einschl. eines gleichwertigen Berufsfachschulabschlusses, Vorbereitungsdienst für den mittleren Dienst der öffentlichen Verwaltung, 
</t>
  </si>
  <si>
    <t xml:space="preserve">      Anlernausbildung, Abschluss einer 1-jährigen Schule für Gesundheits- und Sozialberufe.                      </t>
  </si>
  <si>
    <t xml:space="preserve">6) Einschl. einer Meister-/Technikerausbildung, Abschluss einer 2- oder 3-jährigen Schule für Gesundheits- und Sozialberufe </t>
  </si>
  <si>
    <t xml:space="preserve">      oder Abschlluss an einer Schule für Erzieher/-innen.</t>
  </si>
  <si>
    <t>dar. gegen-geschlechtliche Ehepartner/-innen</t>
  </si>
  <si>
    <t>Nachrichtlich 1996</t>
  </si>
  <si>
    <t xml:space="preserve">4.3 Bevölkerung in Lebensformen insgesamt nach Gebietsstand und Jahren (ab 1996) </t>
  </si>
  <si>
    <t xml:space="preserve"> 4.3 Bevölkerung in Lebensformen insgesamt nach Gebietsstand und Jahren (ab 1996) </t>
  </si>
  <si>
    <t xml:space="preserve">
Kinder</t>
  </si>
  <si>
    <t>Lebenspartner/-innen</t>
  </si>
  <si>
    <t>5 Familien</t>
  </si>
  <si>
    <t>5.1.1 Insgesamt</t>
  </si>
  <si>
    <t>Familien  
nach …</t>
  </si>
  <si>
    <t>Nachrichtlich Familienmitglieder</t>
  </si>
  <si>
    <t>dar. gemischt-geschlechtliche  Ehepaare</t>
  </si>
  <si>
    <t>dar. gemischt-geschlecht-liche  Lebensge-meinschaften</t>
  </si>
  <si>
    <t>je Familie</t>
  </si>
  <si>
    <r>
      <t>Überwiegender Lebensunterhalt der Bezugsperson
der Familie</t>
    </r>
    <r>
      <rPr>
        <sz val="9"/>
        <rFont val="MetaNormalLF-Roman"/>
        <family val="2"/>
      </rPr>
      <t xml:space="preserve">
    Eigene Erwerbs-/Berufstätigkeit</t>
    </r>
  </si>
  <si>
    <r>
      <t>Zahl der Kinder (ohne Altersbegrenzung) 
in der Familie</t>
    </r>
    <r>
      <rPr>
        <sz val="9"/>
        <rFont val="MetaNormalLF-Roman"/>
        <family val="2"/>
      </rPr>
      <t xml:space="preserve">
    1 Kind                </t>
    </r>
  </si>
  <si>
    <r>
      <t xml:space="preserve">Vorhandensein von Kindern 
unter 18 Jahren in der Familie
    </t>
    </r>
    <r>
      <rPr>
        <sz val="9"/>
        <rFont val="MetaNormalLF-Roman"/>
        <family val="2"/>
      </rPr>
      <t xml:space="preserve">Ohne Kinder unter 18 Jahren               </t>
    </r>
  </si>
  <si>
    <t xml:space="preserve">1 Kind unter 18 Jahren          </t>
  </si>
  <si>
    <r>
      <t xml:space="preserve">Alter des jüngsten Kindes in der Familie
(von ... bis unter ... Jahren)  
    </t>
    </r>
    <r>
      <rPr>
        <sz val="9"/>
        <rFont val="MetaNormalLF-Roman"/>
        <family val="2"/>
      </rPr>
      <t>unter 1</t>
    </r>
  </si>
  <si>
    <t xml:space="preserve">1  -   3                       </t>
  </si>
  <si>
    <t xml:space="preserve">3  -   6                       </t>
  </si>
  <si>
    <t xml:space="preserve">6  - 10                       </t>
  </si>
  <si>
    <t xml:space="preserve">10  - 15                       </t>
  </si>
  <si>
    <t xml:space="preserve">15  - 18                       </t>
  </si>
  <si>
    <t xml:space="preserve">18  - 27                       </t>
  </si>
  <si>
    <t xml:space="preserve">27 und älter                   </t>
  </si>
  <si>
    <r>
      <t xml:space="preserve">Alter der Kinder in der Familie 
(von ... bis unter ... Jahren) </t>
    </r>
    <r>
      <rPr>
        <sz val="9"/>
        <rFont val="MetaNormalLF-Roman"/>
        <family val="2"/>
      </rPr>
      <t xml:space="preserve">
    unter  1  </t>
    </r>
  </si>
  <si>
    <t xml:space="preserve">1  -  3                      </t>
  </si>
  <si>
    <t xml:space="preserve">unter  3                      </t>
  </si>
  <si>
    <t xml:space="preserve">3  -  6                      </t>
  </si>
  <si>
    <t xml:space="preserve">unter  6                      </t>
  </si>
  <si>
    <t xml:space="preserve">6  - 10                      </t>
  </si>
  <si>
    <t xml:space="preserve">unter 10                      </t>
  </si>
  <si>
    <t xml:space="preserve">10  - 15                      </t>
  </si>
  <si>
    <t xml:space="preserve">unter 15                      </t>
  </si>
  <si>
    <t xml:space="preserve">15  - 18                      </t>
  </si>
  <si>
    <t xml:space="preserve">unter 18                      </t>
  </si>
  <si>
    <t xml:space="preserve">18  - 27                      </t>
  </si>
  <si>
    <t xml:space="preserve">unter 27                      </t>
  </si>
  <si>
    <t xml:space="preserve">27 und älter                  </t>
  </si>
  <si>
    <t>5.1.2 Darunter Familien mit Kindern unter 18 Jahren</t>
  </si>
  <si>
    <r>
      <t>Monatliches Nettoäquivalenzeinkommen
der Familie</t>
    </r>
    <r>
      <rPr>
        <sz val="9"/>
        <rFont val="MetaNormalLF-Roman"/>
        <family val="2"/>
      </rPr>
      <t xml:space="preserve">
    Mit Angabe zur Höhe des monatlichen 
    Nettoeinkommens zusammen</t>
    </r>
  </si>
  <si>
    <r>
      <t>Überwiegender Lebensunterhalt der Bezugsperson 
der Familie</t>
    </r>
    <r>
      <rPr>
        <sz val="9"/>
        <rFont val="MetaNormalLF-Roman"/>
        <family val="2"/>
      </rPr>
      <t xml:space="preserve">
    Eigene Erwerbs-/Berufstätigkeit</t>
    </r>
  </si>
  <si>
    <r>
      <t xml:space="preserve">Zahl der Kinder 
unter 18 Jahren in der Familie
    </t>
    </r>
    <r>
      <rPr>
        <sz val="9"/>
        <rFont val="MetaNormalLF-Roman"/>
        <family val="2"/>
      </rPr>
      <t xml:space="preserve">1 Kind unter 18 Jahren               </t>
    </r>
  </si>
  <si>
    <t>5.2.1 Insgesamt</t>
  </si>
  <si>
    <r>
      <t xml:space="preserve">Monatliches Nettoäquivalenzeinkommen
der Familie
(von ... bis unter ... EUR)     </t>
    </r>
    <r>
      <rPr>
        <sz val="9"/>
        <rFont val="MetaNormalLF-Roman"/>
        <family val="2"/>
      </rPr>
      <t xml:space="preserve"> 
    Mit Angabe zur Höhe des monatlichen 
    Nettoeinkommens zusammen</t>
    </r>
  </si>
  <si>
    <t>5.2.2 Ehepaare</t>
  </si>
  <si>
    <t>5.2.3 Lebensgemeinschaften</t>
  </si>
  <si>
    <r>
      <t xml:space="preserve">Überwiegender Lebensunterhalt der Bezugsperson </t>
    </r>
    <r>
      <rPr>
        <b/>
        <sz val="9"/>
        <rFont val="MetaNormalLF-Roman"/>
        <family val="2"/>
      </rPr>
      <t xml:space="preserve">
der Familie</t>
    </r>
    <r>
      <rPr>
        <sz val="9"/>
        <rFont val="MetaNormalLF-Roman"/>
        <family val="2"/>
      </rPr>
      <t xml:space="preserve">
    Eigene Erwerbs-/Berufstätigkeit</t>
    </r>
  </si>
  <si>
    <r>
      <t>Zahl der Kinder  (ohne Altersbegrenzung) 
in der Familie</t>
    </r>
    <r>
      <rPr>
        <sz val="9"/>
        <rFont val="MetaNormalLF-Roman"/>
        <family val="2"/>
      </rPr>
      <t xml:space="preserve">
    1 Kind                </t>
    </r>
  </si>
  <si>
    <r>
      <t xml:space="preserve">Zahl der Kinder
unter 18 Jahren in der Familie
    </t>
    </r>
    <r>
      <rPr>
        <sz val="9"/>
        <rFont val="MetaNormalLF-Roman"/>
        <family val="2"/>
      </rPr>
      <t xml:space="preserve">1 Kind unter 18 Jahren               </t>
    </r>
  </si>
  <si>
    <r>
      <t xml:space="preserve">Alter des jüngsten Kindes in der Familie     
(von ... bis unter ... Jahren)  
    </t>
    </r>
    <r>
      <rPr>
        <sz val="9"/>
        <rFont val="MetaNormalLF-Roman"/>
        <family val="2"/>
      </rPr>
      <t>unter 1</t>
    </r>
  </si>
  <si>
    <t>5.2.4 Alleinerziehende</t>
  </si>
  <si>
    <t>5.3.1 Insgesamt</t>
  </si>
  <si>
    <t>Ohne 
Migrationshintergrund</t>
  </si>
  <si>
    <t>Mit 
Migrationhintergrund</t>
  </si>
  <si>
    <r>
      <t xml:space="preserve">Lebensform       
   </t>
    </r>
    <r>
      <rPr>
        <sz val="9"/>
        <rFont val="MetaNormalLF-Roman"/>
        <family val="2"/>
      </rPr>
      <t xml:space="preserve">Ehepaare          </t>
    </r>
    <r>
      <rPr>
        <b/>
        <sz val="9"/>
        <rFont val="MetaNormalLF-Roman"/>
        <family val="2"/>
      </rPr>
      <t xml:space="preserve"> </t>
    </r>
  </si>
  <si>
    <t>18  - 27</t>
  </si>
  <si>
    <t>5.3.2 Darunter in Familien mit Kindern unter 18 Jahren</t>
  </si>
  <si>
    <t>dar. gemischt-geschlecht-liche  Ehepaare</t>
  </si>
  <si>
    <t>Dar. mit Kindern unter 18 Jahren</t>
  </si>
  <si>
    <t>5.5 Familien (dar. mit Kindern unter 18 Jahren) nach Gebietsstand und Jahren (ab 1996)</t>
  </si>
  <si>
    <t>1996</t>
  </si>
  <si>
    <t>1997</t>
  </si>
  <si>
    <t>1998</t>
  </si>
  <si>
    <t>1999</t>
  </si>
  <si>
    <t>2000</t>
  </si>
  <si>
    <t>2001</t>
  </si>
  <si>
    <t>2002</t>
  </si>
  <si>
    <t>2003</t>
  </si>
  <si>
    <t>2004</t>
  </si>
  <si>
    <t>2006</t>
  </si>
  <si>
    <t>2007</t>
  </si>
  <si>
    <t>2008</t>
  </si>
  <si>
    <t>2009</t>
  </si>
  <si>
    <t>2010</t>
  </si>
  <si>
    <t>2012</t>
  </si>
  <si>
    <t>2013</t>
  </si>
  <si>
    <t>2014</t>
  </si>
  <si>
    <t>2015</t>
  </si>
  <si>
    <t>Dar. mit Kindern unter 18 Jahren
Deutschland</t>
  </si>
  <si>
    <t>6 Familienmitglieder</t>
  </si>
  <si>
    <t>6.1.1 Insgesamt</t>
  </si>
  <si>
    <t>Familienmitglieder  
nach …</t>
  </si>
  <si>
    <t>Familienmitglieder nach Familienform</t>
  </si>
  <si>
    <r>
      <t xml:space="preserve">Persönliches monatliches Nettoeinkommen
(von ... bis unter ... EUR)     </t>
    </r>
    <r>
      <rPr>
        <sz val="9"/>
        <rFont val="MetaNormalLF-Roman"/>
        <family val="2"/>
      </rPr>
      <t xml:space="preserve"> 
    Mit Angabe zur Höhe des monatlichen 
    Nettoeinkommens zusammen</t>
    </r>
  </si>
  <si>
    <r>
      <t>Eigenes Vermögen</t>
    </r>
    <r>
      <rPr>
        <vertAlign val="superscript"/>
        <sz val="9"/>
        <rFont val="MetaNormalLF-Roman"/>
        <family val="2"/>
      </rPr>
      <t/>
    </r>
  </si>
  <si>
    <r>
      <t>Sonstige Unterstützung</t>
    </r>
    <r>
      <rPr>
        <vertAlign val="superscript"/>
        <sz val="9"/>
        <rFont val="MetaNormalLF-Roman"/>
        <family val="2"/>
      </rPr>
      <t/>
    </r>
  </si>
  <si>
    <t>6.1.2 Darunter Familienmitglieder in Familien mit Kindern unter 18 Jahren</t>
  </si>
  <si>
    <t>6.2.1 Insgesamt</t>
  </si>
  <si>
    <t>Väter und Mütter</t>
  </si>
  <si>
    <r>
      <t xml:space="preserve">Familienstand     </t>
    </r>
    <r>
      <rPr>
        <sz val="9"/>
        <rFont val="MetaNormalLF-Roman"/>
        <family val="2"/>
      </rPr>
      <t xml:space="preserve">
    Ledig                          </t>
    </r>
  </si>
  <si>
    <r>
      <t>Lebensform</t>
    </r>
    <r>
      <rPr>
        <sz val="9"/>
        <rFont val="MetaNormalLF-Roman"/>
        <family val="2"/>
      </rPr>
      <t xml:space="preserve">
    Ehepartner/-innen</t>
    </r>
  </si>
  <si>
    <t>dar. gegengeschlechtliche Ehepartner/-innen</t>
  </si>
  <si>
    <t>dar. gegengeschlechtliche Lebenspartner/-innen</t>
  </si>
  <si>
    <r>
      <t xml:space="preserve">Beteiligung am Erwerbsleben
   </t>
    </r>
    <r>
      <rPr>
        <sz val="9"/>
        <rFont val="MetaNormalLF-Roman"/>
        <family val="2"/>
      </rPr>
      <t xml:space="preserve">Erwerbspersonen                </t>
    </r>
  </si>
  <si>
    <t>Aktiv Erwerbstätige</t>
  </si>
  <si>
    <t>Vollzeit</t>
  </si>
  <si>
    <t>Teilzeit</t>
  </si>
  <si>
    <t>Vorübergehend Beurlaubte</t>
  </si>
  <si>
    <r>
      <t>Eigenes Vermögen</t>
    </r>
    <r>
      <rPr>
        <vertAlign val="superscript"/>
        <sz val="9"/>
        <rFont val="MetaNormalLF-Roman"/>
        <family val="2"/>
      </rPr>
      <t xml:space="preserve"> </t>
    </r>
    <r>
      <rPr>
        <sz val="9"/>
        <rFont val="MetaNormalLF-Roman"/>
        <family val="2"/>
      </rPr>
      <t xml:space="preserve">    </t>
    </r>
  </si>
  <si>
    <r>
      <t xml:space="preserve">Alter des jüngsten  Kindes in der Familie
(von ... bis unter ... Jahren)  
    </t>
    </r>
    <r>
      <rPr>
        <sz val="9"/>
        <rFont val="MetaNormalLF-Roman"/>
        <family val="2"/>
      </rPr>
      <t>unter 1</t>
    </r>
  </si>
  <si>
    <t>6.2.2 Väter</t>
  </si>
  <si>
    <t>Ausländer</t>
  </si>
  <si>
    <r>
      <t>Lebensform</t>
    </r>
    <r>
      <rPr>
        <sz val="9"/>
        <rFont val="MetaNormalLF-Roman"/>
        <family val="2"/>
      </rPr>
      <t xml:space="preserve">
    Ehepartner</t>
    </r>
  </si>
  <si>
    <t>Lebenspartner</t>
  </si>
  <si>
    <t>dar. gegengeschlechtlicher Lebenspartner</t>
  </si>
  <si>
    <t>6.2.3 Mütter</t>
  </si>
  <si>
    <r>
      <t>Lebensform</t>
    </r>
    <r>
      <rPr>
        <sz val="9"/>
        <rFont val="MetaNormalLF-Roman"/>
        <family val="2"/>
      </rPr>
      <t xml:space="preserve">
    Ehepartnerinnen</t>
    </r>
  </si>
  <si>
    <t>Lebenspartnerinnen</t>
  </si>
  <si>
    <t>dar. gegengeschlechtliche Lebenspartnerinnen</t>
  </si>
  <si>
    <t>6.3.1 Insgesamt</t>
  </si>
  <si>
    <t>Kinder nach Familienform</t>
  </si>
  <si>
    <t>Kinder</t>
  </si>
  <si>
    <t xml:space="preserve">        </t>
  </si>
  <si>
    <r>
      <t xml:space="preserve">Geschlecht
</t>
    </r>
    <r>
      <rPr>
        <sz val="9"/>
        <rFont val="MetaNormalLF-Roman"/>
        <family val="2"/>
      </rPr>
      <t xml:space="preserve">    Männlich</t>
    </r>
  </si>
  <si>
    <r>
      <t xml:space="preserve">Alter            
(von ... bis unter ... Jahren)   
    </t>
    </r>
    <r>
      <rPr>
        <sz val="9"/>
        <rFont val="MetaNormalLF-Roman"/>
        <family val="2"/>
      </rPr>
      <t xml:space="preserve">unter 3  </t>
    </r>
    <r>
      <rPr>
        <b/>
        <sz val="9"/>
        <rFont val="MetaNormalLF-Roman"/>
        <family val="2"/>
      </rPr>
      <t xml:space="preserve">       </t>
    </r>
  </si>
  <si>
    <t xml:space="preserve">3 - 6                       </t>
  </si>
  <si>
    <t xml:space="preserve">6 - 10                      </t>
  </si>
  <si>
    <t xml:space="preserve">10 - 15                   </t>
  </si>
  <si>
    <t>15 - 18</t>
  </si>
  <si>
    <t>18 - 21</t>
  </si>
  <si>
    <t>21 - 27</t>
  </si>
  <si>
    <r>
      <t xml:space="preserve">Erwerbsbeteiligung der Eltern/-teile
    </t>
    </r>
    <r>
      <rPr>
        <sz val="9"/>
        <rFont val="MetaNormalLF-Roman"/>
        <family val="2"/>
      </rPr>
      <t xml:space="preserve">Beide Eltern/-teile vollzeittätig </t>
    </r>
    <r>
      <rPr>
        <vertAlign val="superscript"/>
        <sz val="9"/>
        <rFont val="MetaNormalLF-Roman"/>
        <family val="2"/>
      </rPr>
      <t>2)</t>
    </r>
  </si>
  <si>
    <t>Ein Eltern/-teil vollzeittätig und ein Eltern/-teil 
   teilzeittätig</t>
  </si>
  <si>
    <t>Ein Eltern/-teil vollzeittätig und ein Eltern/-teil
   erwerbslos oder Nichterwerbsperson</t>
  </si>
  <si>
    <r>
      <t>Beide Eltern/-teile teilzeittätig</t>
    </r>
    <r>
      <rPr>
        <vertAlign val="superscript"/>
        <sz val="9"/>
        <rFont val="MetaNormalLF-Roman"/>
        <family val="2"/>
      </rPr>
      <t xml:space="preserve"> 2)</t>
    </r>
  </si>
  <si>
    <t>Ein Eltern/-teil teilzeittätig und ein Eltern/-teil 
   erwerbslos oder Nichterwerbsperson</t>
  </si>
  <si>
    <r>
      <t>Beide Eltern/-teile erwerbslos oder 
   Nichterwerbspersonen</t>
    </r>
    <r>
      <rPr>
        <vertAlign val="superscript"/>
        <sz val="9"/>
        <rFont val="MetaNormalLF-Roman"/>
        <family val="2"/>
      </rPr>
      <t xml:space="preserve"> 2)</t>
    </r>
  </si>
  <si>
    <r>
      <t>Überwiegender Lebensunterhalt der Bezugsperson der Familie</t>
    </r>
    <r>
      <rPr>
        <sz val="9"/>
        <rFont val="MetaNormalLF-Roman"/>
        <family val="2"/>
      </rPr>
      <t xml:space="preserve">
    Eigene Erwerbs-/Berufstätigkeit</t>
    </r>
  </si>
  <si>
    <r>
      <t>Zahl der Geschwister in der Familie</t>
    </r>
    <r>
      <rPr>
        <sz val="9"/>
        <rFont val="MetaNormalLF-Roman"/>
        <family val="2"/>
      </rPr>
      <t xml:space="preserve">
    Ohne Geschwister </t>
    </r>
  </si>
  <si>
    <t xml:space="preserve">Mit Geschwistern      </t>
  </si>
  <si>
    <t xml:space="preserve">1 Geschwisterkind                      </t>
  </si>
  <si>
    <t xml:space="preserve">2 Geschwisterkinder                      </t>
  </si>
  <si>
    <t xml:space="preserve">3 Geschwisterkinder                      </t>
  </si>
  <si>
    <t xml:space="preserve">4 Geschwisterkinder und mehr                  </t>
  </si>
  <si>
    <r>
      <t>Schulbesuch der Kinder</t>
    </r>
    <r>
      <rPr>
        <sz val="9"/>
        <rFont val="MetaNormalLF-Roman"/>
        <family val="2"/>
      </rPr>
      <t xml:space="preserve">
    Noch nicht in schulischer Ausbildung </t>
    </r>
    <r>
      <rPr>
        <vertAlign val="superscript"/>
        <sz val="9"/>
        <rFont val="MetaNormalLF-Roman"/>
        <family val="2"/>
      </rPr>
      <t>3)</t>
    </r>
  </si>
  <si>
    <r>
      <t>Mit gegenwärtigem Schulbesuch</t>
    </r>
    <r>
      <rPr>
        <vertAlign val="superscript"/>
        <sz val="9"/>
        <rFont val="MetaNormalLF-Roman"/>
        <family val="2"/>
      </rPr>
      <t xml:space="preserve"> 4)</t>
    </r>
  </si>
  <si>
    <t>Dar.  allgemeinbildende Schulen</t>
  </si>
  <si>
    <t>Klassenstufe 1 - 4</t>
  </si>
  <si>
    <t>Klassenstufe 5  - 9/10</t>
  </si>
  <si>
    <t>Gymnasiale Oberstufe</t>
  </si>
  <si>
    <t>Dar. berufsbildende Schulen</t>
  </si>
  <si>
    <t>Berufsschulen</t>
  </si>
  <si>
    <t>Andere berufliche Schulen</t>
  </si>
  <si>
    <t>Fachhochschulen</t>
  </si>
  <si>
    <t>Hochschulen</t>
  </si>
  <si>
    <r>
      <t xml:space="preserve">Ohne gegenwärtigen Schulbesuch </t>
    </r>
    <r>
      <rPr>
        <vertAlign val="superscript"/>
        <sz val="9"/>
        <rFont val="MetaNormalLF-Roman"/>
        <family val="2"/>
      </rPr>
      <t>3)</t>
    </r>
  </si>
  <si>
    <t>Ohne Angabe zum gegenwärtigen Schulbesuch</t>
  </si>
  <si>
    <t>2) Die Zuordnung der alleinerziehenden Elternteile erfolgt zu den Positionen, in denen beide Elternteile den gleichen Erwerbsstatus haben.</t>
  </si>
  <si>
    <t xml:space="preserve">3) Die Unterscheidung zwischen noch keinem bzw. gegenwärtig keinem Schulbesuch erfolgt nach dem Alter der Kinder. Dabei wird angenommen, </t>
  </si>
  <si>
    <t xml:space="preserve">     dass Kinder unter 10 Jahren ihre schulische Ausbildung noch absolvieren werden.</t>
  </si>
  <si>
    <t>4) Seit 2008 einschl. Personen in (Semester-) Ferien/Übergang in eine andere Schule/Ausbildung bzw. Hochschule.</t>
  </si>
  <si>
    <t>6.3.2 Darunter Kinder unter 18 Jahren</t>
  </si>
  <si>
    <r>
      <t xml:space="preserve">Zahl der Geschwister in der Familie </t>
    </r>
    <r>
      <rPr>
        <b/>
        <vertAlign val="superscript"/>
        <sz val="9"/>
        <rFont val="MetaNormalLF-Roman"/>
        <family val="2"/>
      </rPr>
      <t>3)</t>
    </r>
    <r>
      <rPr>
        <sz val="9"/>
        <rFont val="MetaNormalLF-Roman"/>
        <family val="2"/>
      </rPr>
      <t xml:space="preserve">
    Ohne Geschwister </t>
    </r>
  </si>
  <si>
    <r>
      <t>Schulbesuch der Kinder</t>
    </r>
    <r>
      <rPr>
        <sz val="9"/>
        <rFont val="MetaNormalLF-Roman"/>
        <family val="2"/>
      </rPr>
      <t xml:space="preserve">
    Noch nicht in schulischer Ausbildung</t>
    </r>
    <r>
      <rPr>
        <vertAlign val="superscript"/>
        <sz val="9"/>
        <rFont val="MetaNormalLF-Roman"/>
        <family val="2"/>
      </rPr>
      <t xml:space="preserve"> 4)</t>
    </r>
  </si>
  <si>
    <r>
      <t>Mit gegenwärtigem Schulbesuch</t>
    </r>
    <r>
      <rPr>
        <vertAlign val="superscript"/>
        <sz val="9"/>
        <rFont val="MetaNormalLF-Roman"/>
        <family val="2"/>
      </rPr>
      <t xml:space="preserve"> 5)</t>
    </r>
  </si>
  <si>
    <r>
      <t xml:space="preserve">Ohne gegenwärtigen Schulbesuch </t>
    </r>
    <r>
      <rPr>
        <vertAlign val="superscript"/>
        <sz val="9"/>
        <rFont val="MetaNormalLF-Roman"/>
        <family val="2"/>
      </rPr>
      <t>4)</t>
    </r>
  </si>
  <si>
    <t>3)Geschwister ohne Altersbegrenzung.</t>
  </si>
  <si>
    <t xml:space="preserve">4) Die Unterscheidung zwischen noch keinem bzw. gegenwärtig keinem Schulbesuch erfolgt nach dem Alter der Kinder. Dabei wird angenommen, </t>
  </si>
  <si>
    <t>5) Seit 2008 einschl. Personen in (Semester-) Ferien/Übergang in eine andere Schule/Ausbildung bzw. Hochschule.</t>
  </si>
  <si>
    <t>Dar. Kinder unter 18 Jahren</t>
  </si>
  <si>
    <t xml:space="preserve">6.5 Kinder in Familien (dar. Kinder unter 18 Jahren) nach Familienform, Gebietsstand und Jahren (ab 1996) </t>
  </si>
  <si>
    <t>dar. gemischt-geschlechtliche  Lebensge-meinschaften</t>
  </si>
  <si>
    <t>Dar. Kinder unter 18 Jahren 
Deutschland</t>
  </si>
  <si>
    <t>Durchschnittliche Zahl der Kinder nach Familienform</t>
  </si>
  <si>
    <t xml:space="preserve">1) In gemischtgeschlechtlichen Lebensgemeinschaften ist die Bezugsperson der Familie/Lebensform der männliche Lebenspartner, in 
       </t>
  </si>
  <si>
    <t xml:space="preserve">     gleichgeschlechtlichen Lebensgemeinschaften der/die ältere Lebenspartner/-in. Bei gleichgeschlechtlichen Lebensgemeinschaften mit gleichaltrigen Partnern </t>
  </si>
  <si>
    <t xml:space="preserve">     entscheidet die Reihenfolge, in der die Lebenspartner im Fragebogen eingetragen sind. Bezugsperson ist dann der/die Lebenspartner/-in mit der niedrigeren </t>
  </si>
  <si>
    <t xml:space="preserve">     Personennummer.</t>
  </si>
  <si>
    <t xml:space="preserve">1) In gemischtgeschlechtlichen Lebensgemeinschaften ist die Bezugsperson der Familie/Lebensform der männliche Lebenspartner, in 
     </t>
  </si>
  <si>
    <t>2005*)</t>
  </si>
  <si>
    <t>2011*)</t>
  </si>
  <si>
    <t>2016*)</t>
  </si>
  <si>
    <t>2017*)</t>
  </si>
  <si>
    <t>Jahr 2005*)</t>
  </si>
  <si>
    <t>Jahr 2011*)</t>
  </si>
  <si>
    <t>Jahr 2016*)</t>
  </si>
  <si>
    <t>Jahr 2017</t>
  </si>
  <si>
    <t xml:space="preserve">        2017: Umstellung der Erfassung von unverheirateten Paaren von freiwilliger Auskunft auf Auskunftspflicht</t>
  </si>
  <si>
    <t>Jahr 2018</t>
  </si>
  <si>
    <t>2018</t>
  </si>
  <si>
    <t>Ausländer/-innen</t>
  </si>
  <si>
    <t>Deutsche</t>
  </si>
  <si>
    <t>6.6 Durchschnittliche Zahl der Kinder unter 18 Jahren je Familie mit Kindern unter 18 Jahren nach Familienform, Gebietsstand und Jahren (ab 1996)</t>
  </si>
  <si>
    <t>1) Haushalte ohne Angabe zum Einkommen.</t>
  </si>
  <si>
    <t>2) Ehepaare ohne Angabe zum Einkommen.</t>
  </si>
  <si>
    <t>1) Ehepaare ohne Angabe zum Einkommen.</t>
  </si>
  <si>
    <t>2) Lebensgemeinschaften ohne Angabe zum Einkommen.</t>
  </si>
  <si>
    <t>1) Gemischtgeschlechtliche Lebensgemeinschaften ohne Angabe zum Einkommen.</t>
  </si>
  <si>
    <t>1) Alleinerziehende ohne Angabe zum Einkommen.</t>
  </si>
  <si>
    <t>1) Alleinstehende ohne Angabe zum Einkommen.</t>
  </si>
  <si>
    <t>1) Alleinlebende ohne Angabe zum Einkommen.</t>
  </si>
  <si>
    <t>1) Familien ohne Angaben zum Einkommen.</t>
  </si>
  <si>
    <t xml:space="preserve">1) Ehepaare ohne Angabe zum Einkommen.        </t>
  </si>
  <si>
    <t>1) Lebensgemeinschaften ohne Angabe zum Einkommen.</t>
  </si>
  <si>
    <t xml:space="preserve">1) Alleinerziehende ohne Angabe zum Einkommen.   </t>
  </si>
  <si>
    <t xml:space="preserve">1) Familien ohne Angaben zum Einkommen.        </t>
  </si>
  <si>
    <t xml:space="preserve">1) Familienmitglieder ohne Angaben zum Einkommen.        </t>
  </si>
  <si>
    <t xml:space="preserve">1)Väter ohne Angaben zum Einkommen.        </t>
  </si>
  <si>
    <t xml:space="preserve">1)Mütter ohne Angaben zum Einkommen.        </t>
  </si>
  <si>
    <t xml:space="preserve">1) Väter und Mütter ohne Angaben zum Einkommen.        </t>
  </si>
  <si>
    <t>Jahr 2019</t>
  </si>
  <si>
    <t>2019</t>
  </si>
  <si>
    <t>/</t>
  </si>
  <si>
    <t>Als Kinder zählen Personen (ohne Altersbegrenzung) mit mindestens einem Elternteil und ohne Lebenspartner/-in bzw. eigene Kinder im Haushalt. Ehepaare und Lebensgemeinschaften sind gemischtgeschlechtliche und gleichgeschlechtliche Ehepaare/Lebensgemeinschaften.</t>
  </si>
  <si>
    <r>
      <t xml:space="preserve">      Demografische und verhaltensbedingte Einflüsse auf die Entwicklung der Lebensformen von 1997 bis 2017</t>
    </r>
    <r>
      <rPr>
        <sz val="9"/>
        <rFont val="MetaNormalLF-Roman"/>
        <family val="2"/>
      </rPr>
      <t>, 5/2018.</t>
    </r>
  </si>
  <si>
    <r>
      <t xml:space="preserve">Messfehler bedingter Bias bei kleinen Teilmengen, </t>
    </r>
    <r>
      <rPr>
        <sz val="9"/>
        <rFont val="MetaNormalLF-Roman"/>
        <family val="2"/>
      </rPr>
      <t>5/2020.</t>
    </r>
  </si>
  <si>
    <r>
      <t xml:space="preserve">Haushalte in der Berichterstattung des Mikrozensus ab 2020, </t>
    </r>
    <r>
      <rPr>
        <sz val="9"/>
        <rFont val="MetaNormalLF-Roman"/>
        <family val="2"/>
      </rPr>
      <t xml:space="preserve">3/2020. </t>
    </r>
  </si>
  <si>
    <t xml:space="preserve">Die Familie im statistischen Sinn umfasst – abweichend von früheren Veröffentlichungen zum Mikrozensus – im Lebensformenkonzept alle Eltern-Kind-Gemeinschaften, d.h. gemischtgeschlechtliche und gleichgeschlechtliche Ehepaare/Lebensgemeinschaften sowie alleinerziehende Mütter und Väter mit Kindern im Haushalt. Einbezogen sind in diesen Familienbegriff – neben leiblichen Kindern – auch Stief-, Pflege- und Adoptivkinder ohne Altersbegrenzung. Damit besteht eine statistische Familie immer aus zwei Generationen: Eltern/-teile und im Haushalt lebende Kinder (Zwei-Generationen-Regel). Kinder, die noch gemeinsam mit den Eltern in einem Haushalt leben, dort aber bereits eigene Kinder versorgen, sowie Kinder, die mit einer Partnerin oder einem Partner in einer Lebensgemeinschaft leben, werden im Mikrozensus nicht der Herkunftsfamilie zugerechnet, sondern zählen statistisch als eigene Familie bzw. Lebensform. </t>
  </si>
  <si>
    <t>Mit den erwähnten Änderungen im Fragebogen haben sich beim Mikrozensus weitere Veränderungen vollzogen, die sich auch auf die Datenaufbereitung und -auswertung auswirken. Der methodisch interessierte Nutzer des Mikrozensus findet dazu sowie zu Inhalten und zur Umsetzung des  Lebensformenkonzepts weitere Informationen in zwei Aufsätzen in „Wirtschaft und Statistik“ (siehe Heidenreich, H. J./Nöthen, M.: „Der Wandel der Lebensformen im Spiegel des Mikrozensus“ in WiSta 1/2002, S. 26 ff. sowie Nöthen, M.: „Von der ‚traditionellen Familie’ zu ‚neuen Lebensformen’“ in WiSta 1/2005). Beide Aufsätze sind u.a. über das Internet-Angebot des Statistischen Bundesamtes unter https://www.destatis.de/GPStatistik/receive/DESerie_serie_00000012?list=all erhältlich.</t>
  </si>
  <si>
    <t>Erhebungstermine und -tatbestände Mikrozensus 2020</t>
  </si>
  <si>
    <t>Lebensformen insgesamt im Jahr 2020 in Deutschland nach ausgewählten Merkmalen</t>
  </si>
  <si>
    <t>Ehepaare im Jahr 2020 nach ausgewählten Merkmalen und Gebietsstand</t>
  </si>
  <si>
    <t>Lebensgemeinschaften im Jahr 2020 nach ausgewählten Merkmalen und Gebietsstand</t>
  </si>
  <si>
    <t>Alleinerziehende im Jahr 2020 nach ausgewählten Merkmalen und Gebietsstand</t>
  </si>
  <si>
    <t>Alleinstehende im Jahr 2020 nach ausgewählten Merkmalen und Gebietsstand</t>
  </si>
  <si>
    <t>Alleinlebende (Alleinstehende in Einpersonenhaushalten) im Jahr 2020 nach ausgewählten Merkmalen und Gebietsstand</t>
  </si>
  <si>
    <t>Lebensformen insgesamt im Jahr 2020  - nachrichtlich 1996 - nach Ländern</t>
  </si>
  <si>
    <t>Bevölkerung in Lebensformen insgesamt im Jahr 2020 in Deutschland nach ausgewählten Merkmalen</t>
  </si>
  <si>
    <t>Bevölkerung in Lebensformen insgesamt im Jahr 2020 - nachrichtlich 1996 - nach Ländern</t>
  </si>
  <si>
    <t>Familien im Jahr 2020 in Deutschland nach ausgewählten Merkmalen und Familienform</t>
  </si>
  <si>
    <t>Familien mit Kindern unter 18 Jahren im Jahr 2020 nach ausgewählten Merkmalen und Gebietsstand</t>
  </si>
  <si>
    <t>Familien im Jahr 2020 in Deutschland nach ausgewählten Merkmalen und Migrationshintergrund</t>
  </si>
  <si>
    <t>Familien (dar. mit Kindern unter 18 Jahren) im Jahr 2020 - nachrichtlich 1996 - nach Ländern</t>
  </si>
  <si>
    <t>Familienmitglieder im Jahr 2020 in Deutschland nach ausgewählten Merkmalen und Familienform</t>
  </si>
  <si>
    <t>Väter und Mütter mit jüngstem Kind unter 18 Jahren im Jahr 2020 nach ausgewählten Merkmalen und Gebietsstand</t>
  </si>
  <si>
    <t>Kinder in Familien im Jahr 2020 in Deutschland  nach ausgewählten Merkmalen und Familienform</t>
  </si>
  <si>
    <t>Kinder in Familien (dar. Kinder unter 18 Jahren) im Jahr 2020 - nachrichtlich 1996 - nach Ländern</t>
  </si>
  <si>
    <t>3.1 Lebensformen insgesamt im Jahr 2020 in Deutschland nach ausgewählten Merkmalen</t>
  </si>
  <si>
    <t>3.2 Ehepaare im Jahr  2020 nach ausgewählten Merkmalen und Gebietsstand</t>
  </si>
  <si>
    <t>3.3 Lebensgemeinschaften im Jahr 2020  nach ausgewählten Merkmalen und Gebietsstand</t>
  </si>
  <si>
    <t>3.3 Lebensgemeinschaften im Jahr 2020 nach ausgewählten Merkmalen und Gebietsstand</t>
  </si>
  <si>
    <t>3.4 Alleinerziehende im Jahr 2020 nach ausgewählten Merkmalen und Gebietsstand</t>
  </si>
  <si>
    <t>3.5 Alleinstehende im Jahr 2020 nach ausgewählten Merkmalen und Gebietsstand</t>
  </si>
  <si>
    <t>3.6  Alleinlebende (Alleinstehende in Einpersonenhaushalten) im Jahr 2020 nach ausgewählten Merkmalen und Gebietsstand</t>
  </si>
  <si>
    <t>3.7 Lebensformen insgesamt im Jahr 2020 - nachrichtlich 1996 - nach Ländern</t>
  </si>
  <si>
    <t>4.1 Bevölkerung in Lebensformen insgesamt im Jahr 2020 in Deutschland nach ausgewählten Merkmalen</t>
  </si>
  <si>
    <t xml:space="preserve">4.2 Bevölkerung in Lebensfomen insgesamt im Jahr 2020 - nachrichtlich 1996 - nach Ländern </t>
  </si>
  <si>
    <t>5.1 Familien im Jahr 2020 nach ausgewählten Merkmalen und Familienform</t>
  </si>
  <si>
    <t>5.2 Familien mit Kindern unter 18 Jahren im Jahr 2020 nach ausgewählten Merkmalen und Gebietsstand</t>
  </si>
  <si>
    <t xml:space="preserve">5.3 Familien im Jahr 2020 in Deutschland nach ausgewählten Merkmalen und Migrationshintergrund </t>
  </si>
  <si>
    <t>5.3 Familien im Jahr 2020 in Deutschland nach ausgewählten Merkmalen und Migrationshintergrund</t>
  </si>
  <si>
    <t>5.4 Familien (dar. mit Kindern unter 18 Jahren) im Jahr 2020 - nachrichtlich 1996 - nach Ländern *)</t>
  </si>
  <si>
    <t>6.1 Familienmitglieder im Jahr 2020 in Deutschland nach ausgewählten Merkmalen und Familienform</t>
  </si>
  <si>
    <t>6.2 Väter und Mütter mit jüngstem Kind unter 18 Jahren im Jahr 2020 nach ausgewählten Merkmalen und Gebietsstand</t>
  </si>
  <si>
    <t>6.3 Kinder in Familien im Jahr 2020 in Deutschland nach ausgewählten Merkmalen und Familienform</t>
  </si>
  <si>
    <t>6.4 Kinder in Familien (dar. Kinder unter 18 Jahren) im Jahr 2020 - nachrichtlich 1996 - nach Ländern</t>
  </si>
  <si>
    <t>2020*)</t>
  </si>
  <si>
    <t>Jahr 2020*)</t>
  </si>
  <si>
    <t>Artikelnummer: 2010300207005</t>
  </si>
  <si>
    <t xml:space="preserve">             Der Fragebogen liegt als pdf-Dokument vor, welches durch Doppelklick auf </t>
  </si>
  <si>
    <t xml:space="preserve">             das Symbol geöffnet werden kann.</t>
  </si>
  <si>
    <t>Fragebogen MZ2020</t>
  </si>
  <si>
    <t>Anhang</t>
  </si>
  <si>
    <t>Fragebogen 2020</t>
  </si>
  <si>
    <t>1 Hauptwohnsitzhaushalte</t>
  </si>
  <si>
    <t>1.1 Hauptwohnsitzhaushalte im Jahr 2020 nach ausgewählten Merkmalen und Gebietsstand</t>
  </si>
  <si>
    <t>Hauptwohnsitzhaushalte</t>
  </si>
  <si>
    <t>1.2 Hauptwohnsitzhaushalte im Jahr 2020 in Deutschland nach ausgewählten Merkmalen und Geschlecht der Haupteinkommensperson")</t>
  </si>
  <si>
    <t>1.2 Hauptwohnsitzhaushalte im Jahr 2020 in Deutschland nach ausgewählten Merkmalen und Geschlecht der Haupteinkommensperson</t>
  </si>
  <si>
    <t>1.3 Hauptwohnsitzhaushalte im Jahr 2020 in Deutschland nach Familienstand und Alter der Haupteinkommensperson sowie Haushaltsgröße</t>
  </si>
  <si>
    <t>1.3 Hauptwohnsitzhaushalte im Jahr  2020 in Deutschland nach Familienstand und Alter des Haupteinkommensbeziehers sowie Haushaltsgröße</t>
  </si>
  <si>
    <t>1.4 Hauptwohnsitzhaushalte im Jahr 2020 - nachrichtlich 1991 - nach Ländern und Haushaltsgröße*)</t>
  </si>
  <si>
    <t>1.5 Hauptwohnsitzhaushalte nach Haushaltsgröße, Gebietsstand und Jahren (ab 1991)</t>
  </si>
  <si>
    <t>1.6 Hauptwohnsitzhaushalte nach Haushaltsgröße, Ländern und Jahren (ab 1991)</t>
  </si>
  <si>
    <t>2.1 Haushaltsmitglieder in Hauptwohnsitzhaushalten im Jahr 2020 nach ausgewählten Merkmalen und Gebietsstand</t>
  </si>
  <si>
    <t>2.2 Haushaltsmitglieder in Hauptwohnsitzhaushalten im Jahr 2020 in Deutschland nach ausgewählten Merkmalen und Geschlecht</t>
  </si>
  <si>
    <t>2.3 Haushaltsmitglieder in Hauptwohnsitzhaushalten im Jahr 2020 in Deutschland nach Familienstand und Alter sowie Haushaltsgröße</t>
  </si>
  <si>
    <t>2.4 Haushaltsmitglieder in Hauptwohnsitzhaushalten im Jahr 2020 - nachrichtlich 1991 - nach Ländern und Haushaltsgröße*)</t>
  </si>
  <si>
    <t>2.5 Haushaltsmitglieder in Hauptwohnsitzhaushalten nach Haushaltsgröße, Gebietsstand und Jahren (ab 1991)</t>
  </si>
  <si>
    <t>2.6 Haushaltsmitglieder in Hauptwohnsitzhaushalten nach Haushaltsgröße, Ländern und Jahren (ab 1991)</t>
  </si>
  <si>
    <t>Hauptwohnsitzhaushalte im Jahr 2020 nach ausgewählten Merkmalen und Gebietsstand</t>
  </si>
  <si>
    <t xml:space="preserve">Hauptwohnsitzhaushalte  </t>
  </si>
  <si>
    <t>Hauptwohnsitzhaushalte im Jahr 2020 in Deutschland nach ausgewählten Merkmalen und Geschlecht der Haupteinkommensperson")</t>
  </si>
  <si>
    <t>Hauptwohnsitzhaushalte im Jahr 2020 in Deutschland nach Familienstand und Alter der Haupteinkommensperson sowie Haushaltsgröße</t>
  </si>
  <si>
    <t>Hauptwohnsitzhaushalte im Jahr 2020 - nachrichtlich 1991 - nach Ländern und Haushaltsgröße*)</t>
  </si>
  <si>
    <t>Hauptwohnsitzhaushalte nach Haushaltsgröße, Ländern und Jahren (ab 1991)</t>
  </si>
  <si>
    <t>Hauptwohnsitzhaushalte nach Haushaltsgröße, Gebietsstand und Jahren (ab 1991)</t>
  </si>
  <si>
    <t>Haushaltsmitglieder in Hauptwohnsitzhaushalten im Jahr 2020 nach ausgewählten Merkmalen und Gebietsstand</t>
  </si>
  <si>
    <t>Haushaltsmitglieder in Hauptwohnsitzhaushalten im Jahr 2020 in Deutschland nach ausgewählten Merkmalen und Geschlecht</t>
  </si>
  <si>
    <t>Haushaltsmitglieder in Hauptwohnsitzhaushalten im Jahr 2020 in Deutschland nach Familienstand und Alter sowie Haushaltsgröße</t>
  </si>
  <si>
    <t>Haushaltsmitglieder in Hauptwohnsitzhaushalten im Jahr 2020 - nachrichtlich 1991 - nach Ländern und Haushaltsgröße*)</t>
  </si>
  <si>
    <t>Haushaltsmitglieder in Hauptwohnsitzhaushalten nach Haushaltsgröße, Gebietsstand und Jahren (ab 1991)</t>
  </si>
  <si>
    <t>Haushaltsmitglieder in Hauptwohnsitzhaushalten nach Haushaltsgröße, Ländern und Jahren (ab 1991)</t>
  </si>
  <si>
    <t xml:space="preserve">1 500 - 2 000                 </t>
  </si>
  <si>
    <t>1 000 - 1 250</t>
  </si>
  <si>
    <t xml:space="preserve">500 - 1 000                 </t>
  </si>
  <si>
    <t>2 000 - 2 500</t>
  </si>
  <si>
    <t>2 500 - 3 000</t>
  </si>
  <si>
    <t>3 000 - 3 500</t>
  </si>
  <si>
    <t>3 500 - 4 000</t>
  </si>
  <si>
    <t>4 000 - 5 000</t>
  </si>
  <si>
    <t>5 000 und mehr</t>
  </si>
  <si>
    <t>1 250 - 1 500</t>
  </si>
  <si>
    <r>
      <t xml:space="preserve">Vorhandensein und Art des beruflichen 
Bildungsabschlusses </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</si>
  <si>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Vorhandensein und Art des beruflichen 
Bildungsabschlusses der Haupteinkommensperson</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</si>
  <si>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Erstergebnisse des Mikrozensus 2020 - Bevölkerung in Hauptwohnsitzhaushalten.</t>
  </si>
  <si>
    <t xml:space="preserve">Endergebnisse des Mikrozensus - Bevölkerung in Hauptwohnsitzhaushalten.                                               </t>
  </si>
  <si>
    <t xml:space="preserve">Endergebnisse des Mikrozensus - Bevölkerung in Hauptwohnsitzhaushalten.      </t>
  </si>
  <si>
    <t>Endergebnisse des Mikrozensus - Bevölkerung in Hauptwohnsitzhaushalten.</t>
  </si>
  <si>
    <t>Erstergebnisse des Mikrozensus 2020 - Bevölkerung in Familien/Lebensformen in Hauptwohnsitzhaushalten.</t>
  </si>
  <si>
    <t>Endergebnisse des Mikrozensus - Bevölkerung in Familien/Lebensformen in Hauptwohnsitzhaushalten.</t>
  </si>
  <si>
    <t xml:space="preserve">       2020:  Erstergebnisse.</t>
  </si>
  <si>
    <t xml:space="preserve">        2020: Erstergebnisse.</t>
  </si>
  <si>
    <t>Weitere Informationen zum Mikrozensus sowie wichtige Definitionen zu Haushalte und Familien erhalten Sie mit einem Doppelklick auf das Adobe-Acrobat-Symbol.</t>
  </si>
  <si>
    <t>I. Veröffentlichungen des Statistischen Bundesamtes mit Ergebnissen des Mikrozensus (Stand: September 2021)</t>
  </si>
  <si>
    <t>1) Wohnsitz der Haupteinkommensperson des Haushalts.</t>
  </si>
  <si>
    <t xml:space="preserve">    Weitere Hinweise finden sich im Methodenhinweis im Anhang zur Fachserie.</t>
  </si>
  <si>
    <t xml:space="preserve">Fachserie 1   Reihe 3  </t>
  </si>
  <si>
    <t>Telefon: +49 (0) 611 / 75 24 05</t>
  </si>
  <si>
    <t>Erschienen am 07.09.2021</t>
  </si>
  <si>
    <t>© Statistisches Bundesamt (Destatis), 2021</t>
  </si>
  <si>
    <t>2020 (Erstergebnisse)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</si>
</sst>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 ###"/>
    <numFmt numFmtId="165" formatCode="0.0"/>
    <numFmt numFmtId="166" formatCode="#\ ##0"/>
    <numFmt numFmtId="167" formatCode="##\ ##0"/>
    <numFmt numFmtId="168" formatCode="##,##0"/>
    <numFmt numFmtId="169" formatCode="##\ ##0.0"/>
    <numFmt numFmtId="170" formatCode="\(##\ ##0\)"/>
    <numFmt numFmtId="171" formatCode="\(##\ ##0.0\)"/>
    <numFmt numFmtId="172" formatCode="##\ ##0.00"/>
    <numFmt numFmtId="173" formatCode="\(##\ ##0.00\)"/>
  </numFmts>
  <fonts count="43" x14ac:knownFonts="1">
    <font>
      <sz val="11"/>
      <color theme="1"/>
      <name val="Calibri"/>
      <family val="2"/>
      <scheme val="minor"/>
    </font>
    <font>
      <sz val="24"/>
      <name val="MetaNormalLF-Roman"/>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color theme="1"/>
      <name val="MetaNormalLF-Roman"/>
      <family val="2"/>
    </font>
    <font>
      <u/>
      <sz val="10"/>
      <color indexed="12"/>
      <name val="Arial"/>
      <family val="2"/>
    </font>
    <font>
      <b/>
      <sz val="14"/>
      <name val="MetaNormalLF-Roman"/>
      <family val="2"/>
    </font>
    <font>
      <b/>
      <sz val="14"/>
      <color indexed="8"/>
      <name val="MetaNormalLF-Roman"/>
      <family val="2"/>
    </font>
    <font>
      <sz val="10"/>
      <color indexed="8"/>
      <name val="MetaNormalLF-Roman"/>
      <family val="2"/>
    </font>
    <font>
      <b/>
      <i/>
      <sz val="12"/>
      <color indexed="8"/>
      <name val="MetaNormalLF-Roman"/>
      <family val="2"/>
    </font>
    <font>
      <b/>
      <sz val="10"/>
      <color indexed="8"/>
      <name val="MetaNormalLF-Roman"/>
      <family val="2"/>
    </font>
    <font>
      <b/>
      <sz val="10"/>
      <name val="MetaNormalLF-Roman"/>
      <family val="2"/>
    </font>
    <font>
      <u/>
      <sz val="9"/>
      <color indexed="12"/>
      <name val="MetaNormalLF-Roman"/>
      <family val="2"/>
    </font>
    <font>
      <b/>
      <sz val="11"/>
      <name val="MetaNormalLF-Roman"/>
      <family val="2"/>
    </font>
    <font>
      <sz val="9"/>
      <name val="MetaNormalLF-Roman"/>
      <family val="2"/>
    </font>
    <font>
      <sz val="8"/>
      <name val="MetaNormalLF-Roman"/>
      <family val="2"/>
    </font>
    <font>
      <sz val="11"/>
      <name val="MetaNormalLF-Roman"/>
      <family val="2"/>
    </font>
    <font>
      <sz val="10"/>
      <name val="Arial"/>
      <family val="2"/>
    </font>
    <font>
      <b/>
      <sz val="12"/>
      <name val="MetaNormalLF-Roman"/>
      <family val="2"/>
    </font>
    <font>
      <u/>
      <sz val="10"/>
      <color indexed="12"/>
      <name val="MetaNormalLF-Roman"/>
      <family val="2"/>
    </font>
    <font>
      <u/>
      <sz val="10"/>
      <name val="MetaNormalLF-Roman"/>
      <family val="2"/>
    </font>
    <font>
      <b/>
      <sz val="9"/>
      <name val="MetaNormalLF-Roman"/>
      <family val="2"/>
    </font>
    <font>
      <b/>
      <sz val="7"/>
      <name val="MetaNormalLF-Roman"/>
      <family val="2"/>
    </font>
    <font>
      <sz val="10"/>
      <color rgb="FF2B2B2D"/>
      <name val="Arial"/>
      <family val="2"/>
    </font>
    <font>
      <u/>
      <sz val="9"/>
      <name val="MetaNormalLF-Roman"/>
      <family val="2"/>
    </font>
    <font>
      <sz val="7.5"/>
      <color rgb="FF2B2B2D"/>
      <name val="Arial"/>
      <family val="2"/>
    </font>
    <font>
      <sz val="7"/>
      <name val="MetaNormalLF-Roman"/>
      <family val="2"/>
    </font>
    <font>
      <sz val="12"/>
      <name val="MetaNormalLF-Roman"/>
      <family val="2"/>
    </font>
    <font>
      <vertAlign val="superscript"/>
      <sz val="8"/>
      <name val="MetaNormalLF-Roman"/>
      <family val="2"/>
    </font>
    <font>
      <b/>
      <sz val="8"/>
      <name val="MetaNormalLF-Roman"/>
      <family val="2"/>
    </font>
    <font>
      <i/>
      <sz val="9"/>
      <name val="MetaNormalLF-Roman"/>
      <family val="2"/>
    </font>
    <font>
      <vertAlign val="superscript"/>
      <sz val="9"/>
      <name val="MetaNormalLF-Roman"/>
      <family val="2"/>
    </font>
    <font>
      <b/>
      <vertAlign val="superscript"/>
      <sz val="9"/>
      <name val="MetaNormalLF-Roman"/>
      <family val="2"/>
    </font>
    <font>
      <sz val="9"/>
      <name val="Arial"/>
      <family val="2"/>
    </font>
    <font>
      <sz val="9"/>
      <color theme="1"/>
      <name val="MetaNormalLF-Roman"/>
      <family val="2"/>
    </font>
    <font>
      <sz val="9"/>
      <name val="Franklin Gothic Medium"/>
      <family val="2"/>
    </font>
    <font>
      <u/>
      <sz val="9"/>
      <color indexed="12"/>
      <name val="Arial"/>
      <family val="2"/>
    </font>
    <font>
      <b/>
      <sz val="18"/>
      <name val="MetaNormalLF-Roman"/>
      <family val="2"/>
    </font>
    <font>
      <sz val="14.5"/>
      <name val="MetaNormalLF-Roman"/>
      <family val="2"/>
    </font>
  </fonts>
  <fills count="5">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indexed="22"/>
        <bgColor indexed="64"/>
      </patternFill>
    </fill>
  </fills>
  <borders count="4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bottom/>
      <diagonal/>
    </border>
    <border>
      <left/>
      <right style="thin">
        <color indexed="64"/>
      </right>
      <top style="thin">
        <color indexed="64"/>
      </top>
      <bottom/>
      <diagonal/>
    </border>
    <border>
      <left style="thin">
        <color indexed="64"/>
      </left>
      <right/>
      <top style="thin">
        <color indexed="8"/>
      </top>
      <bottom/>
      <diagonal/>
    </border>
    <border>
      <left/>
      <right style="thin">
        <color indexed="64"/>
      </right>
      <top style="thin">
        <color indexed="8"/>
      </top>
      <bottom/>
      <diagonal/>
    </border>
    <border>
      <left style="thin">
        <color indexed="64"/>
      </left>
      <right/>
      <top style="thin">
        <color indexed="64"/>
      </top>
      <bottom/>
      <diagonal/>
    </border>
    <border>
      <left/>
      <right/>
      <top style="thin">
        <color indexed="8"/>
      </top>
      <bottom/>
      <diagonal/>
    </border>
    <border>
      <left/>
      <right style="thin">
        <color indexed="64"/>
      </right>
      <top/>
      <bottom/>
      <diagonal/>
    </border>
    <border>
      <left/>
      <right/>
      <top style="thin">
        <color indexed="64"/>
      </top>
      <bottom style="thin">
        <color indexed="64"/>
      </bottom>
      <diagonal/>
    </border>
    <border>
      <left/>
      <right style="thin">
        <color indexed="8"/>
      </right>
      <top/>
      <bottom/>
      <diagonal/>
    </border>
    <border>
      <left/>
      <right/>
      <top style="thin">
        <color indexed="64"/>
      </top>
      <bottom/>
      <diagonal/>
    </border>
    <border>
      <left style="thin">
        <color indexed="8"/>
      </left>
      <right style="thin">
        <color indexed="8"/>
      </right>
      <top/>
      <bottom/>
      <diagonal/>
    </border>
    <border>
      <left style="thin">
        <color indexed="8"/>
      </left>
      <right/>
      <top/>
      <bottom/>
      <diagonal/>
    </border>
  </borders>
  <cellStyleXfs count="11">
    <xf numFmtId="0" fontId="0" fillId="0" borderId="0"/>
    <xf numFmtId="0" fontId="9"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2" fillId="0" borderId="0"/>
    <xf numFmtId="0" fontId="21" fillId="0" borderId="0"/>
    <xf numFmtId="0" fontId="21" fillId="0" borderId="0"/>
    <xf numFmtId="0" fontId="21" fillId="0" borderId="0"/>
    <xf numFmtId="0" fontId="21" fillId="0" borderId="0"/>
    <xf numFmtId="0" fontId="20" fillId="0" borderId="0"/>
    <xf numFmtId="0" fontId="9"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cellStyleXfs>
  <cellXfs count="754">
    <xf numFmtId="0" fontId="0" fillId="0" borderId="0" xfId="0"/>
    <xf numFmtId="0" fontId="2" fillId="0" borderId="0" xfId="0" applyFont="1"/>
    <xf numFmtId="0" fontId="2" fillId="0" borderId="0" xfId="0" applyFont="1" applyAlignment="1"/>
    <xf numFmtId="0" fontId="9" fillId="0" borderId="0" xfId="1" applyAlignment="1" applyProtection="1"/>
    <xf numFmtId="0" fontId="11" fillId="3" borderId="0" xfId="0" applyFont="1" applyFill="1"/>
    <xf numFmtId="0" fontId="2" fillId="3" borderId="0" xfId="0" applyFont="1" applyFill="1"/>
    <xf numFmtId="0" fontId="12" fillId="3" borderId="0" xfId="0" applyFont="1" applyFill="1"/>
    <xf numFmtId="0" fontId="13" fillId="3" borderId="0" xfId="0" applyFont="1" applyFill="1"/>
    <xf numFmtId="0" fontId="2" fillId="0" borderId="0" xfId="0" quotePrefix="1" applyFont="1"/>
    <xf numFmtId="0" fontId="2" fillId="3" borderId="0" xfId="2" applyFont="1" applyFill="1" applyAlignment="1" applyProtection="1"/>
    <xf numFmtId="0" fontId="14" fillId="3" borderId="0" xfId="0" applyFont="1" applyFill="1" applyAlignment="1">
      <alignment horizontal="left"/>
    </xf>
    <xf numFmtId="0" fontId="14" fillId="3" borderId="0" xfId="0" applyFont="1" applyFill="1"/>
    <xf numFmtId="0" fontId="2" fillId="0" borderId="0" xfId="1" applyFont="1" applyAlignment="1" applyProtection="1"/>
    <xf numFmtId="0" fontId="2" fillId="3" borderId="0" xfId="1" applyFont="1" applyFill="1" applyAlignment="1" applyProtection="1"/>
    <xf numFmtId="0" fontId="12" fillId="3" borderId="0" xfId="0" quotePrefix="1" applyFont="1" applyFill="1"/>
    <xf numFmtId="0" fontId="9" fillId="3" borderId="0" xfId="1" applyFill="1" applyAlignment="1" applyProtection="1"/>
    <xf numFmtId="0" fontId="12" fillId="3" borderId="0" xfId="0" applyFont="1" applyFill="1" applyAlignment="1">
      <alignment vertical="top"/>
    </xf>
    <xf numFmtId="49" fontId="2" fillId="0" borderId="0" xfId="1" applyNumberFormat="1" applyFont="1" applyAlignment="1" applyProtection="1"/>
    <xf numFmtId="49" fontId="12" fillId="3" borderId="0" xfId="3" applyNumberFormat="1" applyFont="1" applyFill="1" applyAlignment="1">
      <alignment horizontal="left" vertical="center"/>
    </xf>
    <xf numFmtId="0" fontId="15" fillId="0" borderId="0" xfId="0" applyFont="1"/>
    <xf numFmtId="0" fontId="2" fillId="0" borderId="0" xfId="0" applyFont="1" applyAlignment="1">
      <alignment vertical="top"/>
    </xf>
    <xf numFmtId="0" fontId="16" fillId="0" borderId="0" xfId="2" applyFont="1" applyAlignment="1" applyProtection="1">
      <alignment vertical="top"/>
    </xf>
    <xf numFmtId="0" fontId="17" fillId="0" borderId="0" xfId="0" applyFont="1" applyAlignment="1">
      <alignment horizontal="center" vertical="top"/>
    </xf>
    <xf numFmtId="0" fontId="18" fillId="0" borderId="0" xfId="0" applyFont="1" applyAlignment="1">
      <alignment horizontal="justify" vertical="top"/>
    </xf>
    <xf numFmtId="0" fontId="18" fillId="0" borderId="0" xfId="0" applyFont="1" applyAlignment="1">
      <alignment vertical="top"/>
    </xf>
    <xf numFmtId="0" fontId="18" fillId="0" borderId="0" xfId="0" applyFont="1" applyAlignment="1">
      <alignment horizontal="justify" vertical="top" wrapText="1"/>
    </xf>
    <xf numFmtId="0" fontId="2" fillId="0" borderId="0" xfId="0" applyFont="1" applyFill="1" applyAlignment="1">
      <alignment vertical="top"/>
    </xf>
    <xf numFmtId="0" fontId="19" fillId="0" borderId="0" xfId="0" applyFont="1" applyFill="1" applyAlignment="1">
      <alignment vertical="top"/>
    </xf>
    <xf numFmtId="0" fontId="19" fillId="0" borderId="0" xfId="0" applyFont="1" applyAlignment="1">
      <alignment vertical="top"/>
    </xf>
    <xf numFmtId="0" fontId="20" fillId="0" borderId="0" xfId="0" applyFont="1" applyAlignment="1">
      <alignment vertical="top"/>
    </xf>
    <xf numFmtId="0" fontId="22" fillId="0" borderId="0" xfId="4" applyFont="1" applyAlignment="1">
      <alignment horizontal="left" indent="1"/>
    </xf>
    <xf numFmtId="0" fontId="16" fillId="0" borderId="0" xfId="2" applyFont="1" applyAlignment="1" applyProtection="1"/>
    <xf numFmtId="0" fontId="15" fillId="0" borderId="0" xfId="0" applyFont="1" applyAlignment="1">
      <alignment vertical="top"/>
    </xf>
    <xf numFmtId="0" fontId="9" fillId="0" borderId="0" xfId="1" applyAlignment="1" applyProtection="1">
      <alignment vertical="top" wrapText="1"/>
    </xf>
    <xf numFmtId="0" fontId="18" fillId="0" borderId="0" xfId="0" applyFont="1" applyAlignment="1">
      <alignment horizontal="left" vertical="top" wrapText="1"/>
    </xf>
    <xf numFmtId="0" fontId="18" fillId="0" borderId="0" xfId="0" applyFont="1" applyAlignment="1"/>
    <xf numFmtId="0" fontId="16" fillId="0" borderId="0" xfId="1" applyFont="1" applyAlignment="1" applyProtection="1"/>
    <xf numFmtId="0" fontId="18" fillId="0" borderId="0" xfId="0" applyFont="1"/>
    <xf numFmtId="0" fontId="2" fillId="0" borderId="0" xfId="0" applyFont="1" applyAlignment="1">
      <alignment vertical="top" wrapText="1"/>
    </xf>
    <xf numFmtId="0" fontId="2" fillId="0" borderId="0" xfId="5" applyFont="1" applyAlignment="1"/>
    <xf numFmtId="0" fontId="2" fillId="0" borderId="0" xfId="5" applyFont="1"/>
    <xf numFmtId="0" fontId="22" fillId="0" borderId="0" xfId="4" applyFont="1" applyAlignment="1">
      <alignment horizontal="center"/>
    </xf>
    <xf numFmtId="0" fontId="2" fillId="0" borderId="0" xfId="4" applyFont="1"/>
    <xf numFmtId="0" fontId="2" fillId="0" borderId="0" xfId="4" applyFont="1" applyFill="1"/>
    <xf numFmtId="0" fontId="18" fillId="0" borderId="0" xfId="4" applyFont="1"/>
    <xf numFmtId="0" fontId="23" fillId="0" borderId="0" xfId="1" applyFont="1" applyAlignment="1" applyProtection="1">
      <alignment wrapText="1"/>
    </xf>
    <xf numFmtId="0" fontId="25" fillId="0" borderId="0" xfId="4" applyFont="1" applyAlignment="1">
      <alignment horizontal="left" indent="1"/>
    </xf>
    <xf numFmtId="0" fontId="25" fillId="0" borderId="0" xfId="4" applyFont="1" applyAlignment="1">
      <alignment horizontal="left"/>
    </xf>
    <xf numFmtId="0" fontId="18" fillId="0" borderId="0" xfId="4" applyFont="1" applyAlignment="1">
      <alignment horizontal="left" indent="5"/>
    </xf>
    <xf numFmtId="0" fontId="27" fillId="0" borderId="0" xfId="4" applyFont="1" applyAlignment="1">
      <alignment horizontal="left" vertical="center"/>
    </xf>
    <xf numFmtId="0" fontId="16" fillId="0" borderId="0" xfId="1" applyFont="1" applyAlignment="1" applyProtection="1">
      <alignment horizontal="left" wrapText="1"/>
    </xf>
    <xf numFmtId="0" fontId="29" fillId="0" borderId="0" xfId="4" applyFont="1" applyAlignment="1">
      <alignment horizontal="left" vertical="center"/>
    </xf>
    <xf numFmtId="0" fontId="18" fillId="0" borderId="0" xfId="4" applyFont="1" applyAlignment="1">
      <alignment horizontal="left" indent="2"/>
    </xf>
    <xf numFmtId="0" fontId="25" fillId="0" borderId="0" xfId="4" applyFont="1" applyAlignment="1">
      <alignment horizontal="left" wrapText="1" indent="2"/>
    </xf>
    <xf numFmtId="0" fontId="25" fillId="0" borderId="0" xfId="4" applyFont="1" applyAlignment="1">
      <alignment horizontal="left" indent="2"/>
    </xf>
    <xf numFmtId="0" fontId="30" fillId="0" borderId="0" xfId="4" applyFont="1" applyAlignment="1">
      <alignment horizontal="left" indent="2"/>
    </xf>
    <xf numFmtId="0" fontId="18" fillId="0" borderId="2" xfId="4" applyFont="1" applyBorder="1" applyAlignment="1">
      <alignment horizontal="left" indent="1"/>
    </xf>
    <xf numFmtId="0" fontId="18" fillId="0" borderId="3" xfId="4" applyFont="1" applyBorder="1" applyAlignment="1">
      <alignment horizontal="left" wrapText="1" indent="1"/>
    </xf>
    <xf numFmtId="0" fontId="2" fillId="0" borderId="3" xfId="4" applyFont="1" applyBorder="1"/>
    <xf numFmtId="0" fontId="18" fillId="0" borderId="3" xfId="4" applyFont="1" applyBorder="1" applyAlignment="1">
      <alignment horizontal="left" indent="3"/>
    </xf>
    <xf numFmtId="0" fontId="16" fillId="0" borderId="3" xfId="1" applyFont="1" applyBorder="1" applyAlignment="1" applyProtection="1">
      <alignment horizontal="left" indent="3"/>
    </xf>
    <xf numFmtId="0" fontId="23" fillId="0" borderId="4" xfId="2" applyFont="1" applyBorder="1" applyAlignment="1" applyProtection="1">
      <alignment horizontal="center"/>
    </xf>
    <xf numFmtId="0" fontId="2" fillId="0" borderId="0" xfId="4" applyFont="1" applyAlignment="1">
      <alignment horizontal="left" indent="1"/>
    </xf>
    <xf numFmtId="0" fontId="21" fillId="0" borderId="0" xfId="4"/>
    <xf numFmtId="0" fontId="18" fillId="0" borderId="0" xfId="4" applyFont="1" applyAlignment="1">
      <alignment horizontal="left" indent="1"/>
    </xf>
    <xf numFmtId="0" fontId="18" fillId="0" borderId="5" xfId="4" applyFont="1" applyBorder="1" applyAlignment="1">
      <alignment horizontal="center" vertical="top" wrapText="1"/>
    </xf>
    <xf numFmtId="0" fontId="18" fillId="0" borderId="6" xfId="4" applyFont="1" applyBorder="1" applyAlignment="1">
      <alignment horizontal="center" vertical="top" wrapText="1"/>
    </xf>
    <xf numFmtId="0" fontId="18" fillId="0" borderId="5" xfId="4" applyFont="1" applyBorder="1" applyAlignment="1">
      <alignment horizontal="left" vertical="top" wrapText="1" indent="1"/>
    </xf>
    <xf numFmtId="0" fontId="18" fillId="0" borderId="7" xfId="4" applyFont="1" applyBorder="1" applyAlignment="1">
      <alignment horizontal="left" vertical="top" wrapText="1" indent="1"/>
    </xf>
    <xf numFmtId="0" fontId="18" fillId="0" borderId="8" xfId="4" applyFont="1" applyBorder="1" applyAlignment="1">
      <alignment horizontal="left" vertical="top" wrapText="1" indent="1"/>
    </xf>
    <xf numFmtId="0" fontId="18" fillId="0" borderId="8" xfId="4" applyFont="1" applyBorder="1" applyAlignment="1">
      <alignment horizontal="left" wrapText="1" indent="1"/>
    </xf>
    <xf numFmtId="0" fontId="18" fillId="0" borderId="7" xfId="4" applyFont="1" applyBorder="1" applyAlignment="1">
      <alignment horizontal="left" wrapText="1" indent="1"/>
    </xf>
    <xf numFmtId="0" fontId="18" fillId="0" borderId="5" xfId="4" applyFont="1" applyBorder="1" applyAlignment="1">
      <alignment horizontal="left" wrapText="1" indent="1"/>
    </xf>
    <xf numFmtId="0" fontId="18" fillId="0" borderId="9" xfId="4" applyFont="1" applyBorder="1" applyAlignment="1">
      <alignment horizontal="left" vertical="top" wrapText="1" indent="1"/>
    </xf>
    <xf numFmtId="0" fontId="31" fillId="3" borderId="0" xfId="0" applyFont="1" applyFill="1" applyBorder="1" applyAlignment="1">
      <alignment horizontal="center"/>
    </xf>
    <xf numFmtId="0" fontId="19" fillId="3" borderId="5" xfId="0" applyFont="1" applyFill="1" applyBorder="1" applyAlignment="1">
      <alignment horizontal="center" wrapText="1"/>
    </xf>
    <xf numFmtId="0" fontId="19" fillId="3" borderId="7" xfId="0" applyFont="1" applyFill="1" applyBorder="1" applyAlignment="1">
      <alignment horizontal="center" wrapText="1"/>
    </xf>
    <xf numFmtId="0" fontId="19" fillId="3" borderId="13" xfId="0" applyFont="1" applyFill="1" applyBorder="1" applyAlignment="1">
      <alignment horizontal="center" vertical="top" wrapText="1"/>
    </xf>
    <xf numFmtId="0" fontId="33" fillId="3" borderId="5" xfId="0" applyFont="1" applyFill="1" applyBorder="1" applyAlignment="1">
      <alignment horizontal="left" wrapText="1" indent="1"/>
    </xf>
    <xf numFmtId="0" fontId="19" fillId="3" borderId="8" xfId="0" applyFont="1" applyFill="1" applyBorder="1" applyAlignment="1">
      <alignment horizontal="left" vertical="top" wrapText="1" indent="1"/>
    </xf>
    <xf numFmtId="0" fontId="19" fillId="3" borderId="8" xfId="0" applyFont="1" applyFill="1" applyBorder="1" applyAlignment="1">
      <alignment wrapText="1"/>
    </xf>
    <xf numFmtId="0" fontId="19" fillId="3" borderId="8" xfId="0" applyFont="1" applyFill="1" applyBorder="1" applyAlignment="1">
      <alignment horizontal="center" wrapText="1"/>
    </xf>
    <xf numFmtId="0" fontId="19" fillId="3" borderId="8" xfId="0" applyFont="1" applyFill="1" applyBorder="1" applyAlignment="1">
      <alignment horizontal="center" vertical="top" wrapText="1"/>
    </xf>
    <xf numFmtId="0" fontId="33" fillId="3" borderId="8" xfId="0" applyFont="1" applyFill="1" applyBorder="1" applyAlignment="1">
      <alignment horizontal="left" vertical="top" wrapText="1" indent="1"/>
    </xf>
    <xf numFmtId="0" fontId="19" fillId="3" borderId="7" xfId="0" applyFont="1" applyFill="1" applyBorder="1" applyAlignment="1">
      <alignment horizontal="left" vertical="top" wrapText="1" indent="1"/>
    </xf>
    <xf numFmtId="0" fontId="19" fillId="3" borderId="7" xfId="0" applyFont="1" applyFill="1" applyBorder="1" applyAlignment="1">
      <alignment wrapText="1"/>
    </xf>
    <xf numFmtId="0" fontId="19" fillId="3" borderId="5" xfId="0" applyFont="1" applyFill="1" applyBorder="1" applyAlignment="1">
      <alignment vertical="top" wrapText="1"/>
    </xf>
    <xf numFmtId="0" fontId="19" fillId="3" borderId="5" xfId="0" applyFont="1" applyFill="1" applyBorder="1" applyAlignment="1">
      <alignment horizontal="center" vertical="top" wrapText="1"/>
    </xf>
    <xf numFmtId="0" fontId="19" fillId="3" borderId="8" xfId="0" applyFont="1" applyFill="1" applyBorder="1" applyAlignment="1">
      <alignment vertical="top" wrapText="1"/>
    </xf>
    <xf numFmtId="0" fontId="19" fillId="3" borderId="7" xfId="0" applyFont="1" applyFill="1" applyBorder="1" applyAlignment="1">
      <alignment vertical="top" wrapText="1"/>
    </xf>
    <xf numFmtId="0" fontId="30" fillId="0" borderId="0" xfId="6" applyFont="1" applyAlignment="1">
      <alignment horizontal="left" indent="1"/>
    </xf>
    <xf numFmtId="0" fontId="21" fillId="0" borderId="0" xfId="6"/>
    <xf numFmtId="0" fontId="15" fillId="4" borderId="13" xfId="7" applyFont="1" applyFill="1" applyBorder="1" applyAlignment="1">
      <alignment vertical="center"/>
    </xf>
    <xf numFmtId="49" fontId="15" fillId="4" borderId="14" xfId="7" applyNumberFormat="1" applyFont="1" applyFill="1" applyBorder="1" applyAlignment="1">
      <alignment horizontal="center" vertical="center"/>
    </xf>
    <xf numFmtId="49" fontId="15" fillId="4" borderId="15" xfId="7" applyNumberFormat="1" applyFont="1" applyFill="1" applyBorder="1" applyAlignment="1">
      <alignment horizontal="center" vertical="center"/>
    </xf>
    <xf numFmtId="49" fontId="15" fillId="4" borderId="15" xfId="7" quotePrefix="1" applyNumberFormat="1" applyFont="1" applyFill="1" applyBorder="1" applyAlignment="1">
      <alignment horizontal="center" vertical="center"/>
    </xf>
    <xf numFmtId="49" fontId="15" fillId="4" borderId="16" xfId="7" applyNumberFormat="1" applyFont="1" applyFill="1" applyBorder="1" applyAlignment="1">
      <alignment horizontal="center" vertical="center"/>
    </xf>
    <xf numFmtId="0" fontId="17" fillId="0" borderId="0" xfId="8" applyFont="1"/>
    <xf numFmtId="49" fontId="19" fillId="4" borderId="17" xfId="7" applyNumberFormat="1" applyFont="1" applyFill="1" applyBorder="1"/>
    <xf numFmtId="49" fontId="33" fillId="4" borderId="18" xfId="7" applyNumberFormat="1" applyFont="1" applyFill="1" applyBorder="1" applyAlignment="1">
      <alignment horizontal="center"/>
    </xf>
    <xf numFmtId="49" fontId="33" fillId="4" borderId="4" xfId="7" applyNumberFormat="1" applyFont="1" applyFill="1" applyBorder="1" applyAlignment="1">
      <alignment horizontal="center"/>
    </xf>
    <xf numFmtId="49" fontId="33" fillId="4" borderId="19" xfId="7" applyNumberFormat="1" applyFont="1" applyFill="1" applyBorder="1" applyAlignment="1">
      <alignment horizontal="center"/>
    </xf>
    <xf numFmtId="0" fontId="20" fillId="0" borderId="0" xfId="8"/>
    <xf numFmtId="0" fontId="19" fillId="4" borderId="20" xfId="7" applyFont="1" applyFill="1" applyBorder="1"/>
    <xf numFmtId="49" fontId="33" fillId="4" borderId="21" xfId="7" applyNumberFormat="1" applyFont="1" applyFill="1" applyBorder="1" applyAlignment="1">
      <alignment horizontal="center"/>
    </xf>
    <xf numFmtId="49" fontId="33" fillId="4" borderId="22" xfId="7" applyNumberFormat="1" applyFont="1" applyFill="1" applyBorder="1" applyAlignment="1">
      <alignment horizontal="center"/>
    </xf>
    <xf numFmtId="49" fontId="33" fillId="4" borderId="23" xfId="7" applyNumberFormat="1" applyFont="1" applyFill="1" applyBorder="1" applyAlignment="1">
      <alignment horizontal="center"/>
    </xf>
    <xf numFmtId="0" fontId="20" fillId="0" borderId="0" xfId="8" applyBorder="1"/>
    <xf numFmtId="0" fontId="19" fillId="4" borderId="24" xfId="7" applyFont="1" applyFill="1" applyBorder="1"/>
    <xf numFmtId="49" fontId="33" fillId="4" borderId="25" xfId="7" applyNumberFormat="1" applyFont="1" applyFill="1" applyBorder="1" applyAlignment="1">
      <alignment horizontal="center"/>
    </xf>
    <xf numFmtId="49" fontId="33" fillId="4" borderId="26" xfId="7" applyNumberFormat="1" applyFont="1" applyFill="1" applyBorder="1" applyAlignment="1">
      <alignment horizontal="center"/>
    </xf>
    <xf numFmtId="49" fontId="33" fillId="4" borderId="27" xfId="7" applyNumberFormat="1" applyFont="1" applyFill="1" applyBorder="1" applyAlignment="1">
      <alignment horizontal="center"/>
    </xf>
    <xf numFmtId="0" fontId="19" fillId="0" borderId="17" xfId="7" applyFont="1" applyFill="1" applyBorder="1"/>
    <xf numFmtId="49" fontId="33" fillId="0" borderId="18" xfId="7" applyNumberFormat="1" applyFont="1" applyFill="1" applyBorder="1" applyAlignment="1">
      <alignment horizontal="center"/>
    </xf>
    <xf numFmtId="49" fontId="33" fillId="0" borderId="4" xfId="7" applyNumberFormat="1" applyFont="1" applyFill="1" applyBorder="1" applyAlignment="1">
      <alignment horizontal="center"/>
    </xf>
    <xf numFmtId="49" fontId="33" fillId="0" borderId="19" xfId="7" applyNumberFormat="1" applyFont="1" applyFill="1" applyBorder="1" applyAlignment="1">
      <alignment horizontal="center"/>
    </xf>
    <xf numFmtId="0" fontId="19" fillId="0" borderId="20" xfId="7" applyFont="1" applyFill="1" applyBorder="1"/>
    <xf numFmtId="0" fontId="19" fillId="0" borderId="8" xfId="7" applyFont="1" applyFill="1" applyBorder="1"/>
    <xf numFmtId="0" fontId="20" fillId="0" borderId="22" xfId="8" applyFill="1" applyBorder="1"/>
    <xf numFmtId="49" fontId="19" fillId="0" borderId="20" xfId="7" applyNumberFormat="1" applyFont="1" applyFill="1" applyBorder="1"/>
    <xf numFmtId="0" fontId="19" fillId="0" borderId="20" xfId="7" applyFont="1" applyBorder="1" applyAlignment="1">
      <alignment vertical="center"/>
    </xf>
    <xf numFmtId="0" fontId="19" fillId="0" borderId="20" xfId="7" applyFont="1" applyFill="1" applyBorder="1" applyAlignment="1">
      <alignment vertical="center"/>
    </xf>
    <xf numFmtId="0" fontId="20" fillId="0" borderId="21" xfId="8" applyFill="1" applyBorder="1"/>
    <xf numFmtId="49" fontId="33" fillId="0" borderId="21" xfId="7" applyNumberFormat="1" applyFont="1" applyFill="1" applyBorder="1" applyAlignment="1">
      <alignment horizontal="center"/>
    </xf>
    <xf numFmtId="49" fontId="33" fillId="0" borderId="22" xfId="7" applyNumberFormat="1" applyFont="1" applyFill="1" applyBorder="1" applyAlignment="1">
      <alignment horizontal="center"/>
    </xf>
    <xf numFmtId="49" fontId="33" fillId="0" borderId="23" xfId="7" applyNumberFormat="1" applyFont="1" applyFill="1" applyBorder="1" applyAlignment="1">
      <alignment horizontal="center"/>
    </xf>
    <xf numFmtId="0" fontId="19" fillId="0" borderId="24" xfId="7" applyFont="1" applyFill="1" applyBorder="1"/>
    <xf numFmtId="49" fontId="33" fillId="0" borderId="25" xfId="7" applyNumberFormat="1" applyFont="1" applyFill="1" applyBorder="1" applyAlignment="1">
      <alignment horizontal="center"/>
    </xf>
    <xf numFmtId="49" fontId="33" fillId="0" borderId="26" xfId="7" applyNumberFormat="1" applyFont="1" applyFill="1" applyBorder="1" applyAlignment="1">
      <alignment horizontal="center"/>
    </xf>
    <xf numFmtId="49" fontId="33" fillId="0" borderId="27" xfId="7" applyNumberFormat="1" applyFont="1" applyFill="1" applyBorder="1" applyAlignment="1">
      <alignment horizontal="center"/>
    </xf>
    <xf numFmtId="0" fontId="19" fillId="4" borderId="28" xfId="7" applyFont="1" applyFill="1" applyBorder="1"/>
    <xf numFmtId="49" fontId="33" fillId="4" borderId="29" xfId="7" applyNumberFormat="1" applyFont="1" applyFill="1" applyBorder="1" applyAlignment="1">
      <alignment horizontal="center"/>
    </xf>
    <xf numFmtId="49" fontId="33" fillId="4" borderId="30" xfId="7" applyNumberFormat="1" applyFont="1" applyFill="1" applyBorder="1" applyAlignment="1">
      <alignment horizontal="center"/>
    </xf>
    <xf numFmtId="49" fontId="33" fillId="4" borderId="31" xfId="7" applyNumberFormat="1" applyFont="1" applyFill="1" applyBorder="1" applyAlignment="1">
      <alignment horizontal="center"/>
    </xf>
    <xf numFmtId="0" fontId="19" fillId="4" borderId="21" xfId="7" applyFont="1" applyFill="1" applyBorder="1" applyAlignment="1">
      <alignment horizontal="center"/>
    </xf>
    <xf numFmtId="0" fontId="19" fillId="4" borderId="22" xfId="7" applyFont="1" applyFill="1" applyBorder="1" applyAlignment="1">
      <alignment horizontal="center"/>
    </xf>
    <xf numFmtId="49" fontId="19" fillId="4" borderId="22" xfId="7" applyNumberFormat="1" applyFont="1" applyFill="1" applyBorder="1" applyAlignment="1">
      <alignment horizontal="center"/>
    </xf>
    <xf numFmtId="0" fontId="19" fillId="4" borderId="25" xfId="7" applyFont="1" applyFill="1" applyBorder="1" applyAlignment="1">
      <alignment horizontal="center"/>
    </xf>
    <xf numFmtId="0" fontId="19" fillId="4" borderId="26" xfId="7" applyFont="1" applyFill="1" applyBorder="1" applyAlignment="1">
      <alignment horizontal="center"/>
    </xf>
    <xf numFmtId="0" fontId="20" fillId="0" borderId="0" xfId="8" applyFill="1"/>
    <xf numFmtId="49" fontId="25" fillId="0" borderId="0" xfId="0" applyNumberFormat="1" applyFont="1" applyFill="1" applyBorder="1" applyAlignment="1">
      <alignment horizontal="left"/>
    </xf>
    <xf numFmtId="0" fontId="25" fillId="0" borderId="0" xfId="0" applyFont="1" applyFill="1" applyAlignment="1">
      <alignment horizontal="left"/>
    </xf>
    <xf numFmtId="49" fontId="25" fillId="0" borderId="0" xfId="0" applyNumberFormat="1" applyFont="1" applyFill="1" applyBorder="1" applyAlignment="1">
      <alignment vertical="center" wrapText="1"/>
    </xf>
    <xf numFmtId="0" fontId="18" fillId="0" borderId="0" xfId="0" applyNumberFormat="1" applyFont="1" applyFill="1" applyBorder="1" applyAlignment="1">
      <alignment horizontal="left"/>
    </xf>
    <xf numFmtId="0" fontId="18" fillId="0" borderId="0" xfId="0" applyFont="1" applyFill="1" applyAlignment="1">
      <alignment horizontal="left"/>
    </xf>
    <xf numFmtId="49" fontId="18" fillId="0" borderId="0" xfId="0" applyNumberFormat="1" applyFont="1" applyFill="1" applyBorder="1" applyAlignment="1">
      <alignment vertical="center" wrapText="1"/>
    </xf>
    <xf numFmtId="49" fontId="18" fillId="0" borderId="0" xfId="0" applyNumberFormat="1" applyFont="1" applyFill="1" applyBorder="1" applyAlignment="1">
      <alignment horizontal="left" vertical="center" wrapText="1"/>
    </xf>
    <xf numFmtId="0" fontId="18" fillId="0" borderId="0" xfId="0" applyFont="1" applyFill="1" applyBorder="1" applyAlignment="1">
      <alignment horizontal="left"/>
    </xf>
    <xf numFmtId="0" fontId="18" fillId="0" borderId="33" xfId="0" applyFont="1" applyFill="1" applyBorder="1" applyAlignment="1">
      <alignment horizontal="left"/>
    </xf>
    <xf numFmtId="49" fontId="18" fillId="0" borderId="33" xfId="0" applyNumberFormat="1" applyFont="1" applyFill="1" applyBorder="1" applyAlignment="1">
      <alignment horizontal="left" vertical="center" wrapText="1"/>
    </xf>
    <xf numFmtId="0" fontId="18" fillId="0" borderId="0" xfId="0" applyFont="1" applyFill="1" applyAlignment="1">
      <alignment horizontal="right"/>
    </xf>
    <xf numFmtId="49" fontId="18" fillId="0" borderId="38" xfId="0" applyNumberFormat="1" applyFont="1" applyFill="1" applyBorder="1" applyAlignment="1">
      <alignment horizontal="center" vertical="center" wrapText="1"/>
    </xf>
    <xf numFmtId="0" fontId="18" fillId="0" borderId="0" xfId="0" applyFont="1" applyFill="1" applyBorder="1"/>
    <xf numFmtId="0" fontId="18" fillId="0" borderId="18" xfId="0" applyFont="1" applyFill="1" applyBorder="1" applyAlignment="1">
      <alignment horizontal="left"/>
    </xf>
    <xf numFmtId="49" fontId="18" fillId="0" borderId="18" xfId="0" applyNumberFormat="1" applyFont="1" applyFill="1" applyBorder="1" applyAlignment="1">
      <alignment horizontal="left" vertical="center" wrapText="1"/>
    </xf>
    <xf numFmtId="49" fontId="18" fillId="0" borderId="22" xfId="0" applyNumberFormat="1" applyFont="1" applyFill="1" applyBorder="1" applyAlignment="1">
      <alignment horizontal="center" vertical="center" wrapText="1"/>
    </xf>
    <xf numFmtId="49" fontId="18" fillId="0" borderId="23" xfId="0" applyNumberFormat="1" applyFont="1" applyFill="1" applyBorder="1" applyAlignment="1">
      <alignment horizontal="center" vertical="center" wrapText="1"/>
    </xf>
    <xf numFmtId="49" fontId="18" fillId="0" borderId="39" xfId="0" applyNumberFormat="1" applyFont="1" applyFill="1" applyBorder="1" applyAlignment="1">
      <alignment horizontal="center" vertical="center" wrapText="1"/>
    </xf>
    <xf numFmtId="49" fontId="25" fillId="0" borderId="40" xfId="0" applyNumberFormat="1" applyFont="1" applyFill="1" applyBorder="1" applyAlignment="1">
      <alignment horizontal="left" wrapText="1"/>
    </xf>
    <xf numFmtId="164" fontId="18" fillId="0" borderId="0" xfId="0" applyNumberFormat="1" applyFont="1" applyFill="1" applyAlignment="1">
      <alignment horizontal="right" wrapText="1"/>
    </xf>
    <xf numFmtId="165" fontId="34" fillId="0" borderId="0" xfId="0" applyNumberFormat="1" applyFont="1" applyFill="1" applyBorder="1" applyAlignment="1">
      <alignment horizontal="right" wrapText="1"/>
    </xf>
    <xf numFmtId="164" fontId="18" fillId="0" borderId="0" xfId="0" applyNumberFormat="1" applyFont="1" applyFill="1" applyBorder="1" applyAlignment="1">
      <alignment horizontal="right" wrapText="1"/>
    </xf>
    <xf numFmtId="0" fontId="18" fillId="0" borderId="0" xfId="0" applyFont="1" applyFill="1" applyAlignment="1"/>
    <xf numFmtId="49" fontId="18" fillId="0" borderId="40" xfId="0" applyNumberFormat="1" applyFont="1" applyFill="1" applyBorder="1" applyAlignment="1">
      <alignment horizontal="left" vertical="center" wrapText="1" indent="1"/>
    </xf>
    <xf numFmtId="49" fontId="18" fillId="0" borderId="40" xfId="0" applyNumberFormat="1" applyFont="1" applyFill="1" applyBorder="1" applyAlignment="1">
      <alignment horizontal="left" vertical="center" wrapText="1" indent="2"/>
    </xf>
    <xf numFmtId="49" fontId="18" fillId="0" borderId="40" xfId="0" applyNumberFormat="1" applyFont="1" applyFill="1" applyBorder="1" applyAlignment="1">
      <alignment horizontal="left" wrapText="1" indent="1"/>
    </xf>
    <xf numFmtId="49" fontId="18" fillId="0" borderId="40" xfId="0" applyNumberFormat="1" applyFont="1" applyFill="1" applyBorder="1" applyAlignment="1">
      <alignment horizontal="left" wrapText="1" indent="2"/>
    </xf>
    <xf numFmtId="49" fontId="18" fillId="0" borderId="38" xfId="0" applyNumberFormat="1" applyFont="1" applyFill="1" applyBorder="1" applyAlignment="1">
      <alignment horizontal="left" vertical="center" wrapText="1" indent="1"/>
    </xf>
    <xf numFmtId="49" fontId="18" fillId="0" borderId="40" xfId="0" applyNumberFormat="1" applyFont="1" applyFill="1" applyBorder="1" applyAlignment="1">
      <alignment horizontal="left" vertical="center" wrapText="1" indent="3"/>
    </xf>
    <xf numFmtId="49" fontId="18" fillId="0" borderId="40" xfId="0" applyNumberFormat="1" applyFont="1" applyFill="1" applyBorder="1" applyAlignment="1">
      <alignment horizontal="left" wrapText="1" indent="3"/>
    </xf>
    <xf numFmtId="166" fontId="18" fillId="0" borderId="0" xfId="0" applyNumberFormat="1" applyFont="1" applyFill="1" applyAlignment="1">
      <alignment horizontal="right" wrapText="1"/>
    </xf>
    <xf numFmtId="166" fontId="18" fillId="0" borderId="0" xfId="0" applyNumberFormat="1" applyFont="1" applyFill="1" applyBorder="1" applyAlignment="1">
      <alignment horizontal="right" wrapText="1"/>
    </xf>
    <xf numFmtId="49" fontId="18" fillId="0" borderId="40" xfId="0" applyNumberFormat="1" applyFont="1" applyFill="1" applyBorder="1" applyAlignment="1">
      <alignment horizontal="left" wrapText="1"/>
    </xf>
    <xf numFmtId="0" fontId="18" fillId="0" borderId="38" xfId="0" applyFont="1" applyFill="1" applyBorder="1"/>
    <xf numFmtId="0" fontId="18" fillId="0" borderId="38" xfId="0" applyFont="1" applyFill="1" applyBorder="1" applyAlignment="1">
      <alignment wrapText="1"/>
    </xf>
    <xf numFmtId="49" fontId="18" fillId="0" borderId="40" xfId="0" applyNumberFormat="1" applyFont="1" applyFill="1" applyBorder="1" applyAlignment="1">
      <alignment horizontal="left" vertical="center" wrapText="1"/>
    </xf>
    <xf numFmtId="49" fontId="18" fillId="0" borderId="40" xfId="0" applyNumberFormat="1" applyFont="1" applyFill="1" applyBorder="1" applyAlignment="1">
      <alignment horizontal="left" wrapText="1" indent="4"/>
    </xf>
    <xf numFmtId="0" fontId="18" fillId="0" borderId="1" xfId="0" applyFont="1" applyFill="1" applyBorder="1" applyAlignment="1">
      <alignment horizontal="left"/>
    </xf>
    <xf numFmtId="49" fontId="18" fillId="0" borderId="1" xfId="0" applyNumberFormat="1" applyFont="1" applyFill="1" applyBorder="1" applyAlignment="1">
      <alignment horizontal="left" vertical="center" wrapText="1" indent="2"/>
    </xf>
    <xf numFmtId="49" fontId="18" fillId="0" borderId="0" xfId="0" applyNumberFormat="1" applyFont="1" applyFill="1" applyBorder="1" applyAlignment="1">
      <alignment horizontal="left" vertical="center"/>
    </xf>
    <xf numFmtId="49" fontId="18" fillId="0" borderId="0" xfId="0" applyNumberFormat="1" applyFont="1" applyFill="1" applyBorder="1" applyAlignment="1">
      <alignment horizontal="left"/>
    </xf>
    <xf numFmtId="49" fontId="18" fillId="0" borderId="0" xfId="0" applyNumberFormat="1" applyFont="1" applyFill="1" applyAlignment="1">
      <alignment horizontal="left" vertical="center" wrapText="1"/>
    </xf>
    <xf numFmtId="49" fontId="18" fillId="0" borderId="32" xfId="0" applyNumberFormat="1" applyFont="1" applyFill="1" applyBorder="1" applyAlignment="1">
      <alignment horizontal="center" vertical="center" wrapText="1"/>
    </xf>
    <xf numFmtId="49" fontId="18" fillId="0" borderId="36" xfId="0" applyNumberFormat="1" applyFont="1" applyFill="1" applyBorder="1" applyAlignment="1">
      <alignment horizontal="center" vertical="center" wrapText="1"/>
    </xf>
    <xf numFmtId="49" fontId="18" fillId="0" borderId="33" xfId="0" applyNumberFormat="1" applyFont="1" applyFill="1" applyBorder="1" applyAlignment="1">
      <alignment horizontal="center" vertical="center" wrapText="1"/>
    </xf>
    <xf numFmtId="49" fontId="18" fillId="0" borderId="0" xfId="0" applyNumberFormat="1" applyFont="1" applyFill="1" applyBorder="1" applyAlignment="1">
      <alignment horizontal="center" vertical="center" wrapText="1"/>
    </xf>
    <xf numFmtId="49" fontId="18" fillId="0" borderId="1" xfId="0" applyNumberFormat="1" applyFont="1" applyFill="1" applyBorder="1" applyAlignment="1">
      <alignment horizontal="center" vertical="center" wrapText="1"/>
    </xf>
    <xf numFmtId="0" fontId="25" fillId="0" borderId="0" xfId="5" applyFont="1" applyFill="1" applyAlignment="1">
      <alignment horizontal="left"/>
    </xf>
    <xf numFmtId="0" fontId="18" fillId="0" borderId="0" xfId="5" applyFont="1" applyFill="1" applyAlignment="1">
      <alignment horizontal="left"/>
    </xf>
    <xf numFmtId="0" fontId="18" fillId="0" borderId="0" xfId="5" applyFont="1" applyFill="1"/>
    <xf numFmtId="0" fontId="18" fillId="0" borderId="0" xfId="5" applyFont="1" applyFill="1" applyBorder="1"/>
    <xf numFmtId="0" fontId="18" fillId="0" borderId="38" xfId="0" applyFont="1" applyFill="1" applyBorder="1" applyAlignment="1">
      <alignment horizontal="left"/>
    </xf>
    <xf numFmtId="49" fontId="18" fillId="0" borderId="38" xfId="0" applyNumberFormat="1" applyFont="1" applyFill="1" applyBorder="1" applyAlignment="1">
      <alignment horizontal="left" vertical="center" wrapText="1"/>
    </xf>
    <xf numFmtId="164" fontId="18" fillId="0" borderId="0" xfId="0" applyNumberFormat="1" applyFont="1" applyFill="1" applyAlignment="1">
      <alignment wrapText="1"/>
    </xf>
    <xf numFmtId="164" fontId="18" fillId="0" borderId="0" xfId="0" applyNumberFormat="1" applyFont="1" applyFill="1" applyBorder="1" applyAlignment="1">
      <alignment wrapText="1"/>
    </xf>
    <xf numFmtId="0" fontId="18" fillId="0" borderId="0" xfId="5" applyFont="1" applyFill="1" applyAlignment="1"/>
    <xf numFmtId="49" fontId="25" fillId="0" borderId="40" xfId="0" applyNumberFormat="1" applyFont="1" applyFill="1" applyBorder="1" applyAlignment="1">
      <alignment horizontal="left" vertical="center" wrapText="1"/>
    </xf>
    <xf numFmtId="165" fontId="34" fillId="0" borderId="0" xfId="0" applyNumberFormat="1" applyFont="1" applyFill="1" applyBorder="1" applyAlignment="1">
      <alignment horizontal="right" wrapText="1"/>
    </xf>
    <xf numFmtId="49" fontId="18" fillId="0" borderId="0" xfId="0" applyNumberFormat="1" applyFont="1" applyFill="1" applyBorder="1" applyAlignment="1"/>
    <xf numFmtId="49" fontId="18" fillId="0" borderId="41" xfId="0" applyNumberFormat="1" applyFont="1" applyFill="1" applyBorder="1" applyAlignment="1">
      <alignment horizontal="center" vertical="center" wrapText="1"/>
    </xf>
    <xf numFmtId="49" fontId="25" fillId="0" borderId="0" xfId="0" applyNumberFormat="1" applyFont="1" applyFill="1" applyAlignment="1">
      <alignment horizontal="left" vertical="center"/>
    </xf>
    <xf numFmtId="49" fontId="25" fillId="0" borderId="0" xfId="0" applyNumberFormat="1" applyFont="1" applyFill="1" applyAlignment="1">
      <alignment horizontal="left" vertical="center" wrapText="1"/>
    </xf>
    <xf numFmtId="49" fontId="25" fillId="0" borderId="0" xfId="0" applyNumberFormat="1" applyFont="1" applyFill="1" applyBorder="1" applyAlignment="1">
      <alignment horizontal="left" vertical="center" wrapText="1"/>
    </xf>
    <xf numFmtId="0" fontId="18" fillId="0" borderId="0" xfId="0" applyNumberFormat="1" applyFont="1" applyFill="1" applyBorder="1" applyAlignment="1">
      <alignment horizontal="left" vertical="center"/>
    </xf>
    <xf numFmtId="0" fontId="18" fillId="0" borderId="0" xfId="0" applyNumberFormat="1" applyFont="1" applyFill="1" applyBorder="1" applyAlignment="1">
      <alignment horizontal="left" vertical="center" wrapText="1"/>
    </xf>
    <xf numFmtId="49" fontId="18" fillId="0" borderId="0" xfId="0" applyNumberFormat="1" applyFont="1" applyFill="1" applyAlignment="1">
      <alignment horizontal="left" vertical="center"/>
    </xf>
    <xf numFmtId="49" fontId="18" fillId="0" borderId="0" xfId="0" applyNumberFormat="1" applyFont="1" applyFill="1" applyAlignment="1">
      <alignment horizontal="center" vertical="center" wrapText="1"/>
    </xf>
    <xf numFmtId="4" fontId="18" fillId="0" borderId="0" xfId="0" applyNumberFormat="1" applyFont="1" applyFill="1" applyBorder="1" applyAlignment="1">
      <alignment horizontal="center" vertical="center" wrapText="1"/>
    </xf>
    <xf numFmtId="49" fontId="18" fillId="0" borderId="42" xfId="0" applyNumberFormat="1" applyFont="1" applyFill="1" applyBorder="1" applyAlignment="1">
      <alignment horizontal="center" vertical="center" wrapText="1"/>
    </xf>
    <xf numFmtId="4" fontId="18" fillId="0" borderId="23" xfId="0" applyNumberFormat="1" applyFont="1" applyFill="1" applyBorder="1" applyAlignment="1">
      <alignment horizontal="center" vertical="center" wrapText="1"/>
    </xf>
    <xf numFmtId="0" fontId="18" fillId="0" borderId="33" xfId="0" applyFont="1" applyFill="1" applyBorder="1" applyAlignment="1"/>
    <xf numFmtId="49" fontId="25" fillId="0" borderId="0" xfId="0" applyNumberFormat="1" applyFont="1" applyFill="1" applyBorder="1" applyAlignment="1">
      <alignment horizontal="left" wrapText="1"/>
    </xf>
    <xf numFmtId="49" fontId="18" fillId="0" borderId="0" xfId="0" applyNumberFormat="1" applyFont="1" applyFill="1" applyBorder="1" applyAlignment="1">
      <alignment wrapText="1"/>
    </xf>
    <xf numFmtId="49" fontId="18" fillId="0" borderId="38" xfId="0" applyNumberFormat="1" applyFont="1" applyFill="1" applyBorder="1" applyAlignment="1">
      <alignment horizontal="left" wrapText="1" indent="2"/>
    </xf>
    <xf numFmtId="2" fontId="18" fillId="0" borderId="0" xfId="0" applyNumberFormat="1" applyFont="1" applyFill="1" applyBorder="1" applyAlignment="1">
      <alignment horizontal="right" wrapText="1"/>
    </xf>
    <xf numFmtId="166" fontId="18" fillId="0" borderId="0" xfId="5" applyNumberFormat="1" applyFont="1" applyFill="1" applyBorder="1" applyAlignment="1">
      <alignment horizontal="right" wrapText="1"/>
    </xf>
    <xf numFmtId="49" fontId="25" fillId="0" borderId="38" xfId="0" applyNumberFormat="1" applyFont="1" applyFill="1" applyBorder="1" applyAlignment="1">
      <alignment horizontal="left" wrapText="1" indent="1"/>
    </xf>
    <xf numFmtId="166" fontId="25" fillId="0" borderId="0" xfId="0" applyNumberFormat="1" applyFont="1" applyFill="1" applyBorder="1" applyAlignment="1">
      <alignment horizontal="right" wrapText="1"/>
    </xf>
    <xf numFmtId="49" fontId="18" fillId="0" borderId="38" xfId="0" applyNumberFormat="1" applyFont="1" applyFill="1" applyBorder="1" applyAlignment="1">
      <alignment horizontal="left" wrapText="1" indent="4"/>
    </xf>
    <xf numFmtId="0" fontId="18" fillId="0" borderId="38" xfId="0" applyFont="1" applyFill="1" applyBorder="1" applyAlignment="1"/>
    <xf numFmtId="0" fontId="18" fillId="0" borderId="1" xfId="0" applyFont="1" applyFill="1" applyBorder="1" applyAlignment="1"/>
    <xf numFmtId="49" fontId="18" fillId="0" borderId="0" xfId="5" applyNumberFormat="1" applyFont="1" applyFill="1" applyBorder="1" applyAlignment="1">
      <alignment wrapText="1"/>
    </xf>
    <xf numFmtId="49" fontId="18" fillId="0" borderId="0" xfId="0" applyNumberFormat="1" applyFont="1" applyFill="1" applyAlignment="1">
      <alignment horizontal="left"/>
    </xf>
    <xf numFmtId="49" fontId="18" fillId="0" borderId="21" xfId="0" applyNumberFormat="1" applyFont="1" applyFill="1" applyBorder="1" applyAlignment="1">
      <alignment horizontal="center" vertical="center" wrapText="1"/>
    </xf>
    <xf numFmtId="49" fontId="18" fillId="0" borderId="2" xfId="0" applyNumberFormat="1" applyFont="1" applyFill="1" applyBorder="1" applyAlignment="1">
      <alignment horizontal="center" vertical="center" wrapText="1"/>
    </xf>
    <xf numFmtId="49" fontId="18" fillId="0" borderId="3" xfId="0" applyNumberFormat="1" applyFont="1" applyFill="1" applyBorder="1" applyAlignment="1">
      <alignment horizontal="center" vertical="center" wrapText="1"/>
    </xf>
    <xf numFmtId="0" fontId="18" fillId="0" borderId="0" xfId="0" applyNumberFormat="1" applyFont="1" applyFill="1" applyBorder="1" applyAlignment="1">
      <alignment vertical="center"/>
    </xf>
    <xf numFmtId="0" fontId="18" fillId="0" borderId="0" xfId="5" applyNumberFormat="1" applyFont="1" applyFill="1"/>
    <xf numFmtId="0" fontId="25" fillId="0" borderId="0" xfId="3" applyFont="1" applyFill="1" applyAlignment="1">
      <alignment horizontal="left" vertical="center"/>
    </xf>
    <xf numFmtId="0" fontId="18" fillId="0" borderId="0" xfId="3" applyFont="1" applyFill="1"/>
    <xf numFmtId="0" fontId="18" fillId="0" borderId="0" xfId="3" applyNumberFormat="1" applyFont="1" applyFill="1" applyAlignment="1">
      <alignment horizontal="left" vertical="center"/>
    </xf>
    <xf numFmtId="0" fontId="18" fillId="0" borderId="0" xfId="3" applyFont="1" applyFill="1" applyAlignment="1">
      <alignment vertical="center"/>
    </xf>
    <xf numFmtId="49" fontId="18" fillId="0" borderId="0" xfId="3" applyNumberFormat="1" applyFont="1" applyFill="1" applyAlignment="1">
      <alignment horizontal="left" vertical="center"/>
    </xf>
    <xf numFmtId="49" fontId="18" fillId="0" borderId="0" xfId="3" applyNumberFormat="1" applyFont="1" applyFill="1" applyBorder="1"/>
    <xf numFmtId="0" fontId="18" fillId="0" borderId="0" xfId="3" applyFont="1" applyFill="1" applyBorder="1"/>
    <xf numFmtId="0" fontId="18" fillId="0" borderId="38" xfId="0" applyFont="1" applyFill="1" applyBorder="1" applyAlignment="1">
      <alignment horizontal="left" vertical="top"/>
    </xf>
    <xf numFmtId="49" fontId="18" fillId="0" borderId="0" xfId="3" applyNumberFormat="1" applyFont="1" applyFill="1" applyBorder="1" applyAlignment="1">
      <alignment vertical="center"/>
    </xf>
    <xf numFmtId="2" fontId="18" fillId="0" borderId="0" xfId="0" applyNumberFormat="1" applyFont="1" applyFill="1" applyBorder="1" applyAlignment="1">
      <alignment horizontal="center" vertical="center" wrapText="1"/>
    </xf>
    <xf numFmtId="0" fontId="18" fillId="0" borderId="0" xfId="3" applyFont="1" applyFill="1" applyAlignment="1">
      <alignment horizontal="left"/>
    </xf>
    <xf numFmtId="0" fontId="18" fillId="0" borderId="38" xfId="3" applyNumberFormat="1" applyFont="1" applyFill="1" applyBorder="1" applyAlignment="1">
      <alignment horizontal="left"/>
    </xf>
    <xf numFmtId="166" fontId="18" fillId="0" borderId="0" xfId="3" applyNumberFormat="1" applyFont="1" applyFill="1" applyAlignment="1">
      <alignment horizontal="right"/>
    </xf>
    <xf numFmtId="2" fontId="18" fillId="0" borderId="0" xfId="3" applyNumberFormat="1" applyFont="1" applyFill="1"/>
    <xf numFmtId="0" fontId="18" fillId="0" borderId="38" xfId="3" applyNumberFormat="1" applyFont="1" applyFill="1" applyBorder="1" applyAlignment="1">
      <alignment horizontal="left" indent="1"/>
    </xf>
    <xf numFmtId="0" fontId="25" fillId="0" borderId="38" xfId="3" applyNumberFormat="1" applyFont="1" applyFill="1" applyBorder="1" applyAlignment="1">
      <alignment horizontal="left" indent="3"/>
    </xf>
    <xf numFmtId="0" fontId="18" fillId="0" borderId="38" xfId="3" applyFont="1" applyFill="1" applyBorder="1"/>
    <xf numFmtId="0" fontId="18" fillId="0" borderId="0" xfId="3" applyNumberFormat="1" applyFont="1" applyFill="1" applyBorder="1" applyAlignment="1">
      <alignment vertical="center"/>
    </xf>
    <xf numFmtId="2" fontId="18" fillId="0" borderId="0" xfId="3" applyNumberFormat="1" applyFont="1" applyFill="1" applyBorder="1" applyAlignment="1">
      <alignment vertical="center"/>
    </xf>
    <xf numFmtId="0" fontId="18" fillId="0" borderId="1" xfId="3" applyFont="1" applyFill="1" applyBorder="1"/>
    <xf numFmtId="49" fontId="18" fillId="0" borderId="1" xfId="3" applyNumberFormat="1" applyFont="1" applyFill="1" applyBorder="1"/>
    <xf numFmtId="0" fontId="38" fillId="2" borderId="0" xfId="0" applyFont="1" applyFill="1"/>
    <xf numFmtId="0" fontId="18" fillId="2" borderId="0" xfId="0" applyFont="1" applyFill="1"/>
    <xf numFmtId="0" fontId="25" fillId="3" borderId="0" xfId="3" applyFont="1" applyFill="1" applyAlignment="1">
      <alignment horizontal="left" vertical="center"/>
    </xf>
    <xf numFmtId="0" fontId="18" fillId="3" borderId="0" xfId="3" applyFont="1" applyFill="1"/>
    <xf numFmtId="0" fontId="16" fillId="3" borderId="0" xfId="1" applyFont="1" applyFill="1" applyBorder="1" applyAlignment="1" applyProtection="1">
      <alignment horizontal="center"/>
    </xf>
    <xf numFmtId="49" fontId="18" fillId="3" borderId="0" xfId="3" applyNumberFormat="1" applyFont="1" applyFill="1" applyAlignment="1">
      <alignment horizontal="left" vertical="center"/>
    </xf>
    <xf numFmtId="0" fontId="18" fillId="3" borderId="0" xfId="3" applyFont="1" applyFill="1" applyAlignment="1">
      <alignment vertical="center"/>
    </xf>
    <xf numFmtId="49" fontId="18" fillId="3" borderId="0" xfId="3" applyNumberFormat="1" applyFont="1" applyFill="1" applyBorder="1"/>
    <xf numFmtId="0" fontId="18" fillId="3" borderId="0" xfId="3" applyFont="1" applyFill="1" applyBorder="1"/>
    <xf numFmtId="0" fontId="16" fillId="3" borderId="0" xfId="1" applyFont="1" applyFill="1" applyAlignment="1" applyProtection="1">
      <alignment horizontal="left"/>
    </xf>
    <xf numFmtId="0" fontId="16" fillId="3" borderId="0" xfId="1" applyFont="1" applyFill="1" applyAlignment="1" applyProtection="1"/>
    <xf numFmtId="0" fontId="18" fillId="3" borderId="0" xfId="0" applyFont="1" applyFill="1" applyBorder="1"/>
    <xf numFmtId="0" fontId="18" fillId="3" borderId="0" xfId="5" applyFont="1" applyFill="1" applyBorder="1"/>
    <xf numFmtId="0" fontId="18" fillId="3" borderId="33" xfId="0" applyFont="1" applyFill="1" applyBorder="1" applyAlignment="1">
      <alignment horizontal="left"/>
    </xf>
    <xf numFmtId="0" fontId="18" fillId="3" borderId="38" xfId="0" applyFont="1" applyFill="1" applyBorder="1" applyAlignment="1">
      <alignment horizontal="center"/>
    </xf>
    <xf numFmtId="0" fontId="18" fillId="3" borderId="38" xfId="0" applyFont="1" applyFill="1" applyBorder="1" applyAlignment="1">
      <alignment horizontal="center" vertical="top"/>
    </xf>
    <xf numFmtId="0" fontId="18" fillId="3" borderId="38" xfId="0" applyFont="1" applyFill="1" applyBorder="1" applyAlignment="1">
      <alignment horizontal="left"/>
    </xf>
    <xf numFmtId="49" fontId="18" fillId="3" borderId="42" xfId="0" applyNumberFormat="1" applyFont="1" applyFill="1" applyBorder="1" applyAlignment="1">
      <alignment horizontal="center" vertical="center" wrapText="1"/>
    </xf>
    <xf numFmtId="49" fontId="18" fillId="3" borderId="0" xfId="0" applyNumberFormat="1" applyFont="1" applyFill="1" applyBorder="1" applyAlignment="1">
      <alignment horizontal="center" vertical="center" wrapText="1"/>
    </xf>
    <xf numFmtId="0" fontId="18" fillId="3" borderId="18" xfId="0" applyFont="1" applyFill="1" applyBorder="1" applyAlignment="1">
      <alignment horizontal="left"/>
    </xf>
    <xf numFmtId="4" fontId="18" fillId="3" borderId="23" xfId="0" applyNumberFormat="1" applyFont="1" applyFill="1" applyBorder="1" applyAlignment="1">
      <alignment horizontal="center" vertical="center" wrapText="1"/>
    </xf>
    <xf numFmtId="0" fontId="18" fillId="2" borderId="0" xfId="0" applyFont="1" applyFill="1" applyBorder="1" applyAlignment="1">
      <alignment horizontal="left"/>
    </xf>
    <xf numFmtId="4" fontId="18" fillId="3" borderId="0" xfId="0" applyNumberFormat="1" applyFont="1" applyFill="1" applyBorder="1" applyAlignment="1">
      <alignment horizontal="center" vertical="center" wrapText="1"/>
    </xf>
    <xf numFmtId="0" fontId="18" fillId="3" borderId="38" xfId="0" applyFont="1" applyFill="1" applyBorder="1"/>
    <xf numFmtId="0" fontId="25" fillId="3" borderId="0" xfId="0" applyFont="1" applyFill="1" applyBorder="1" applyAlignment="1">
      <alignment wrapText="1"/>
    </xf>
    <xf numFmtId="0" fontId="18" fillId="3" borderId="0" xfId="0" applyFont="1" applyFill="1" applyBorder="1" applyAlignment="1">
      <alignment vertical="top" wrapText="1"/>
    </xf>
    <xf numFmtId="0" fontId="18" fillId="3" borderId="0" xfId="5" applyFont="1" applyFill="1" applyBorder="1" applyAlignment="1">
      <alignment vertical="top" wrapText="1"/>
    </xf>
    <xf numFmtId="0" fontId="18" fillId="3" borderId="0" xfId="0" applyFont="1" applyFill="1" applyBorder="1" applyAlignment="1">
      <alignment horizontal="left" wrapText="1"/>
    </xf>
    <xf numFmtId="0" fontId="18" fillId="3" borderId="38" xfId="0" applyFont="1" applyFill="1" applyBorder="1" applyAlignment="1">
      <alignment horizontal="left" wrapText="1"/>
    </xf>
    <xf numFmtId="166" fontId="18" fillId="3" borderId="0" xfId="0" applyNumberFormat="1" applyFont="1" applyFill="1" applyAlignment="1">
      <alignment horizontal="right" vertical="center" wrapText="1"/>
    </xf>
    <xf numFmtId="2" fontId="18" fillId="3" borderId="0" xfId="0" applyNumberFormat="1" applyFont="1" applyFill="1" applyBorder="1"/>
    <xf numFmtId="2" fontId="18" fillId="3" borderId="0" xfId="5" applyNumberFormat="1" applyFont="1" applyFill="1" applyBorder="1"/>
    <xf numFmtId="0" fontId="18" fillId="2" borderId="1" xfId="0" applyFont="1" applyFill="1" applyBorder="1" applyAlignment="1">
      <alignment horizontal="left"/>
    </xf>
    <xf numFmtId="0" fontId="18" fillId="3" borderId="1" xfId="0" applyFont="1" applyFill="1" applyBorder="1" applyAlignment="1">
      <alignment horizontal="left" wrapText="1"/>
    </xf>
    <xf numFmtId="0" fontId="18" fillId="3" borderId="18" xfId="0" applyFont="1" applyFill="1" applyBorder="1" applyAlignment="1">
      <alignment horizontal="left" wrapText="1"/>
    </xf>
    <xf numFmtId="0" fontId="18" fillId="3" borderId="0" xfId="5" applyFont="1" applyFill="1" applyBorder="1" applyAlignment="1">
      <alignment vertical="center" wrapText="1"/>
    </xf>
    <xf numFmtId="0" fontId="18" fillId="3" borderId="0" xfId="0" applyFont="1" applyFill="1" applyBorder="1" applyAlignment="1"/>
    <xf numFmtId="0" fontId="18" fillId="3" borderId="38" xfId="0" applyFont="1" applyFill="1" applyBorder="1" applyAlignment="1"/>
    <xf numFmtId="0" fontId="25" fillId="3" borderId="0" xfId="0" applyFont="1" applyFill="1" applyBorder="1" applyAlignment="1">
      <alignment horizontal="left" wrapText="1"/>
    </xf>
    <xf numFmtId="166" fontId="18" fillId="3" borderId="0" xfId="0" applyNumberFormat="1" applyFont="1" applyFill="1" applyBorder="1" applyAlignment="1">
      <alignment horizontal="right" vertical="center" wrapText="1"/>
    </xf>
    <xf numFmtId="0" fontId="25" fillId="3" borderId="0" xfId="0" applyFont="1" applyFill="1" applyBorder="1" applyAlignment="1">
      <alignment horizontal="left"/>
    </xf>
    <xf numFmtId="3" fontId="18" fillId="3" borderId="0" xfId="0" applyNumberFormat="1" applyFont="1" applyFill="1" applyAlignment="1">
      <alignment horizontal="center" vertical="center" wrapText="1"/>
    </xf>
    <xf numFmtId="0" fontId="18" fillId="3" borderId="1" xfId="0" applyFont="1" applyFill="1" applyBorder="1" applyAlignment="1">
      <alignment horizontal="left"/>
    </xf>
    <xf numFmtId="0" fontId="18" fillId="3" borderId="1" xfId="0" applyFont="1" applyFill="1" applyBorder="1"/>
    <xf numFmtId="0" fontId="18" fillId="3" borderId="0" xfId="0" applyFont="1" applyFill="1" applyBorder="1" applyAlignment="1">
      <alignment horizontal="left"/>
    </xf>
    <xf numFmtId="0" fontId="18" fillId="3" borderId="0" xfId="0" applyFont="1" applyFill="1" applyAlignment="1">
      <alignment horizontal="left" wrapText="1"/>
    </xf>
    <xf numFmtId="0" fontId="18" fillId="3" borderId="0" xfId="0" applyFont="1" applyFill="1"/>
    <xf numFmtId="0" fontId="18" fillId="3" borderId="0" xfId="0" applyFont="1" applyFill="1" applyAlignment="1">
      <alignment horizontal="right"/>
    </xf>
    <xf numFmtId="49" fontId="18" fillId="2" borderId="0" xfId="3" applyNumberFormat="1" applyFont="1" applyFill="1" applyBorder="1"/>
    <xf numFmtId="0" fontId="18" fillId="2" borderId="0" xfId="0" applyFont="1" applyFill="1" applyBorder="1"/>
    <xf numFmtId="0" fontId="25" fillId="2" borderId="0" xfId="0" applyFont="1" applyFill="1" applyBorder="1" applyAlignment="1">
      <alignment horizontal="left" vertical="center" wrapText="1"/>
    </xf>
    <xf numFmtId="0" fontId="0" fillId="2" borderId="0" xfId="0" applyFill="1" applyBorder="1"/>
    <xf numFmtId="0" fontId="25" fillId="2" borderId="0" xfId="0" applyFont="1" applyFill="1" applyBorder="1" applyAlignment="1">
      <alignment horizontal="right" vertical="center" wrapText="1"/>
    </xf>
    <xf numFmtId="0" fontId="18" fillId="2" borderId="0" xfId="0" applyFont="1" applyFill="1" applyBorder="1" applyAlignment="1">
      <alignment horizontal="right" vertical="center" wrapText="1"/>
    </xf>
    <xf numFmtId="3" fontId="18" fillId="3" borderId="0" xfId="0" applyNumberFormat="1" applyFont="1" applyFill="1" applyAlignment="1">
      <alignment horizontal="left"/>
    </xf>
    <xf numFmtId="0" fontId="25" fillId="3" borderId="0" xfId="0" applyFont="1" applyFill="1" applyBorder="1" applyAlignment="1">
      <alignment horizontal="left" vertical="center" wrapText="1"/>
    </xf>
    <xf numFmtId="0" fontId="25" fillId="3" borderId="0" xfId="0" applyFont="1" applyFill="1" applyBorder="1" applyAlignment="1">
      <alignment horizontal="right" vertical="center" wrapText="1"/>
    </xf>
    <xf numFmtId="0" fontId="18" fillId="3" borderId="0" xfId="0" applyFont="1" applyFill="1" applyBorder="1" applyAlignment="1">
      <alignment horizontal="right" vertical="center" wrapText="1"/>
    </xf>
    <xf numFmtId="0" fontId="18" fillId="0" borderId="3" xfId="3" applyNumberFormat="1" applyFont="1" applyFill="1" applyBorder="1" applyAlignment="1">
      <alignment horizontal="center" vertical="center" wrapText="1"/>
    </xf>
    <xf numFmtId="0" fontId="18" fillId="0" borderId="23" xfId="3" applyNumberFormat="1" applyFont="1" applyFill="1" applyBorder="1" applyAlignment="1">
      <alignment horizontal="center" vertical="center" wrapText="1"/>
    </xf>
    <xf numFmtId="0" fontId="18" fillId="0" borderId="21" xfId="3" applyNumberFormat="1" applyFont="1" applyFill="1" applyBorder="1" applyAlignment="1">
      <alignment horizontal="center" vertical="center" wrapText="1"/>
    </xf>
    <xf numFmtId="0" fontId="18" fillId="0" borderId="22" xfId="3" applyNumberFormat="1" applyFont="1" applyFill="1" applyBorder="1" applyAlignment="1">
      <alignment horizontal="center" vertical="center" wrapText="1"/>
    </xf>
    <xf numFmtId="0" fontId="18" fillId="3" borderId="22" xfId="0" applyFont="1" applyFill="1" applyBorder="1" applyAlignment="1" applyProtection="1">
      <alignment horizontal="center" vertical="center" wrapText="1"/>
    </xf>
    <xf numFmtId="0" fontId="0" fillId="3" borderId="0" xfId="0" applyFill="1" applyBorder="1" applyAlignment="1">
      <alignment horizontal="center" vertical="center" wrapText="1"/>
    </xf>
    <xf numFmtId="0" fontId="0" fillId="3" borderId="38" xfId="0" applyFill="1" applyBorder="1" applyAlignment="1">
      <alignment horizontal="center" vertical="center" wrapText="1"/>
    </xf>
    <xf numFmtId="0" fontId="18" fillId="3" borderId="0" xfId="0" applyFont="1" applyFill="1" applyBorder="1" applyAlignment="1">
      <alignment horizontal="center" vertical="center" wrapText="1"/>
    </xf>
    <xf numFmtId="0" fontId="18" fillId="3" borderId="0" xfId="3" applyNumberFormat="1" applyFont="1" applyFill="1" applyBorder="1" applyAlignment="1">
      <alignment horizontal="center" vertical="center" wrapText="1"/>
    </xf>
    <xf numFmtId="0" fontId="0" fillId="3" borderId="32" xfId="0" applyFill="1" applyBorder="1" applyAlignment="1">
      <alignment horizontal="center" vertical="center" wrapText="1"/>
    </xf>
    <xf numFmtId="17" fontId="25" fillId="3" borderId="0" xfId="0" quotePrefix="1" applyNumberFormat="1" applyFont="1" applyFill="1" applyBorder="1" applyAlignment="1"/>
    <xf numFmtId="17" fontId="25" fillId="3" borderId="0" xfId="0" quotePrefix="1" applyNumberFormat="1" applyFont="1" applyFill="1" applyBorder="1" applyAlignment="1">
      <alignment horizontal="right"/>
    </xf>
    <xf numFmtId="0" fontId="18" fillId="3" borderId="32" xfId="0" applyFont="1" applyFill="1" applyBorder="1" applyAlignment="1">
      <alignment horizontal="right"/>
    </xf>
    <xf numFmtId="0" fontId="18" fillId="3" borderId="0" xfId="0" applyFont="1" applyFill="1" applyAlignment="1">
      <alignment horizontal="left"/>
    </xf>
    <xf numFmtId="49" fontId="18" fillId="3" borderId="38" xfId="0" applyNumberFormat="1" applyFont="1" applyFill="1" applyBorder="1" applyAlignment="1">
      <alignment horizontal="left"/>
    </xf>
    <xf numFmtId="164" fontId="18" fillId="3" borderId="0" xfId="0" applyNumberFormat="1" applyFont="1" applyFill="1" applyBorder="1" applyAlignment="1">
      <alignment horizontal="right"/>
    </xf>
    <xf numFmtId="164" fontId="18" fillId="3" borderId="0" xfId="0" applyNumberFormat="1" applyFont="1" applyFill="1" applyAlignment="1">
      <alignment horizontal="right"/>
    </xf>
    <xf numFmtId="164" fontId="18" fillId="3" borderId="0" xfId="0" applyNumberFormat="1" applyFont="1" applyFill="1"/>
    <xf numFmtId="0" fontId="18" fillId="3" borderId="32" xfId="0" applyFont="1" applyFill="1" applyBorder="1" applyAlignment="1">
      <alignment horizontal="left"/>
    </xf>
    <xf numFmtId="49" fontId="25" fillId="3" borderId="38" xfId="0" applyNumberFormat="1" applyFont="1" applyFill="1" applyBorder="1" applyAlignment="1">
      <alignment horizontal="center"/>
    </xf>
    <xf numFmtId="0" fontId="18" fillId="3" borderId="32" xfId="0" applyFont="1" applyFill="1" applyBorder="1"/>
    <xf numFmtId="0" fontId="25" fillId="3" borderId="0" xfId="0" quotePrefix="1" applyFont="1" applyFill="1" applyBorder="1" applyAlignment="1"/>
    <xf numFmtId="0" fontId="25" fillId="3" borderId="0" xfId="0" quotePrefix="1" applyFont="1" applyFill="1" applyBorder="1" applyAlignment="1">
      <alignment horizontal="right"/>
    </xf>
    <xf numFmtId="0" fontId="25" fillId="3" borderId="0" xfId="0" applyFont="1" applyFill="1" applyBorder="1" applyAlignment="1"/>
    <xf numFmtId="0" fontId="25" fillId="3" borderId="0" xfId="0" applyFont="1" applyFill="1" applyBorder="1" applyAlignment="1">
      <alignment horizontal="right"/>
    </xf>
    <xf numFmtId="1" fontId="18" fillId="3" borderId="0" xfId="0" applyNumberFormat="1" applyFont="1" applyFill="1" applyAlignment="1">
      <alignment horizontal="right"/>
    </xf>
    <xf numFmtId="49" fontId="18" fillId="3" borderId="0" xfId="0" applyNumberFormat="1" applyFont="1" applyFill="1" applyBorder="1" applyAlignment="1">
      <alignment horizontal="left"/>
    </xf>
    <xf numFmtId="0" fontId="25" fillId="3" borderId="38" xfId="0" applyFont="1" applyFill="1" applyBorder="1" applyAlignment="1">
      <alignment horizontal="right"/>
    </xf>
    <xf numFmtId="49" fontId="18" fillId="0" borderId="0" xfId="5" applyNumberFormat="1" applyFont="1" applyFill="1" applyBorder="1" applyAlignment="1">
      <alignment horizontal="left" vertical="center" wrapText="1"/>
    </xf>
    <xf numFmtId="0" fontId="18" fillId="0" borderId="33" xfId="0" applyFont="1" applyFill="1" applyBorder="1"/>
    <xf numFmtId="49" fontId="18" fillId="0" borderId="38" xfId="0" applyNumberFormat="1" applyFont="1" applyFill="1" applyBorder="1" applyAlignment="1">
      <alignment horizontal="center" wrapText="1"/>
    </xf>
    <xf numFmtId="49" fontId="18" fillId="0" borderId="4" xfId="0" applyNumberFormat="1" applyFont="1" applyFill="1" applyBorder="1" applyAlignment="1">
      <alignment horizontal="center" vertical="center" wrapText="1"/>
    </xf>
    <xf numFmtId="49" fontId="25" fillId="0" borderId="0" xfId="0" applyNumberFormat="1" applyFont="1" applyFill="1" applyBorder="1" applyAlignment="1">
      <alignment horizontal="center" wrapText="1"/>
    </xf>
    <xf numFmtId="166" fontId="18" fillId="0" borderId="0" xfId="3" applyNumberFormat="1" applyFont="1" applyFill="1" applyAlignment="1">
      <alignment horizontal="right"/>
    </xf>
    <xf numFmtId="0" fontId="18" fillId="0" borderId="1" xfId="3" applyFont="1" applyFill="1" applyBorder="1" applyAlignment="1">
      <alignment horizontal="left"/>
    </xf>
    <xf numFmtId="0" fontId="25" fillId="2" borderId="0" xfId="3" applyFont="1" applyFill="1" applyAlignment="1">
      <alignment horizontal="left" vertical="center"/>
    </xf>
    <xf numFmtId="0" fontId="18" fillId="2" borderId="0" xfId="3" applyFont="1" applyFill="1"/>
    <xf numFmtId="0" fontId="16" fillId="2" borderId="0" xfId="2" applyFont="1" applyFill="1" applyAlignment="1" applyProtection="1"/>
    <xf numFmtId="49" fontId="18" fillId="2" borderId="0" xfId="3" applyNumberFormat="1" applyFont="1" applyFill="1" applyAlignment="1">
      <alignment horizontal="left" vertical="center"/>
    </xf>
    <xf numFmtId="0" fontId="18" fillId="2" borderId="0" xfId="3" applyFont="1" applyFill="1" applyAlignment="1">
      <alignment vertical="center"/>
    </xf>
    <xf numFmtId="49" fontId="18" fillId="2" borderId="0" xfId="3" applyNumberFormat="1" applyFont="1" applyFill="1" applyBorder="1" applyAlignment="1">
      <alignment horizontal="left"/>
    </xf>
    <xf numFmtId="0" fontId="18" fillId="2" borderId="0" xfId="3" applyFont="1" applyFill="1" applyBorder="1"/>
    <xf numFmtId="0" fontId="16" fillId="2" borderId="0" xfId="1" applyFont="1" applyFill="1" applyAlignment="1" applyProtection="1">
      <alignment horizontal="left"/>
    </xf>
    <xf numFmtId="0" fontId="16" fillId="2" borderId="0" xfId="1" applyFont="1" applyFill="1" applyAlignment="1" applyProtection="1"/>
    <xf numFmtId="0" fontId="18" fillId="2" borderId="0" xfId="5" applyFont="1" applyFill="1" applyBorder="1"/>
    <xf numFmtId="0" fontId="18" fillId="2" borderId="41" xfId="0" applyFont="1" applyFill="1" applyBorder="1" applyAlignment="1">
      <alignment horizontal="left"/>
    </xf>
    <xf numFmtId="0" fontId="18" fillId="2" borderId="0" xfId="0" applyFont="1" applyFill="1" applyBorder="1" applyAlignment="1">
      <alignment horizontal="center"/>
    </xf>
    <xf numFmtId="0" fontId="18" fillId="2" borderId="0" xfId="0" applyFont="1" applyFill="1" applyBorder="1" applyAlignment="1">
      <alignment horizontal="center" vertical="top"/>
    </xf>
    <xf numFmtId="49" fontId="18" fillId="2" borderId="4" xfId="0" applyNumberFormat="1" applyFont="1" applyFill="1" applyBorder="1" applyAlignment="1">
      <alignment horizontal="center" vertical="center" wrapText="1"/>
    </xf>
    <xf numFmtId="49" fontId="18" fillId="2" borderId="23" xfId="0" applyNumberFormat="1" applyFont="1" applyFill="1" applyBorder="1" applyAlignment="1">
      <alignment horizontal="center" vertical="center" wrapText="1"/>
    </xf>
    <xf numFmtId="49" fontId="18" fillId="2" borderId="0" xfId="0" applyNumberFormat="1" applyFont="1" applyFill="1" applyBorder="1" applyAlignment="1">
      <alignment horizontal="center" vertical="center" wrapText="1"/>
    </xf>
    <xf numFmtId="49" fontId="18" fillId="2" borderId="38" xfId="0" applyNumberFormat="1" applyFont="1" applyFill="1" applyBorder="1" applyAlignment="1">
      <alignment horizontal="center" vertical="center" wrapText="1"/>
    </xf>
    <xf numFmtId="0" fontId="18" fillId="2" borderId="38" xfId="0" applyFont="1" applyFill="1" applyBorder="1"/>
    <xf numFmtId="0" fontId="25" fillId="2" borderId="0" xfId="0" applyFont="1" applyFill="1" applyBorder="1" applyAlignment="1">
      <alignment wrapText="1"/>
    </xf>
    <xf numFmtId="0" fontId="18" fillId="2" borderId="0" xfId="0" applyFont="1" applyFill="1" applyBorder="1" applyAlignment="1">
      <alignment vertical="top" wrapText="1"/>
    </xf>
    <xf numFmtId="0" fontId="18" fillId="2" borderId="0" xfId="5" applyFont="1" applyFill="1" applyBorder="1" applyAlignment="1">
      <alignment vertical="top" wrapText="1"/>
    </xf>
    <xf numFmtId="0" fontId="18" fillId="2" borderId="0" xfId="0" applyFont="1" applyFill="1" applyBorder="1" applyAlignment="1">
      <alignment horizontal="left" wrapText="1"/>
    </xf>
    <xf numFmtId="0" fontId="18" fillId="2" borderId="38" xfId="0" applyFont="1" applyFill="1" applyBorder="1" applyAlignment="1">
      <alignment horizontal="left" wrapText="1"/>
    </xf>
    <xf numFmtId="166" fontId="18" fillId="2" borderId="0" xfId="0" applyNumberFormat="1" applyFont="1" applyFill="1" applyAlignment="1">
      <alignment horizontal="right" vertical="center" wrapText="1"/>
    </xf>
    <xf numFmtId="2" fontId="18" fillId="2" borderId="0" xfId="5" applyNumberFormat="1" applyFont="1" applyFill="1" applyBorder="1"/>
    <xf numFmtId="0" fontId="18" fillId="2" borderId="1" xfId="0" applyFont="1" applyFill="1" applyBorder="1" applyAlignment="1">
      <alignment horizontal="left" wrapText="1"/>
    </xf>
    <xf numFmtId="0" fontId="18" fillId="2" borderId="18" xfId="0" applyFont="1" applyFill="1" applyBorder="1" applyAlignment="1">
      <alignment horizontal="left" wrapText="1"/>
    </xf>
    <xf numFmtId="0" fontId="18" fillId="2" borderId="0" xfId="5" applyFont="1" applyFill="1" applyBorder="1" applyAlignment="1">
      <alignment vertical="center" wrapText="1"/>
    </xf>
    <xf numFmtId="0" fontId="18" fillId="2" borderId="0" xfId="0" applyFont="1" applyFill="1" applyBorder="1" applyAlignment="1"/>
    <xf numFmtId="0" fontId="18" fillId="2" borderId="38" xfId="0" applyFont="1" applyFill="1" applyBorder="1" applyAlignment="1"/>
    <xf numFmtId="0" fontId="18" fillId="2" borderId="38" xfId="0" applyFont="1" applyFill="1" applyBorder="1" applyAlignment="1">
      <alignment horizontal="centerContinuous" wrapText="1"/>
    </xf>
    <xf numFmtId="0" fontId="25" fillId="2" borderId="0" xfId="0" applyFont="1" applyFill="1" applyBorder="1" applyAlignment="1">
      <alignment horizontal="left"/>
    </xf>
    <xf numFmtId="3" fontId="18" fillId="2" borderId="0" xfId="0" applyNumberFormat="1" applyFont="1" applyFill="1" applyAlignment="1">
      <alignment horizontal="centerContinuous" vertical="center" wrapText="1"/>
    </xf>
    <xf numFmtId="0" fontId="18" fillId="2" borderId="1" xfId="0" applyFont="1" applyFill="1" applyBorder="1"/>
    <xf numFmtId="0" fontId="18" fillId="3" borderId="3" xfId="3" applyNumberFormat="1" applyFont="1" applyFill="1" applyBorder="1" applyAlignment="1">
      <alignment horizontal="center" vertical="center" wrapText="1"/>
    </xf>
    <xf numFmtId="0" fontId="18" fillId="3" borderId="23" xfId="3" applyNumberFormat="1" applyFont="1" applyFill="1" applyBorder="1" applyAlignment="1">
      <alignment horizontal="center" vertical="center" wrapText="1"/>
    </xf>
    <xf numFmtId="0" fontId="18" fillId="3" borderId="21" xfId="3" applyNumberFormat="1" applyFont="1" applyFill="1" applyBorder="1" applyAlignment="1">
      <alignment horizontal="center" vertical="center" wrapText="1"/>
    </xf>
    <xf numFmtId="0" fontId="18" fillId="3" borderId="22" xfId="3" applyNumberFormat="1" applyFont="1" applyFill="1" applyBorder="1" applyAlignment="1">
      <alignment horizontal="center" vertical="center" wrapText="1"/>
    </xf>
    <xf numFmtId="0" fontId="0" fillId="3" borderId="33" xfId="0" applyFill="1" applyBorder="1" applyAlignment="1">
      <alignment horizontal="center" vertical="center" wrapText="1"/>
    </xf>
    <xf numFmtId="17" fontId="25" fillId="3" borderId="38" xfId="0" quotePrefix="1" applyNumberFormat="1" applyFont="1" applyFill="1" applyBorder="1" applyAlignment="1">
      <alignment horizontal="right"/>
    </xf>
    <xf numFmtId="0" fontId="18" fillId="3" borderId="0" xfId="0" applyFont="1" applyFill="1" applyBorder="1" applyAlignment="1">
      <alignment horizontal="right"/>
    </xf>
    <xf numFmtId="166" fontId="18" fillId="3" borderId="0" xfId="0" applyNumberFormat="1" applyFont="1" applyFill="1" applyBorder="1" applyAlignment="1">
      <alignment horizontal="right"/>
    </xf>
    <xf numFmtId="166" fontId="18" fillId="3" borderId="0" xfId="0" applyNumberFormat="1" applyFont="1" applyFill="1" applyAlignment="1">
      <alignment horizontal="right"/>
    </xf>
    <xf numFmtId="49" fontId="25" fillId="3" borderId="1" xfId="0" applyNumberFormat="1" applyFont="1" applyFill="1" applyBorder="1" applyAlignment="1">
      <alignment horizontal="center"/>
    </xf>
    <xf numFmtId="166" fontId="18" fillId="3" borderId="1" xfId="0" applyNumberFormat="1" applyFont="1" applyFill="1" applyBorder="1" applyAlignment="1">
      <alignment horizontal="right"/>
    </xf>
    <xf numFmtId="49" fontId="25" fillId="3" borderId="0" xfId="0" applyNumberFormat="1" applyFont="1" applyFill="1" applyBorder="1" applyAlignment="1">
      <alignment horizontal="center"/>
    </xf>
    <xf numFmtId="0" fontId="18" fillId="0" borderId="36" xfId="0" applyFont="1" applyFill="1" applyBorder="1" applyAlignment="1">
      <alignment horizontal="left"/>
    </xf>
    <xf numFmtId="0" fontId="18" fillId="0" borderId="32" xfId="0" applyFont="1" applyFill="1" applyBorder="1" applyAlignment="1">
      <alignment horizontal="left"/>
    </xf>
    <xf numFmtId="165" fontId="34" fillId="0" borderId="1" xfId="0" applyNumberFormat="1" applyFont="1" applyFill="1" applyBorder="1" applyAlignment="1">
      <alignment horizontal="right" wrapText="1"/>
    </xf>
    <xf numFmtId="0" fontId="0" fillId="0" borderId="0" xfId="0" applyAlignment="1">
      <alignment horizontal="right"/>
    </xf>
    <xf numFmtId="49" fontId="25" fillId="0" borderId="38" xfId="0" applyNumberFormat="1" applyFont="1" applyFill="1" applyBorder="1" applyAlignment="1">
      <alignment horizontal="left" wrapText="1"/>
    </xf>
    <xf numFmtId="49" fontId="18" fillId="0" borderId="38" xfId="0" applyNumberFormat="1" applyFont="1" applyFill="1" applyBorder="1" applyAlignment="1">
      <alignment horizontal="left" wrapText="1" indent="1"/>
    </xf>
    <xf numFmtId="0" fontId="18" fillId="0" borderId="38" xfId="0" applyFont="1" applyFill="1" applyBorder="1" applyAlignment="1">
      <alignment horizontal="left" indent="1"/>
    </xf>
    <xf numFmtId="0" fontId="18" fillId="0" borderId="0" xfId="0" applyNumberFormat="1" applyFont="1" applyFill="1" applyAlignment="1">
      <alignment wrapText="1"/>
    </xf>
    <xf numFmtId="0" fontId="16" fillId="0" borderId="0" xfId="9" applyFont="1" applyAlignment="1" applyProtection="1"/>
    <xf numFmtId="49" fontId="18" fillId="0" borderId="0" xfId="0" quotePrefix="1" applyNumberFormat="1" applyFont="1" applyFill="1" applyBorder="1" applyAlignment="1">
      <alignment horizontal="left"/>
    </xf>
    <xf numFmtId="49" fontId="18" fillId="0" borderId="0" xfId="0" applyNumberFormat="1" applyFont="1" applyFill="1" applyBorder="1" applyAlignment="1">
      <alignment horizontal="right"/>
    </xf>
    <xf numFmtId="0" fontId="18" fillId="0" borderId="0" xfId="5" applyFont="1" applyFill="1" applyAlignment="1">
      <alignment wrapText="1"/>
    </xf>
    <xf numFmtId="2" fontId="18" fillId="0" borderId="0" xfId="0" applyNumberFormat="1" applyFont="1" applyFill="1" applyBorder="1" applyAlignment="1">
      <alignment vertical="center"/>
    </xf>
    <xf numFmtId="2" fontId="18" fillId="0" borderId="0" xfId="0" applyNumberFormat="1" applyFont="1" applyFill="1" applyBorder="1" applyAlignment="1">
      <alignment horizontal="left" vertical="center"/>
    </xf>
    <xf numFmtId="0" fontId="39" fillId="0" borderId="0" xfId="5" applyFont="1" applyFill="1"/>
    <xf numFmtId="2" fontId="18" fillId="0" borderId="0" xfId="0" applyNumberFormat="1" applyFont="1" applyFill="1" applyBorder="1" applyAlignment="1">
      <alignment vertical="center" wrapText="1"/>
    </xf>
    <xf numFmtId="49" fontId="18" fillId="0" borderId="0" xfId="0" applyNumberFormat="1" applyFont="1" applyFill="1" applyBorder="1" applyAlignment="1">
      <alignment vertical="center"/>
    </xf>
    <xf numFmtId="14" fontId="18" fillId="0" borderId="0" xfId="0" quotePrefix="1" applyNumberFormat="1" applyFont="1" applyFill="1" applyBorder="1" applyAlignment="1">
      <alignment horizontal="left"/>
    </xf>
    <xf numFmtId="0" fontId="18" fillId="0" borderId="0" xfId="5" applyFont="1"/>
    <xf numFmtId="49" fontId="18" fillId="3" borderId="40" xfId="0" applyNumberFormat="1" applyFont="1" applyFill="1" applyBorder="1" applyAlignment="1">
      <alignment horizontal="left" vertical="center" wrapText="1" indent="1"/>
    </xf>
    <xf numFmtId="166" fontId="18" fillId="3" borderId="0" xfId="0" applyNumberFormat="1" applyFont="1" applyFill="1" applyAlignment="1">
      <alignment horizontal="right" wrapText="1"/>
    </xf>
    <xf numFmtId="165" fontId="34" fillId="3" borderId="0" xfId="0" applyNumberFormat="1" applyFont="1" applyFill="1" applyBorder="1" applyAlignment="1">
      <alignment horizontal="right" wrapText="1"/>
    </xf>
    <xf numFmtId="166" fontId="18" fillId="3" borderId="0" xfId="0" applyNumberFormat="1" applyFont="1" applyFill="1" applyBorder="1" applyAlignment="1">
      <alignment horizontal="right" wrapText="1"/>
    </xf>
    <xf numFmtId="0" fontId="18" fillId="3" borderId="0" xfId="3" applyNumberFormat="1" applyFont="1" applyFill="1" applyAlignment="1">
      <alignment horizontal="left" vertical="center"/>
    </xf>
    <xf numFmtId="0" fontId="25" fillId="3" borderId="0" xfId="0" applyFont="1" applyFill="1" applyBorder="1" applyAlignment="1">
      <alignment horizontal="right" wrapText="1"/>
    </xf>
    <xf numFmtId="0" fontId="18" fillId="3" borderId="36" xfId="0" applyFont="1" applyFill="1" applyBorder="1"/>
    <xf numFmtId="0" fontId="18" fillId="3" borderId="0" xfId="3" applyFont="1" applyFill="1" applyAlignment="1">
      <alignment horizontal="left"/>
    </xf>
    <xf numFmtId="0" fontId="18" fillId="3" borderId="38" xfId="3" applyNumberFormat="1" applyFont="1" applyFill="1" applyBorder="1" applyAlignment="1">
      <alignment horizontal="left"/>
    </xf>
    <xf numFmtId="0" fontId="18" fillId="3" borderId="32" xfId="3" applyFont="1" applyFill="1" applyBorder="1" applyAlignment="1">
      <alignment horizontal="left"/>
    </xf>
    <xf numFmtId="0" fontId="18" fillId="2" borderId="0" xfId="3" applyFont="1" applyFill="1" applyBorder="1" applyAlignment="1">
      <alignment horizontal="left"/>
    </xf>
    <xf numFmtId="0" fontId="18" fillId="3" borderId="38" xfId="3" applyNumberFormat="1" applyFont="1" applyFill="1" applyBorder="1" applyAlignment="1">
      <alignment horizontal="left" indent="1"/>
    </xf>
    <xf numFmtId="0" fontId="25" fillId="3" borderId="38" xfId="3" applyNumberFormat="1" applyFont="1" applyFill="1" applyBorder="1" applyAlignment="1">
      <alignment horizontal="left" indent="3"/>
    </xf>
    <xf numFmtId="166" fontId="25" fillId="3" borderId="0" xfId="0" applyNumberFormat="1" applyFont="1" applyFill="1" applyAlignment="1">
      <alignment horizontal="right" vertical="center" wrapText="1"/>
    </xf>
    <xf numFmtId="166" fontId="25" fillId="3" borderId="0" xfId="0" applyNumberFormat="1" applyFont="1" applyFill="1" applyAlignment="1">
      <alignment horizontal="left" vertical="center"/>
    </xf>
    <xf numFmtId="2" fontId="18" fillId="3" borderId="0" xfId="0" applyNumberFormat="1" applyFont="1" applyFill="1" applyBorder="1" applyAlignment="1">
      <alignment horizontal="right"/>
    </xf>
    <xf numFmtId="166" fontId="25" fillId="3" borderId="0" xfId="0" applyNumberFormat="1" applyFont="1" applyFill="1" applyBorder="1" applyAlignment="1">
      <alignment horizontal="right" vertical="center"/>
    </xf>
    <xf numFmtId="0" fontId="18" fillId="3" borderId="33" xfId="0" applyFont="1" applyFill="1" applyBorder="1"/>
    <xf numFmtId="0" fontId="18" fillId="2" borderId="41" xfId="0" applyFont="1" applyFill="1" applyBorder="1"/>
    <xf numFmtId="166" fontId="18" fillId="3" borderId="38" xfId="0" applyNumberFormat="1" applyFont="1" applyFill="1" applyBorder="1"/>
    <xf numFmtId="0" fontId="25" fillId="3" borderId="32" xfId="0" applyFont="1" applyFill="1" applyBorder="1" applyAlignment="1">
      <alignment horizontal="left"/>
    </xf>
    <xf numFmtId="166" fontId="18" fillId="3" borderId="38" xfId="0" applyNumberFormat="1" applyFont="1" applyFill="1" applyBorder="1" applyAlignment="1">
      <alignment horizontal="right" vertical="center" wrapText="1"/>
    </xf>
    <xf numFmtId="3" fontId="18" fillId="3" borderId="0" xfId="0" applyNumberFormat="1" applyFont="1" applyFill="1" applyAlignment="1">
      <alignment horizontal="right" vertical="center" wrapText="1"/>
    </xf>
    <xf numFmtId="166" fontId="18" fillId="3" borderId="0" xfId="0" applyNumberFormat="1" applyFont="1" applyFill="1" applyBorder="1"/>
    <xf numFmtId="0" fontId="18" fillId="2" borderId="32" xfId="0" applyFont="1" applyFill="1" applyBorder="1" applyAlignment="1">
      <alignment horizontal="left"/>
    </xf>
    <xf numFmtId="0" fontId="40" fillId="0" borderId="0" xfId="1" applyFont="1" applyFill="1" applyBorder="1" applyAlignment="1" applyProtection="1">
      <alignment horizontal="left"/>
    </xf>
    <xf numFmtId="0" fontId="18" fillId="0" borderId="2" xfId="0" applyFont="1" applyBorder="1" applyAlignment="1">
      <alignment horizontal="center" vertical="center" wrapText="1"/>
    </xf>
    <xf numFmtId="49" fontId="18" fillId="0" borderId="0" xfId="0" applyNumberFormat="1" applyFont="1" applyFill="1" applyBorder="1" applyAlignment="1">
      <alignment horizontal="left" vertical="center" wrapText="1" indent="2"/>
    </xf>
    <xf numFmtId="0" fontId="18" fillId="2" borderId="0" xfId="0" applyFont="1" applyFill="1" applyBorder="1" applyAlignment="1">
      <alignment horizontal="center" vertical="center" wrapText="1"/>
    </xf>
    <xf numFmtId="166" fontId="25" fillId="3" borderId="0" xfId="0" applyNumberFormat="1" applyFont="1" applyFill="1" applyAlignment="1">
      <alignment horizontal="right" vertical="center"/>
    </xf>
    <xf numFmtId="166" fontId="18" fillId="3" borderId="1" xfId="0" applyNumberFormat="1" applyFont="1" applyFill="1" applyBorder="1" applyAlignment="1">
      <alignment horizontal="right" vertical="center" wrapText="1"/>
    </xf>
    <xf numFmtId="2" fontId="18" fillId="3" borderId="1" xfId="0" applyNumberFormat="1" applyFont="1" applyFill="1" applyBorder="1" applyAlignment="1">
      <alignment horizontal="right"/>
    </xf>
    <xf numFmtId="166" fontId="18" fillId="3" borderId="0" xfId="0" applyNumberFormat="1" applyFont="1" applyFill="1"/>
    <xf numFmtId="0" fontId="18" fillId="3" borderId="38" xfId="0" applyFont="1" applyFill="1" applyBorder="1" applyAlignment="1">
      <alignment horizontal="centerContinuous" vertical="top" wrapText="1"/>
    </xf>
    <xf numFmtId="3" fontId="18" fillId="3" borderId="0" xfId="0" applyNumberFormat="1" applyFont="1" applyFill="1" applyAlignment="1">
      <alignment horizontal="centerContinuous" vertical="center" wrapText="1"/>
    </xf>
    <xf numFmtId="0" fontId="18" fillId="2" borderId="0" xfId="0" applyFont="1" applyFill="1" applyAlignment="1">
      <alignment horizontal="left" wrapText="1"/>
    </xf>
    <xf numFmtId="0" fontId="18" fillId="0" borderId="39" xfId="0" applyFont="1" applyFill="1" applyBorder="1" applyAlignment="1">
      <alignment horizontal="center"/>
    </xf>
    <xf numFmtId="167" fontId="18" fillId="0" borderId="0" xfId="0" applyNumberFormat="1" applyFont="1" applyFill="1" applyAlignment="1"/>
    <xf numFmtId="167" fontId="18" fillId="0" borderId="0" xfId="0" applyNumberFormat="1" applyFont="1" applyFill="1" applyAlignment="1">
      <alignment horizontal="right"/>
    </xf>
    <xf numFmtId="2" fontId="18" fillId="0" borderId="0" xfId="0" applyNumberFormat="1" applyFont="1" applyFill="1" applyAlignment="1">
      <alignment horizontal="right"/>
    </xf>
    <xf numFmtId="0" fontId="18" fillId="0" borderId="1" xfId="0" applyFont="1" applyFill="1" applyBorder="1"/>
    <xf numFmtId="165" fontId="34" fillId="0" borderId="0" xfId="0" applyNumberFormat="1" applyFont="1" applyFill="1" applyBorder="1" applyAlignment="1">
      <alignment horizontal="right"/>
    </xf>
    <xf numFmtId="165" fontId="34" fillId="0" borderId="0" xfId="0" applyNumberFormat="1" applyFont="1" applyFill="1" applyAlignment="1">
      <alignment horizontal="right"/>
    </xf>
    <xf numFmtId="167" fontId="18" fillId="0" borderId="0" xfId="0" applyNumberFormat="1" applyFont="1" applyFill="1" applyBorder="1" applyAlignment="1">
      <alignment horizontal="right" wrapText="1"/>
    </xf>
    <xf numFmtId="166" fontId="25" fillId="3" borderId="0" xfId="0" applyNumberFormat="1" applyFont="1" applyFill="1" applyBorder="1" applyAlignment="1">
      <alignment horizontal="left" vertical="center"/>
    </xf>
    <xf numFmtId="167" fontId="18" fillId="3" borderId="0" xfId="0" applyNumberFormat="1" applyFont="1" applyFill="1" applyAlignment="1">
      <alignment horizontal="right" vertical="center" wrapText="1"/>
    </xf>
    <xf numFmtId="167" fontId="18" fillId="3" borderId="0" xfId="0" applyNumberFormat="1" applyFont="1" applyFill="1" applyBorder="1"/>
    <xf numFmtId="0" fontId="34" fillId="3" borderId="0" xfId="0" applyFont="1" applyFill="1" applyBorder="1"/>
    <xf numFmtId="0" fontId="18" fillId="0" borderId="23" xfId="0" applyFont="1" applyFill="1" applyBorder="1" applyAlignment="1">
      <alignment horizontal="center"/>
    </xf>
    <xf numFmtId="49" fontId="25" fillId="0" borderId="0" xfId="0" applyNumberFormat="1" applyFont="1" applyFill="1" applyBorder="1" applyAlignment="1"/>
    <xf numFmtId="166" fontId="18" fillId="0" borderId="0" xfId="0" applyNumberFormat="1" applyFont="1" applyFill="1" applyBorder="1" applyAlignment="1">
      <alignment horizontal="right" vertical="center" wrapText="1"/>
    </xf>
    <xf numFmtId="49" fontId="18" fillId="0" borderId="38" xfId="0" applyNumberFormat="1" applyFont="1" applyFill="1" applyBorder="1" applyAlignment="1">
      <alignment horizontal="left"/>
    </xf>
    <xf numFmtId="2" fontId="18" fillId="0" borderId="0" xfId="0" applyNumberFormat="1" applyFont="1"/>
    <xf numFmtId="0" fontId="18" fillId="2" borderId="0" xfId="3" applyFont="1" applyFill="1" applyAlignment="1">
      <alignment horizontal="left"/>
    </xf>
    <xf numFmtId="0" fontId="18" fillId="2" borderId="1" xfId="3" applyFont="1" applyFill="1" applyBorder="1" applyAlignment="1">
      <alignment horizontal="left"/>
    </xf>
    <xf numFmtId="49" fontId="18" fillId="0" borderId="1" xfId="0" applyNumberFormat="1" applyFont="1" applyFill="1" applyBorder="1" applyAlignment="1">
      <alignment horizontal="left"/>
    </xf>
    <xf numFmtId="49" fontId="18" fillId="0" borderId="18" xfId="0" applyNumberFormat="1" applyFont="1" applyFill="1" applyBorder="1" applyAlignment="1">
      <alignment horizontal="left"/>
    </xf>
    <xf numFmtId="3" fontId="18" fillId="0" borderId="38" xfId="0" applyNumberFormat="1" applyFont="1" applyFill="1" applyBorder="1" applyAlignment="1">
      <alignment horizontal="left"/>
    </xf>
    <xf numFmtId="3" fontId="18" fillId="0" borderId="0" xfId="0" applyNumberFormat="1" applyFont="1" applyFill="1" applyBorder="1" applyAlignment="1">
      <alignment horizontal="centerContinuous"/>
    </xf>
    <xf numFmtId="3" fontId="18" fillId="0" borderId="0" xfId="5" applyNumberFormat="1" applyFont="1" applyFill="1"/>
    <xf numFmtId="0" fontId="18" fillId="2" borderId="0" xfId="0" applyFont="1" applyFill="1" applyAlignment="1"/>
    <xf numFmtId="49" fontId="25" fillId="0" borderId="38" xfId="0" applyNumberFormat="1" applyFont="1" applyFill="1" applyBorder="1" applyAlignment="1">
      <alignment horizontal="left"/>
    </xf>
    <xf numFmtId="49" fontId="18" fillId="0" borderId="1" xfId="0" applyNumberFormat="1" applyFont="1" applyFill="1" applyBorder="1"/>
    <xf numFmtId="0" fontId="18" fillId="0" borderId="0" xfId="5" applyFont="1" applyFill="1" applyBorder="1" applyAlignment="1">
      <alignment horizontal="left"/>
    </xf>
    <xf numFmtId="167" fontId="18" fillId="0" borderId="0" xfId="0" applyNumberFormat="1" applyFont="1" applyFill="1" applyAlignment="1">
      <alignment horizontal="right" wrapText="1"/>
    </xf>
    <xf numFmtId="0" fontId="18" fillId="0" borderId="0" xfId="5" applyFont="1" applyFill="1" applyBorder="1" applyAlignment="1"/>
    <xf numFmtId="49" fontId="18" fillId="0" borderId="40" xfId="0" applyNumberFormat="1" applyFont="1" applyFill="1" applyBorder="1" applyAlignment="1">
      <alignment horizontal="left" vertical="center" wrapText="1" indent="4"/>
    </xf>
    <xf numFmtId="168" fontId="18" fillId="0" borderId="0" xfId="0" applyNumberFormat="1" applyFont="1" applyFill="1" applyAlignment="1">
      <alignment horizontal="right"/>
    </xf>
    <xf numFmtId="49" fontId="18" fillId="0" borderId="38" xfId="0" applyNumberFormat="1" applyFont="1" applyFill="1" applyBorder="1" applyAlignment="1">
      <alignment horizontal="center" vertical="top" wrapText="1"/>
    </xf>
    <xf numFmtId="0" fontId="21" fillId="0" borderId="0" xfId="5"/>
    <xf numFmtId="166" fontId="18" fillId="0" borderId="0" xfId="0" applyNumberFormat="1" applyFont="1" applyFill="1" applyAlignment="1">
      <alignment horizontal="right"/>
    </xf>
    <xf numFmtId="0" fontId="25" fillId="0" borderId="38" xfId="0" applyNumberFormat="1" applyFont="1" applyFill="1" applyBorder="1" applyAlignment="1">
      <alignment horizontal="left" vertical="center" wrapText="1"/>
    </xf>
    <xf numFmtId="49" fontId="18" fillId="0" borderId="38" xfId="0" applyNumberFormat="1" applyFont="1" applyFill="1" applyBorder="1" applyAlignment="1">
      <alignment horizontal="left" wrapText="1" indent="3"/>
    </xf>
    <xf numFmtId="0" fontId="25" fillId="3" borderId="0" xfId="5" applyFont="1" applyFill="1" applyBorder="1"/>
    <xf numFmtId="0" fontId="18" fillId="3" borderId="0" xfId="0" applyFont="1" applyFill="1" applyBorder="1" applyAlignment="1">
      <alignment vertical="top"/>
    </xf>
    <xf numFmtId="49" fontId="18" fillId="3" borderId="0" xfId="0" applyNumberFormat="1" applyFont="1" applyFill="1" applyBorder="1"/>
    <xf numFmtId="49" fontId="18" fillId="3" borderId="38" xfId="0" applyNumberFormat="1" applyFont="1" applyFill="1" applyBorder="1" applyAlignment="1"/>
    <xf numFmtId="49" fontId="18" fillId="3" borderId="1" xfId="0" applyNumberFormat="1" applyFont="1" applyFill="1" applyBorder="1" applyAlignment="1">
      <alignment horizontal="left"/>
    </xf>
    <xf numFmtId="49" fontId="18" fillId="3" borderId="18" xfId="0" applyNumberFormat="1" applyFont="1" applyFill="1" applyBorder="1" applyAlignment="1">
      <alignment horizontal="left"/>
    </xf>
    <xf numFmtId="49" fontId="25" fillId="3" borderId="38" xfId="0" applyNumberFormat="1" applyFont="1" applyFill="1" applyBorder="1" applyAlignment="1"/>
    <xf numFmtId="0" fontId="25" fillId="3" borderId="0" xfId="0" applyFont="1" applyFill="1" applyBorder="1"/>
    <xf numFmtId="49" fontId="18" fillId="0" borderId="41" xfId="0" applyNumberFormat="1" applyFont="1" applyFill="1" applyBorder="1"/>
    <xf numFmtId="49" fontId="18" fillId="0" borderId="33" xfId="0" applyNumberFormat="1" applyFont="1" applyFill="1" applyBorder="1" applyAlignment="1">
      <alignment horizontal="centerContinuous"/>
    </xf>
    <xf numFmtId="0" fontId="18" fillId="0" borderId="0" xfId="0" applyFont="1" applyFill="1" applyBorder="1" applyAlignment="1">
      <alignment horizontal="centerContinuous"/>
    </xf>
    <xf numFmtId="4" fontId="18" fillId="0" borderId="0" xfId="0" applyNumberFormat="1" applyFont="1" applyFill="1" applyBorder="1" applyAlignment="1">
      <alignment horizontal="right" vertical="center" wrapText="1"/>
    </xf>
    <xf numFmtId="4" fontId="18" fillId="0" borderId="0" xfId="5" applyNumberFormat="1" applyFont="1" applyFill="1" applyAlignment="1">
      <alignment horizontal="right" vertical="center" wrapText="1"/>
    </xf>
    <xf numFmtId="49" fontId="18" fillId="0" borderId="0" xfId="5" applyNumberFormat="1" applyFont="1" applyFill="1" applyBorder="1" applyAlignment="1"/>
    <xf numFmtId="49" fontId="18" fillId="0" borderId="0" xfId="0" applyNumberFormat="1" applyFont="1" applyFill="1" applyBorder="1"/>
    <xf numFmtId="49" fontId="18" fillId="0" borderId="38" xfId="0" applyNumberFormat="1" applyFont="1" applyFill="1" applyBorder="1"/>
    <xf numFmtId="4" fontId="18" fillId="0" borderId="0" xfId="5" applyNumberFormat="1" applyFont="1" applyFill="1" applyBorder="1" applyAlignment="1">
      <alignment horizontal="right" vertical="center" wrapText="1"/>
    </xf>
    <xf numFmtId="0" fontId="18" fillId="0" borderId="0" xfId="0" applyFont="1" applyAlignment="1">
      <alignment horizontal="left"/>
    </xf>
    <xf numFmtId="0" fontId="18" fillId="0" borderId="0" xfId="0" applyNumberFormat="1" applyFont="1" applyFill="1" applyAlignment="1"/>
    <xf numFmtId="0" fontId="18" fillId="0" borderId="0" xfId="0" applyNumberFormat="1" applyFont="1" applyFill="1" applyAlignment="1">
      <alignment horizontal="left"/>
    </xf>
    <xf numFmtId="0" fontId="18" fillId="0" borderId="0" xfId="0" applyFont="1" applyFill="1" applyAlignment="1">
      <alignment wrapText="1"/>
    </xf>
    <xf numFmtId="49" fontId="18" fillId="0" borderId="0" xfId="0" applyNumberFormat="1" applyFont="1" applyFill="1" applyBorder="1" applyAlignment="1">
      <alignment horizontal="center" vertical="center"/>
    </xf>
    <xf numFmtId="0" fontId="25" fillId="3" borderId="0" xfId="0" applyFont="1" applyFill="1" applyBorder="1" applyAlignment="1">
      <alignment horizontal="left"/>
    </xf>
    <xf numFmtId="0" fontId="18" fillId="3" borderId="41" xfId="0" applyFont="1" applyFill="1" applyBorder="1"/>
    <xf numFmtId="49" fontId="18" fillId="3" borderId="41" xfId="0" applyNumberFormat="1" applyFont="1" applyFill="1" applyBorder="1" applyAlignment="1">
      <alignment horizontal="left"/>
    </xf>
    <xf numFmtId="0" fontId="25" fillId="3" borderId="41" xfId="0" applyFont="1" applyFill="1" applyBorder="1" applyAlignment="1">
      <alignment horizontal="left"/>
    </xf>
    <xf numFmtId="1" fontId="18" fillId="3" borderId="41" xfId="0" applyNumberFormat="1" applyFont="1" applyFill="1" applyBorder="1" applyAlignment="1">
      <alignment horizontal="right"/>
    </xf>
    <xf numFmtId="0" fontId="18" fillId="3" borderId="41" xfId="0" applyFont="1" applyFill="1" applyBorder="1" applyAlignment="1">
      <alignment horizontal="right"/>
    </xf>
    <xf numFmtId="0" fontId="38" fillId="0" borderId="0" xfId="0" applyFont="1"/>
    <xf numFmtId="0" fontId="25" fillId="3" borderId="0" xfId="0" applyFont="1" applyFill="1" applyBorder="1" applyAlignment="1">
      <alignment horizontal="left"/>
    </xf>
    <xf numFmtId="0" fontId="25" fillId="3" borderId="0" xfId="0" applyFont="1" applyFill="1" applyBorder="1" applyAlignment="1">
      <alignment horizontal="left"/>
    </xf>
    <xf numFmtId="2" fontId="18" fillId="0" borderId="0" xfId="0" applyNumberFormat="1" applyFont="1" applyFill="1" applyBorder="1" applyAlignment="1">
      <alignment horizontal="left" vertical="center" wrapText="1"/>
    </xf>
    <xf numFmtId="0" fontId="0" fillId="0" borderId="0" xfId="0" applyFill="1"/>
    <xf numFmtId="0" fontId="25" fillId="3" borderId="0" xfId="0" applyFont="1" applyFill="1" applyBorder="1" applyAlignment="1">
      <alignment horizontal="left"/>
    </xf>
    <xf numFmtId="0" fontId="25" fillId="3" borderId="0" xfId="0" applyFont="1" applyFill="1" applyBorder="1" applyAlignment="1">
      <alignment horizontal="left"/>
    </xf>
    <xf numFmtId="49" fontId="25" fillId="3" borderId="18" xfId="0" applyNumberFormat="1" applyFont="1" applyFill="1" applyBorder="1" applyAlignment="1">
      <alignment horizontal="center"/>
    </xf>
    <xf numFmtId="164" fontId="18" fillId="3" borderId="1" xfId="0" applyNumberFormat="1" applyFont="1" applyFill="1" applyBorder="1" applyAlignment="1">
      <alignment horizontal="right"/>
    </xf>
    <xf numFmtId="0" fontId="18" fillId="3" borderId="19" xfId="0" applyFont="1" applyFill="1" applyBorder="1" applyAlignment="1">
      <alignment horizontal="left"/>
    </xf>
    <xf numFmtId="169" fontId="34" fillId="0" borderId="0" xfId="0" applyNumberFormat="1" applyFont="1" applyFill="1" applyBorder="1" applyAlignment="1">
      <alignment horizontal="right" wrapText="1"/>
    </xf>
    <xf numFmtId="169" fontId="18" fillId="0" borderId="0" xfId="0" applyNumberFormat="1" applyFont="1" applyFill="1" applyAlignment="1">
      <alignment horizontal="right"/>
    </xf>
    <xf numFmtId="167" fontId="18" fillId="0" borderId="0" xfId="0" applyNumberFormat="1" applyFont="1" applyFill="1" applyAlignment="1">
      <alignment wrapText="1"/>
    </xf>
    <xf numFmtId="167" fontId="18" fillId="0" borderId="0" xfId="0" applyNumberFormat="1" applyFont="1" applyFill="1" applyBorder="1" applyAlignment="1">
      <alignment horizontal="right" wrapText="1"/>
    </xf>
    <xf numFmtId="170" fontId="18" fillId="0" borderId="0" xfId="0" applyNumberFormat="1" applyFont="1" applyFill="1" applyBorder="1" applyAlignment="1">
      <alignment wrapText="1"/>
    </xf>
    <xf numFmtId="170" fontId="18" fillId="0" borderId="0" xfId="0" applyNumberFormat="1" applyFont="1" applyFill="1" applyAlignment="1">
      <alignment horizontal="right" wrapText="1"/>
    </xf>
    <xf numFmtId="171" fontId="34" fillId="0" borderId="0" xfId="0" applyNumberFormat="1" applyFont="1" applyFill="1" applyBorder="1" applyAlignment="1">
      <alignment horizontal="right" wrapText="1"/>
    </xf>
    <xf numFmtId="170" fontId="18" fillId="0" borderId="0" xfId="0" applyNumberFormat="1" applyFont="1" applyFill="1" applyBorder="1" applyAlignment="1">
      <alignment horizontal="right" wrapText="1"/>
    </xf>
    <xf numFmtId="167" fontId="25" fillId="0" borderId="0" xfId="0" applyNumberFormat="1" applyFont="1" applyFill="1" applyBorder="1" applyAlignment="1">
      <alignment horizontal="right" wrapText="1"/>
    </xf>
    <xf numFmtId="172" fontId="18" fillId="0" borderId="0" xfId="0" applyNumberFormat="1" applyFont="1" applyFill="1" applyBorder="1" applyAlignment="1">
      <alignment horizontal="right" wrapText="1"/>
    </xf>
    <xf numFmtId="172" fontId="25" fillId="0" borderId="0" xfId="0" applyNumberFormat="1" applyFont="1" applyFill="1" applyBorder="1" applyAlignment="1">
      <alignment horizontal="right" wrapText="1"/>
    </xf>
    <xf numFmtId="170" fontId="25" fillId="0" borderId="0" xfId="0" applyNumberFormat="1" applyFont="1" applyFill="1" applyBorder="1" applyAlignment="1">
      <alignment horizontal="right" wrapText="1"/>
    </xf>
    <xf numFmtId="173" fontId="18" fillId="0" borderId="0" xfId="0" applyNumberFormat="1" applyFont="1" applyFill="1" applyBorder="1" applyAlignment="1">
      <alignment horizontal="right" wrapText="1"/>
    </xf>
    <xf numFmtId="167" fontId="18" fillId="0" borderId="0" xfId="3" applyNumberFormat="1" applyFont="1" applyFill="1" applyAlignment="1">
      <alignment horizontal="right"/>
    </xf>
    <xf numFmtId="167" fontId="25" fillId="0" borderId="0" xfId="3" applyNumberFormat="1" applyFont="1" applyFill="1" applyAlignment="1">
      <alignment horizontal="right"/>
    </xf>
    <xf numFmtId="170" fontId="18" fillId="0" borderId="0" xfId="3" applyNumberFormat="1" applyFont="1" applyFill="1" applyAlignment="1">
      <alignment horizontal="right"/>
    </xf>
    <xf numFmtId="172" fontId="18" fillId="0" borderId="0" xfId="3" applyNumberFormat="1" applyFont="1" applyFill="1"/>
    <xf numFmtId="172" fontId="25" fillId="0" borderId="0" xfId="3" applyNumberFormat="1" applyFont="1" applyFill="1"/>
    <xf numFmtId="167" fontId="18" fillId="3" borderId="0" xfId="0" applyNumberFormat="1" applyFont="1" applyFill="1" applyBorder="1" applyAlignment="1">
      <alignment horizontal="right" vertical="center" wrapText="1"/>
    </xf>
    <xf numFmtId="172" fontId="18" fillId="3" borderId="0" xfId="0" applyNumberFormat="1" applyFont="1" applyFill="1" applyBorder="1"/>
    <xf numFmtId="167" fontId="18" fillId="3" borderId="0" xfId="0" applyNumberFormat="1" applyFont="1" applyFill="1" applyBorder="1" applyAlignment="1">
      <alignment horizontal="right"/>
    </xf>
    <xf numFmtId="167" fontId="18" fillId="3" borderId="1" xfId="0" applyNumberFormat="1" applyFont="1" applyFill="1" applyBorder="1" applyAlignment="1">
      <alignment horizontal="right"/>
    </xf>
    <xf numFmtId="167" fontId="18" fillId="3" borderId="0" xfId="0" applyNumberFormat="1" applyFont="1" applyFill="1" applyAlignment="1">
      <alignment horizontal="right"/>
    </xf>
    <xf numFmtId="167" fontId="18" fillId="3" borderId="0" xfId="0" applyNumberFormat="1" applyFont="1" applyFill="1"/>
    <xf numFmtId="167" fontId="18" fillId="3" borderId="1" xfId="0" applyNumberFormat="1" applyFont="1" applyFill="1" applyBorder="1"/>
    <xf numFmtId="167" fontId="25" fillId="0" borderId="0" xfId="3" applyNumberFormat="1" applyFont="1" applyFill="1"/>
    <xf numFmtId="167" fontId="18" fillId="2" borderId="0" xfId="0" applyNumberFormat="1" applyFont="1" applyFill="1" applyAlignment="1">
      <alignment horizontal="right" vertical="center" wrapText="1"/>
    </xf>
    <xf numFmtId="167" fontId="18" fillId="0" borderId="0" xfId="0" applyNumberFormat="1" applyFont="1" applyFill="1" applyBorder="1" applyAlignment="1">
      <alignment horizontal="right"/>
    </xf>
    <xf numFmtId="167" fontId="34" fillId="0" borderId="0" xfId="0" applyNumberFormat="1" applyFont="1" applyFill="1" applyBorder="1" applyAlignment="1">
      <alignment horizontal="right" wrapText="1"/>
    </xf>
    <xf numFmtId="170" fontId="34" fillId="0" borderId="0" xfId="0" applyNumberFormat="1" applyFont="1" applyFill="1" applyBorder="1" applyAlignment="1">
      <alignment horizontal="right" wrapText="1"/>
    </xf>
    <xf numFmtId="169" fontId="0" fillId="0" borderId="0" xfId="0" applyNumberFormat="1" applyAlignment="1">
      <alignment horizontal="right"/>
    </xf>
    <xf numFmtId="167" fontId="18" fillId="3" borderId="0" xfId="0" applyNumberFormat="1" applyFont="1" applyFill="1" applyAlignment="1">
      <alignment horizontal="right" wrapText="1"/>
    </xf>
    <xf numFmtId="169" fontId="34" fillId="3" borderId="0" xfId="0" applyNumberFormat="1" applyFont="1" applyFill="1" applyBorder="1" applyAlignment="1">
      <alignment horizontal="right" wrapText="1"/>
    </xf>
    <xf numFmtId="167" fontId="18" fillId="3" borderId="0" xfId="0" applyNumberFormat="1" applyFont="1" applyFill="1" applyBorder="1" applyAlignment="1">
      <alignment horizontal="right" wrapText="1"/>
    </xf>
    <xf numFmtId="171" fontId="0" fillId="0" borderId="0" xfId="0" applyNumberFormat="1" applyAlignment="1">
      <alignment horizontal="right"/>
    </xf>
    <xf numFmtId="167" fontId="25" fillId="3" borderId="0" xfId="0" applyNumberFormat="1" applyFont="1" applyFill="1" applyBorder="1" applyAlignment="1">
      <alignment horizontal="right" vertical="center" wrapText="1"/>
    </xf>
    <xf numFmtId="167" fontId="25" fillId="3" borderId="0" xfId="0" applyNumberFormat="1" applyFont="1" applyFill="1" applyAlignment="1">
      <alignment horizontal="right" vertical="center" wrapText="1"/>
    </xf>
    <xf numFmtId="170" fontId="18" fillId="3" borderId="0" xfId="0" applyNumberFormat="1" applyFont="1" applyFill="1" applyAlignment="1">
      <alignment horizontal="right" vertical="center" wrapText="1"/>
    </xf>
    <xf numFmtId="167" fontId="18" fillId="3" borderId="43" xfId="0" applyNumberFormat="1" applyFont="1" applyFill="1" applyBorder="1" applyAlignment="1">
      <alignment horizontal="right" vertical="center" wrapText="1"/>
    </xf>
    <xf numFmtId="170" fontId="18" fillId="0" borderId="0" xfId="0" applyNumberFormat="1" applyFont="1" applyFill="1" applyAlignment="1">
      <alignment horizontal="right"/>
    </xf>
    <xf numFmtId="172" fontId="18" fillId="0" borderId="0" xfId="0" applyNumberFormat="1" applyFont="1" applyFill="1" applyAlignment="1"/>
    <xf numFmtId="172" fontId="18" fillId="0" borderId="0" xfId="0" applyNumberFormat="1" applyFont="1" applyFill="1" applyAlignment="1">
      <alignment horizontal="right"/>
    </xf>
    <xf numFmtId="169" fontId="34" fillId="0" borderId="0" xfId="0" applyNumberFormat="1" applyFont="1" applyFill="1" applyBorder="1" applyAlignment="1">
      <alignment horizontal="right"/>
    </xf>
    <xf numFmtId="169" fontId="34" fillId="0" borderId="0" xfId="0" applyNumberFormat="1" applyFont="1" applyFill="1" applyAlignment="1">
      <alignment horizontal="right"/>
    </xf>
    <xf numFmtId="171" fontId="34" fillId="0" borderId="0" xfId="0" applyNumberFormat="1" applyFont="1" applyFill="1" applyAlignment="1">
      <alignment horizontal="right"/>
    </xf>
    <xf numFmtId="167" fontId="18" fillId="0" borderId="0" xfId="0" applyNumberFormat="1" applyFont="1" applyFill="1" applyBorder="1" applyAlignment="1">
      <alignment horizontal="right" vertical="center" wrapText="1"/>
    </xf>
    <xf numFmtId="172" fontId="18" fillId="0" borderId="0" xfId="0" applyNumberFormat="1" applyFont="1"/>
    <xf numFmtId="172" fontId="18" fillId="0" borderId="0" xfId="0" applyNumberFormat="1" applyFont="1" applyFill="1" applyBorder="1" applyAlignment="1">
      <alignment horizontal="right" vertical="center" wrapText="1"/>
    </xf>
    <xf numFmtId="172" fontId="18" fillId="0" borderId="0" xfId="0" applyNumberFormat="1" applyFont="1" applyFill="1" applyAlignment="1">
      <alignment horizontal="right" vertical="center" wrapText="1"/>
    </xf>
    <xf numFmtId="0" fontId="41" fillId="0" borderId="0" xfId="5" applyFont="1" applyAlignment="1"/>
    <xf numFmtId="49" fontId="25" fillId="0" borderId="40" xfId="0" applyNumberFormat="1" applyFont="1" applyFill="1" applyBorder="1" applyAlignment="1">
      <alignment horizontal="left" vertical="top" wrapText="1"/>
    </xf>
    <xf numFmtId="165" fontId="18" fillId="0" borderId="0" xfId="0" applyNumberFormat="1" applyFont="1" applyFill="1" applyBorder="1" applyAlignment="1">
      <alignment horizontal="right" wrapText="1"/>
    </xf>
    <xf numFmtId="0" fontId="41" fillId="0" borderId="0" xfId="5" applyFont="1" applyAlignment="1">
      <alignment vertical="top"/>
    </xf>
    <xf numFmtId="0" fontId="18" fillId="0" borderId="0" xfId="0" applyFont="1" applyAlignment="1">
      <alignment horizontal="left" vertical="top"/>
    </xf>
    <xf numFmtId="170" fontId="18" fillId="0" borderId="0" xfId="0" applyNumberFormat="1" applyFont="1" applyFill="1" applyAlignment="1"/>
    <xf numFmtId="171" fontId="18" fillId="0" borderId="0" xfId="0" applyNumberFormat="1" applyFont="1" applyFill="1" applyAlignment="1">
      <alignment horizontal="right"/>
    </xf>
    <xf numFmtId="173" fontId="18" fillId="0" borderId="0" xfId="0" applyNumberFormat="1" applyFont="1" applyFill="1" applyBorder="1" applyAlignment="1">
      <alignment horizontal="right" vertical="center" wrapText="1"/>
    </xf>
    <xf numFmtId="0" fontId="2" fillId="0" borderId="1" xfId="6" applyFont="1" applyBorder="1"/>
    <xf numFmtId="0" fontId="2" fillId="0" borderId="0" xfId="6" applyFont="1"/>
    <xf numFmtId="0" fontId="2" fillId="0" borderId="0" xfId="6" applyFont="1" applyProtection="1">
      <protection locked="0"/>
    </xf>
    <xf numFmtId="0" fontId="4" fillId="0" borderId="0" xfId="6" applyFont="1" applyProtection="1">
      <protection locked="0"/>
    </xf>
    <xf numFmtId="49" fontId="5" fillId="0" borderId="0" xfId="6" applyNumberFormat="1" applyFont="1" applyProtection="1">
      <protection locked="0"/>
    </xf>
    <xf numFmtId="0" fontId="5" fillId="0" borderId="0" xfId="6" applyFont="1" applyProtection="1">
      <protection locked="0"/>
    </xf>
    <xf numFmtId="0" fontId="6" fillId="0" borderId="0" xfId="6" applyFont="1" applyProtection="1">
      <protection locked="0"/>
    </xf>
    <xf numFmtId="0" fontId="2" fillId="0" borderId="0" xfId="6" applyFont="1" applyAlignment="1"/>
    <xf numFmtId="49" fontId="7" fillId="0" borderId="0" xfId="6" applyNumberFormat="1" applyFont="1" applyAlignment="1" applyProtection="1">
      <alignment horizontal="left"/>
      <protection locked="0"/>
    </xf>
    <xf numFmtId="0" fontId="2" fillId="0" borderId="0" xfId="6" applyFont="1" applyAlignment="1" applyProtection="1">
      <alignment horizontal="left" indent="1"/>
      <protection locked="0"/>
    </xf>
    <xf numFmtId="0" fontId="2" fillId="0" borderId="0" xfId="6" applyFont="1" applyAlignment="1">
      <alignment horizontal="left" indent="1"/>
    </xf>
    <xf numFmtId="0" fontId="2" fillId="0" borderId="0" xfId="6" applyFont="1" applyAlignment="1" applyProtection="1">
      <alignment horizontal="left"/>
      <protection locked="0"/>
    </xf>
    <xf numFmtId="0" fontId="8" fillId="2" borderId="0" xfId="6" applyFont="1" applyFill="1" applyAlignment="1" applyProtection="1">
      <alignment horizontal="left"/>
      <protection locked="0"/>
    </xf>
    <xf numFmtId="0" fontId="23" fillId="0" borderId="0" xfId="10" applyFont="1" applyAlignment="1" applyProtection="1"/>
    <xf numFmtId="0" fontId="10" fillId="0" borderId="0" xfId="6" applyFont="1" applyAlignment="1">
      <alignment horizontal="left"/>
    </xf>
    <xf numFmtId="0" fontId="2" fillId="0" borderId="0" xfId="6" applyFont="1" applyAlignment="1">
      <alignment horizontal="left"/>
    </xf>
    <xf numFmtId="0" fontId="42" fillId="0" borderId="1" xfId="6" applyFont="1" applyBorder="1" applyAlignment="1">
      <alignment horizontal="left"/>
    </xf>
    <xf numFmtId="0" fontId="1" fillId="0" borderId="1" xfId="6" applyFont="1" applyBorder="1" applyAlignment="1">
      <alignment horizontal="left"/>
    </xf>
    <xf numFmtId="0" fontId="3" fillId="0" borderId="0" xfId="6" applyFont="1" applyAlignment="1" applyProtection="1">
      <alignment vertical="center"/>
      <protection locked="0"/>
    </xf>
    <xf numFmtId="0" fontId="2" fillId="0" borderId="0" xfId="6" applyFont="1" applyAlignment="1" applyProtection="1">
      <alignment vertical="center"/>
      <protection locked="0"/>
    </xf>
    <xf numFmtId="0" fontId="2" fillId="0" borderId="0" xfId="6" applyFont="1" applyAlignment="1"/>
    <xf numFmtId="0" fontId="25" fillId="0" borderId="0" xfId="4" applyFont="1" applyAlignment="1">
      <alignment horizontal="left" wrapText="1"/>
    </xf>
    <xf numFmtId="0" fontId="18" fillId="0" borderId="5" xfId="4" applyFont="1" applyBorder="1" applyAlignment="1">
      <alignment horizontal="left" vertical="top" wrapText="1" indent="1"/>
    </xf>
    <xf numFmtId="0" fontId="18" fillId="0" borderId="7" xfId="4" applyFont="1" applyBorder="1" applyAlignment="1">
      <alignment horizontal="left" vertical="top" wrapText="1" indent="1"/>
    </xf>
    <xf numFmtId="0" fontId="19" fillId="0" borderId="0" xfId="6" applyFont="1" applyAlignment="1">
      <alignment vertical="top" wrapText="1"/>
    </xf>
    <xf numFmtId="0" fontId="17" fillId="3" borderId="0" xfId="0" applyFont="1" applyFill="1" applyAlignment="1">
      <alignment horizontal="center"/>
    </xf>
    <xf numFmtId="0" fontId="17" fillId="3" borderId="0" xfId="0" applyFont="1" applyFill="1" applyBorder="1" applyAlignment="1">
      <alignment horizontal="center"/>
    </xf>
    <xf numFmtId="0" fontId="19" fillId="3" borderId="5" xfId="0" applyFont="1" applyFill="1" applyBorder="1" applyAlignment="1">
      <alignment horizontal="center" wrapText="1"/>
    </xf>
    <xf numFmtId="0" fontId="19" fillId="3" borderId="7" xfId="0" applyFont="1" applyFill="1" applyBorder="1" applyAlignment="1">
      <alignment horizontal="center" wrapText="1"/>
    </xf>
    <xf numFmtId="0" fontId="19" fillId="3" borderId="10" xfId="0" applyFont="1" applyFill="1" applyBorder="1" applyAlignment="1">
      <alignment horizontal="center" wrapText="1"/>
    </xf>
    <xf numFmtId="0" fontId="19" fillId="3" borderId="11" xfId="0" applyFont="1" applyFill="1" applyBorder="1" applyAlignment="1">
      <alignment horizontal="center" wrapText="1"/>
    </xf>
    <xf numFmtId="0" fontId="19" fillId="3" borderId="12" xfId="0" applyFont="1" applyFill="1" applyBorder="1" applyAlignment="1">
      <alignment horizontal="center" wrapText="1"/>
    </xf>
    <xf numFmtId="0" fontId="19" fillId="0" borderId="0" xfId="6" applyFont="1" applyFill="1" applyAlignment="1">
      <alignment horizontal="left" vertical="top" wrapText="1"/>
    </xf>
    <xf numFmtId="49" fontId="18" fillId="0" borderId="34" xfId="0" applyNumberFormat="1" applyFont="1" applyFill="1" applyBorder="1" applyAlignment="1">
      <alignment horizontal="center" vertical="center" wrapText="1"/>
    </xf>
    <xf numFmtId="49" fontId="18" fillId="0" borderId="35" xfId="0" applyNumberFormat="1" applyFont="1" applyFill="1" applyBorder="1" applyAlignment="1">
      <alignment horizontal="center" vertical="center" wrapText="1"/>
    </xf>
    <xf numFmtId="49" fontId="18" fillId="0" borderId="32" xfId="0" applyNumberFormat="1" applyFont="1" applyFill="1" applyBorder="1" applyAlignment="1">
      <alignment horizontal="center" vertical="center" wrapText="1"/>
    </xf>
    <xf numFmtId="49" fontId="18" fillId="0" borderId="38" xfId="0" applyNumberFormat="1" applyFont="1" applyFill="1" applyBorder="1" applyAlignment="1">
      <alignment horizontal="center" vertical="center" wrapText="1"/>
    </xf>
    <xf numFmtId="49" fontId="18" fillId="0" borderId="19" xfId="0" applyNumberFormat="1" applyFont="1" applyFill="1" applyBorder="1" applyAlignment="1">
      <alignment horizontal="center" vertical="center" wrapText="1"/>
    </xf>
    <xf numFmtId="49" fontId="18" fillId="0" borderId="18" xfId="0" applyNumberFormat="1" applyFont="1" applyFill="1" applyBorder="1" applyAlignment="1">
      <alignment horizontal="center" vertical="center" wrapText="1"/>
    </xf>
    <xf numFmtId="49" fontId="18" fillId="0" borderId="36" xfId="0" applyNumberFormat="1" applyFont="1" applyFill="1" applyBorder="1" applyAlignment="1">
      <alignment horizontal="center" vertical="center" wrapText="1"/>
    </xf>
    <xf numFmtId="49" fontId="18" fillId="0" borderId="33" xfId="0" applyNumberFormat="1" applyFont="1" applyFill="1" applyBorder="1" applyAlignment="1">
      <alignment horizontal="center" vertical="center" wrapText="1"/>
    </xf>
    <xf numFmtId="49" fontId="18" fillId="0" borderId="37" xfId="0" applyNumberFormat="1" applyFont="1" applyFill="1" applyBorder="1" applyAlignment="1">
      <alignment horizontal="center" vertical="center" wrapText="1"/>
    </xf>
    <xf numFmtId="49" fontId="18" fillId="0" borderId="0" xfId="0" applyNumberFormat="1" applyFont="1" applyFill="1" applyBorder="1" applyAlignment="1">
      <alignment horizontal="center" vertical="center" wrapText="1"/>
    </xf>
    <xf numFmtId="49" fontId="18" fillId="0" borderId="1" xfId="0" applyNumberFormat="1" applyFont="1" applyFill="1" applyBorder="1" applyAlignment="1">
      <alignment horizontal="center" vertical="center" wrapText="1"/>
    </xf>
    <xf numFmtId="49" fontId="18" fillId="0" borderId="41" xfId="0" applyNumberFormat="1" applyFont="1" applyFill="1" applyBorder="1" applyAlignment="1">
      <alignment horizontal="center" vertical="center" wrapText="1"/>
    </xf>
    <xf numFmtId="49" fontId="18" fillId="0" borderId="23" xfId="0" applyNumberFormat="1" applyFont="1" applyFill="1" applyBorder="1" applyAlignment="1">
      <alignment horizontal="center" vertical="center" wrapText="1"/>
    </xf>
    <xf numFmtId="49" fontId="18" fillId="0" borderId="39" xfId="0" applyNumberFormat="1" applyFont="1" applyFill="1" applyBorder="1" applyAlignment="1">
      <alignment horizontal="center" vertical="center" wrapText="1"/>
    </xf>
    <xf numFmtId="49" fontId="18" fillId="0" borderId="21" xfId="0" applyNumberFormat="1" applyFont="1" applyFill="1" applyBorder="1" applyAlignment="1">
      <alignment horizontal="center" vertical="center" wrapText="1"/>
    </xf>
    <xf numFmtId="49" fontId="25" fillId="0" borderId="0" xfId="0" applyNumberFormat="1" applyFont="1" applyFill="1" applyBorder="1" applyAlignment="1">
      <alignment horizontal="left" wrapText="1"/>
    </xf>
    <xf numFmtId="0" fontId="37" fillId="0" borderId="0" xfId="0" applyFont="1" applyFill="1" applyAlignment="1">
      <alignment horizontal="left"/>
    </xf>
    <xf numFmtId="49" fontId="18" fillId="0" borderId="42" xfId="0" applyNumberFormat="1" applyFont="1" applyFill="1" applyBorder="1" applyAlignment="1">
      <alignment horizontal="center" vertical="center" wrapText="1"/>
    </xf>
    <xf numFmtId="49" fontId="18" fillId="0" borderId="43" xfId="0" applyNumberFormat="1" applyFont="1" applyFill="1" applyBorder="1" applyAlignment="1">
      <alignment horizontal="center" vertical="center" wrapText="1"/>
    </xf>
    <xf numFmtId="49" fontId="18" fillId="0" borderId="2" xfId="0" applyNumberFormat="1" applyFont="1" applyFill="1" applyBorder="1" applyAlignment="1">
      <alignment horizontal="center" vertical="center" wrapText="1"/>
    </xf>
    <xf numFmtId="49" fontId="18" fillId="0" borderId="3" xfId="0" applyNumberFormat="1" applyFont="1" applyFill="1" applyBorder="1" applyAlignment="1">
      <alignment horizontal="center" vertical="center" wrapText="1"/>
    </xf>
    <xf numFmtId="4" fontId="18" fillId="0" borderId="36" xfId="0" applyNumberFormat="1" applyFont="1" applyFill="1" applyBorder="1" applyAlignment="1">
      <alignment horizontal="center" vertical="center" wrapText="1"/>
    </xf>
    <xf numFmtId="4" fontId="18" fillId="0" borderId="32" xfId="0" applyNumberFormat="1" applyFont="1" applyFill="1" applyBorder="1" applyAlignment="1">
      <alignment horizontal="center" vertical="center" wrapText="1"/>
    </xf>
    <xf numFmtId="4" fontId="18" fillId="0" borderId="19" xfId="0" applyNumberFormat="1" applyFont="1" applyFill="1" applyBorder="1" applyAlignment="1">
      <alignment horizontal="center" vertical="center" wrapText="1"/>
    </xf>
    <xf numFmtId="49" fontId="18" fillId="3" borderId="23" xfId="0" applyNumberFormat="1" applyFont="1" applyFill="1" applyBorder="1" applyAlignment="1">
      <alignment horizontal="center" vertical="center" wrapText="1"/>
    </xf>
    <xf numFmtId="49" fontId="18" fillId="3" borderId="39" xfId="0" applyNumberFormat="1" applyFont="1" applyFill="1" applyBorder="1" applyAlignment="1">
      <alignment horizontal="center" vertical="center" wrapText="1"/>
    </xf>
    <xf numFmtId="49" fontId="18" fillId="3" borderId="21" xfId="0" applyNumberFormat="1" applyFont="1" applyFill="1" applyBorder="1" applyAlignment="1">
      <alignment horizontal="center" vertical="center" wrapText="1"/>
    </xf>
    <xf numFmtId="0" fontId="25" fillId="3" borderId="32" xfId="0" applyFont="1" applyFill="1" applyBorder="1" applyAlignment="1">
      <alignment horizontal="left" wrapText="1"/>
    </xf>
    <xf numFmtId="0" fontId="0" fillId="0" borderId="0" xfId="0" applyAlignment="1">
      <alignment horizontal="left" wrapText="1"/>
    </xf>
    <xf numFmtId="49" fontId="18" fillId="3" borderId="36" xfId="0" applyNumberFormat="1" applyFont="1" applyFill="1" applyBorder="1" applyAlignment="1">
      <alignment horizontal="center" vertical="center" wrapText="1"/>
    </xf>
    <xf numFmtId="49" fontId="18" fillId="3" borderId="41" xfId="0" applyNumberFormat="1" applyFont="1" applyFill="1" applyBorder="1" applyAlignment="1">
      <alignment horizontal="center" vertical="center" wrapText="1"/>
    </xf>
    <xf numFmtId="49" fontId="18" fillId="3" borderId="32" xfId="0" applyNumberFormat="1" applyFont="1" applyFill="1" applyBorder="1" applyAlignment="1">
      <alignment horizontal="center" vertical="center" wrapText="1"/>
    </xf>
    <xf numFmtId="49" fontId="18" fillId="3" borderId="0" xfId="0" applyNumberFormat="1" applyFont="1" applyFill="1" applyBorder="1" applyAlignment="1">
      <alignment horizontal="center" vertical="center" wrapText="1"/>
    </xf>
    <xf numFmtId="49" fontId="18" fillId="3" borderId="19" xfId="0" applyNumberFormat="1" applyFont="1" applyFill="1" applyBorder="1" applyAlignment="1">
      <alignment horizontal="center" vertical="center" wrapText="1"/>
    </xf>
    <xf numFmtId="49" fontId="18" fillId="3" borderId="1" xfId="0" applyNumberFormat="1" applyFont="1" applyFill="1" applyBorder="1" applyAlignment="1">
      <alignment horizontal="center" vertical="center" wrapText="1"/>
    </xf>
    <xf numFmtId="49" fontId="18" fillId="3" borderId="42" xfId="0" applyNumberFormat="1" applyFont="1" applyFill="1" applyBorder="1" applyAlignment="1">
      <alignment horizontal="center" vertical="center" wrapText="1"/>
    </xf>
    <xf numFmtId="49" fontId="18" fillId="3" borderId="43" xfId="0" applyNumberFormat="1" applyFont="1" applyFill="1" applyBorder="1" applyAlignment="1">
      <alignment horizontal="center" vertical="center" wrapText="1"/>
    </xf>
    <xf numFmtId="49" fontId="18" fillId="3" borderId="2" xfId="0" applyNumberFormat="1" applyFont="1" applyFill="1" applyBorder="1" applyAlignment="1">
      <alignment horizontal="center" vertical="center" wrapText="1"/>
    </xf>
    <xf numFmtId="49" fontId="18" fillId="3" borderId="3" xfId="0" applyNumberFormat="1" applyFont="1" applyFill="1" applyBorder="1" applyAlignment="1">
      <alignment horizontal="center" vertical="center" wrapText="1"/>
    </xf>
    <xf numFmtId="4" fontId="18" fillId="3" borderId="36" xfId="0" applyNumberFormat="1" applyFont="1" applyFill="1" applyBorder="1" applyAlignment="1">
      <alignment horizontal="center" vertical="center" wrapText="1"/>
    </xf>
    <xf numFmtId="4" fontId="18" fillId="3" borderId="32" xfId="0" applyNumberFormat="1" applyFont="1" applyFill="1" applyBorder="1" applyAlignment="1">
      <alignment horizontal="center" vertical="center" wrapText="1"/>
    </xf>
    <xf numFmtId="4" fontId="18" fillId="3" borderId="19" xfId="0" applyNumberFormat="1" applyFont="1" applyFill="1" applyBorder="1" applyAlignment="1">
      <alignment horizontal="center" vertical="center" wrapText="1"/>
    </xf>
    <xf numFmtId="0" fontId="18" fillId="3" borderId="21" xfId="0" applyFont="1" applyFill="1" applyBorder="1" applyAlignment="1">
      <alignment horizontal="center" vertical="center" wrapText="1"/>
    </xf>
    <xf numFmtId="0" fontId="0" fillId="0" borderId="21" xfId="0" applyBorder="1" applyAlignment="1">
      <alignment horizontal="center" vertical="center" wrapText="1"/>
    </xf>
    <xf numFmtId="0" fontId="18" fillId="3" borderId="22" xfId="0" applyFont="1" applyFill="1" applyBorder="1" applyAlignment="1" applyProtection="1">
      <alignment horizontal="center" vertical="center" wrapText="1"/>
    </xf>
    <xf numFmtId="0" fontId="0" fillId="0" borderId="22" xfId="0" applyBorder="1" applyAlignment="1">
      <alignment horizontal="center" vertical="center" wrapText="1"/>
    </xf>
    <xf numFmtId="0" fontId="18" fillId="3" borderId="33" xfId="0" applyFont="1" applyFill="1" applyBorder="1" applyAlignment="1">
      <alignment horizontal="center" vertical="center" wrapText="1"/>
    </xf>
    <xf numFmtId="0" fontId="0" fillId="0" borderId="38" xfId="0" applyBorder="1" applyAlignment="1">
      <alignment horizontal="center" vertical="center" wrapText="1"/>
    </xf>
    <xf numFmtId="0" fontId="18" fillId="3" borderId="23" xfId="0" applyFont="1" applyFill="1" applyBorder="1" applyAlignment="1">
      <alignment horizontal="center" vertical="center" wrapText="1"/>
    </xf>
    <xf numFmtId="0" fontId="18" fillId="3" borderId="39" xfId="0" applyFont="1" applyFill="1" applyBorder="1" applyAlignment="1">
      <alignment horizontal="center" vertical="center" wrapText="1"/>
    </xf>
    <xf numFmtId="0" fontId="18" fillId="0" borderId="39" xfId="0" applyFont="1" applyBorder="1" applyAlignment="1">
      <alignment horizontal="center" vertical="center" wrapText="1"/>
    </xf>
    <xf numFmtId="0" fontId="18" fillId="0" borderId="21" xfId="0" applyFont="1" applyBorder="1" applyAlignment="1">
      <alignment horizontal="center" vertical="center" wrapText="1"/>
    </xf>
    <xf numFmtId="0" fontId="18" fillId="3" borderId="36" xfId="0" applyFont="1" applyFill="1" applyBorder="1" applyAlignment="1">
      <alignment horizontal="center" vertical="center" wrapText="1"/>
    </xf>
    <xf numFmtId="0" fontId="0" fillId="0" borderId="32" xfId="0" applyBorder="1" applyAlignment="1">
      <alignment horizontal="center" vertical="center" wrapText="1"/>
    </xf>
    <xf numFmtId="0" fontId="0" fillId="0" borderId="19" xfId="0" applyBorder="1" applyAlignment="1">
      <alignment horizontal="center" vertical="center" wrapText="1"/>
    </xf>
    <xf numFmtId="0" fontId="18" fillId="0" borderId="3" xfId="0" applyFont="1" applyBorder="1" applyAlignment="1">
      <alignment horizontal="center" vertical="center" wrapText="1"/>
    </xf>
    <xf numFmtId="0" fontId="18" fillId="3" borderId="23" xfId="0" applyFont="1" applyFill="1" applyBorder="1" applyAlignment="1" applyProtection="1">
      <alignment horizontal="center" vertical="center" wrapText="1"/>
    </xf>
    <xf numFmtId="0" fontId="18" fillId="3" borderId="39" xfId="0" applyFont="1" applyFill="1" applyBorder="1" applyAlignment="1" applyProtection="1">
      <alignment horizontal="center" vertical="center" wrapText="1"/>
    </xf>
    <xf numFmtId="0" fontId="2" fillId="0" borderId="39" xfId="0" applyFont="1" applyBorder="1" applyAlignment="1">
      <alignment horizontal="center" vertical="center" wrapText="1"/>
    </xf>
    <xf numFmtId="0" fontId="2" fillId="0" borderId="21" xfId="0" applyFont="1" applyBorder="1" applyAlignment="1">
      <alignment horizontal="center" vertical="center" wrapText="1"/>
    </xf>
    <xf numFmtId="0" fontId="18" fillId="0" borderId="23" xfId="0" applyFont="1" applyBorder="1" applyAlignment="1">
      <alignment horizontal="center" vertical="center" wrapText="1"/>
    </xf>
    <xf numFmtId="0" fontId="18" fillId="0" borderId="39" xfId="3" applyNumberFormat="1" applyFont="1" applyFill="1" applyBorder="1" applyAlignment="1">
      <alignment horizontal="center" vertical="center" wrapText="1"/>
    </xf>
    <xf numFmtId="0" fontId="18" fillId="0" borderId="21" xfId="3" applyNumberFormat="1" applyFont="1" applyFill="1" applyBorder="1" applyAlignment="1">
      <alignment horizontal="center" vertical="center" wrapText="1"/>
    </xf>
    <xf numFmtId="0" fontId="18" fillId="0" borderId="22" xfId="0" applyFont="1" applyBorder="1" applyAlignment="1">
      <alignment horizontal="center" vertical="center" wrapText="1"/>
    </xf>
    <xf numFmtId="0" fontId="37" fillId="0" borderId="0" xfId="0" applyFont="1" applyAlignment="1">
      <alignment horizontal="left"/>
    </xf>
    <xf numFmtId="49" fontId="18" fillId="0" borderId="4" xfId="0" applyNumberFormat="1" applyFont="1" applyFill="1" applyBorder="1" applyAlignment="1">
      <alignment horizontal="center" vertical="center" wrapText="1"/>
    </xf>
    <xf numFmtId="0" fontId="25" fillId="2" borderId="32" xfId="0" applyFont="1" applyFill="1" applyBorder="1" applyAlignment="1">
      <alignment horizontal="left" wrapText="1"/>
    </xf>
    <xf numFmtId="0" fontId="25" fillId="2" borderId="0" xfId="0" applyFont="1" applyFill="1" applyBorder="1" applyAlignment="1">
      <alignment horizontal="left" wrapText="1"/>
    </xf>
    <xf numFmtId="49" fontId="18" fillId="2" borderId="36" xfId="0" applyNumberFormat="1" applyFont="1" applyFill="1" applyBorder="1" applyAlignment="1">
      <alignment horizontal="center" vertical="center" wrapText="1"/>
    </xf>
    <xf numFmtId="49" fontId="18" fillId="2" borderId="33" xfId="0" applyNumberFormat="1" applyFont="1" applyFill="1" applyBorder="1" applyAlignment="1">
      <alignment horizontal="center" vertical="center" wrapText="1"/>
    </xf>
    <xf numFmtId="49" fontId="18" fillId="2" borderId="32" xfId="0" applyNumberFormat="1" applyFont="1" applyFill="1" applyBorder="1" applyAlignment="1">
      <alignment horizontal="center" vertical="center" wrapText="1"/>
    </xf>
    <xf numFmtId="49" fontId="18" fillId="2" borderId="38" xfId="0" applyNumberFormat="1" applyFont="1" applyFill="1" applyBorder="1" applyAlignment="1">
      <alignment horizontal="center" vertical="center" wrapText="1"/>
    </xf>
    <xf numFmtId="49" fontId="18" fillId="2" borderId="19" xfId="0" applyNumberFormat="1" applyFont="1" applyFill="1" applyBorder="1" applyAlignment="1">
      <alignment horizontal="center" vertical="center" wrapText="1"/>
    </xf>
    <xf numFmtId="49" fontId="18" fillId="2" borderId="18" xfId="0" applyNumberFormat="1" applyFont="1" applyFill="1" applyBorder="1" applyAlignment="1">
      <alignment horizontal="center" vertical="center" wrapText="1"/>
    </xf>
    <xf numFmtId="49" fontId="18" fillId="2" borderId="23" xfId="0" applyNumberFormat="1" applyFont="1" applyFill="1" applyBorder="1" applyAlignment="1">
      <alignment horizontal="center" vertical="center" wrapText="1"/>
    </xf>
    <xf numFmtId="49" fontId="18" fillId="2" borderId="39" xfId="0" applyNumberFormat="1" applyFont="1" applyFill="1" applyBorder="1" applyAlignment="1">
      <alignment horizontal="center" vertical="center" wrapText="1"/>
    </xf>
    <xf numFmtId="49" fontId="18" fillId="2" borderId="3" xfId="0" applyNumberFormat="1" applyFont="1" applyFill="1" applyBorder="1" applyAlignment="1">
      <alignment horizontal="center" vertical="center" wrapText="1"/>
    </xf>
    <xf numFmtId="49" fontId="18" fillId="2" borderId="4" xfId="0" applyNumberFormat="1" applyFont="1" applyFill="1" applyBorder="1" applyAlignment="1">
      <alignment horizontal="center" vertical="center" wrapText="1"/>
    </xf>
    <xf numFmtId="49" fontId="18" fillId="2" borderId="1" xfId="0" applyNumberFormat="1" applyFont="1" applyFill="1" applyBorder="1" applyAlignment="1">
      <alignment horizontal="center" vertical="center" wrapText="1"/>
    </xf>
    <xf numFmtId="0" fontId="0" fillId="3" borderId="38" xfId="0" applyFill="1" applyBorder="1" applyAlignment="1">
      <alignment horizontal="center" vertical="center" wrapText="1"/>
    </xf>
    <xf numFmtId="0" fontId="18" fillId="3" borderId="3" xfId="0" applyFont="1" applyFill="1" applyBorder="1" applyAlignment="1">
      <alignment horizontal="center" vertical="center" wrapText="1"/>
    </xf>
    <xf numFmtId="0" fontId="2" fillId="3" borderId="39" xfId="0" applyFont="1" applyFill="1" applyBorder="1" applyAlignment="1">
      <alignment horizontal="center" vertical="center" wrapText="1"/>
    </xf>
    <xf numFmtId="0" fontId="2" fillId="3" borderId="21" xfId="0" applyFont="1" applyFill="1" applyBorder="1" applyAlignment="1">
      <alignment horizontal="center" vertical="center" wrapText="1"/>
    </xf>
    <xf numFmtId="0" fontId="0" fillId="3" borderId="22" xfId="0" applyFill="1" applyBorder="1" applyAlignment="1">
      <alignment horizontal="center" vertical="center" wrapText="1"/>
    </xf>
    <xf numFmtId="0" fontId="18" fillId="3" borderId="39" xfId="3" applyNumberFormat="1" applyFont="1" applyFill="1" applyBorder="1" applyAlignment="1">
      <alignment horizontal="center" vertical="center" wrapText="1"/>
    </xf>
    <xf numFmtId="0" fontId="18" fillId="3" borderId="21" xfId="3" applyNumberFormat="1" applyFont="1" applyFill="1" applyBorder="1" applyAlignment="1">
      <alignment horizontal="center" vertical="center" wrapText="1"/>
    </xf>
    <xf numFmtId="0" fontId="18" fillId="3" borderId="22" xfId="0" applyFont="1" applyFill="1" applyBorder="1" applyAlignment="1">
      <alignment horizontal="center" vertical="center" wrapText="1"/>
    </xf>
    <xf numFmtId="49" fontId="18" fillId="3" borderId="33" xfId="0" applyNumberFormat="1" applyFont="1" applyFill="1" applyBorder="1" applyAlignment="1">
      <alignment horizontal="center" vertical="center" wrapText="1"/>
    </xf>
    <xf numFmtId="49" fontId="18" fillId="3" borderId="38" xfId="0" applyNumberFormat="1" applyFont="1" applyFill="1" applyBorder="1" applyAlignment="1">
      <alignment horizontal="center" vertical="center" wrapText="1"/>
    </xf>
    <xf numFmtId="49" fontId="18" fillId="3" borderId="18" xfId="0" applyNumberFormat="1" applyFont="1" applyFill="1" applyBorder="1" applyAlignment="1">
      <alignment horizontal="center" vertical="center" wrapText="1"/>
    </xf>
    <xf numFmtId="49" fontId="18" fillId="3" borderId="4" xfId="0" applyNumberFormat="1" applyFont="1" applyFill="1" applyBorder="1" applyAlignment="1">
      <alignment horizontal="center" vertical="center" wrapText="1"/>
    </xf>
    <xf numFmtId="0" fontId="18" fillId="3" borderId="39" xfId="0" applyFont="1" applyFill="1" applyBorder="1" applyAlignment="1">
      <alignment horizontal="center" vertical="center"/>
    </xf>
    <xf numFmtId="0" fontId="18" fillId="3" borderId="2" xfId="0" applyFont="1" applyFill="1" applyBorder="1" applyAlignment="1">
      <alignment horizontal="center" vertical="center"/>
    </xf>
    <xf numFmtId="0" fontId="18" fillId="3" borderId="3" xfId="0" applyFont="1" applyFill="1" applyBorder="1" applyAlignment="1">
      <alignment horizontal="center" vertical="center"/>
    </xf>
    <xf numFmtId="0" fontId="18" fillId="3" borderId="4" xfId="0" applyFont="1" applyFill="1" applyBorder="1" applyAlignment="1">
      <alignment horizontal="center" vertical="center"/>
    </xf>
    <xf numFmtId="0" fontId="18" fillId="3" borderId="23" xfId="0" applyFont="1" applyFill="1" applyBorder="1" applyAlignment="1">
      <alignment horizontal="center" vertical="center"/>
    </xf>
    <xf numFmtId="0" fontId="18" fillId="3" borderId="21" xfId="0" applyFont="1" applyFill="1" applyBorder="1" applyAlignment="1">
      <alignment horizontal="center" vertical="center"/>
    </xf>
    <xf numFmtId="0" fontId="18" fillId="3" borderId="38" xfId="0" applyFont="1" applyFill="1" applyBorder="1" applyAlignment="1">
      <alignment horizontal="center" vertical="center" wrapText="1"/>
    </xf>
    <xf numFmtId="0" fontId="18" fillId="3" borderId="18" xfId="0" applyFont="1" applyFill="1" applyBorder="1" applyAlignment="1">
      <alignment horizontal="center" vertical="center" wrapText="1"/>
    </xf>
    <xf numFmtId="0" fontId="18" fillId="0" borderId="39" xfId="0" applyFont="1" applyFill="1" applyBorder="1" applyAlignment="1">
      <alignment horizontal="center" vertical="center"/>
    </xf>
    <xf numFmtId="0" fontId="18" fillId="0" borderId="2" xfId="0" applyFont="1" applyFill="1" applyBorder="1" applyAlignment="1">
      <alignment horizontal="center" vertical="center"/>
    </xf>
    <xf numFmtId="0" fontId="18" fillId="0" borderId="3" xfId="0" applyFont="1" applyFill="1" applyBorder="1" applyAlignment="1">
      <alignment horizontal="center" vertical="center"/>
    </xf>
    <xf numFmtId="0" fontId="18" fillId="0" borderId="4" xfId="0" applyFont="1" applyFill="1" applyBorder="1" applyAlignment="1">
      <alignment horizontal="center" vertical="center"/>
    </xf>
    <xf numFmtId="0" fontId="18" fillId="0" borderId="23" xfId="0" applyFont="1" applyFill="1" applyBorder="1" applyAlignment="1">
      <alignment horizontal="center" vertical="center"/>
    </xf>
    <xf numFmtId="0" fontId="18" fillId="0" borderId="21" xfId="0" applyFont="1" applyFill="1" applyBorder="1" applyAlignment="1">
      <alignment horizontal="center" vertical="center"/>
    </xf>
    <xf numFmtId="0" fontId="18" fillId="0" borderId="33" xfId="0" applyFont="1" applyFill="1" applyBorder="1" applyAlignment="1">
      <alignment horizontal="center" vertical="center" wrapText="1"/>
    </xf>
    <xf numFmtId="0" fontId="18" fillId="0" borderId="38" xfId="0" applyFont="1" applyFill="1" applyBorder="1" applyAlignment="1">
      <alignment horizontal="center" vertical="center" wrapText="1"/>
    </xf>
    <xf numFmtId="0" fontId="18" fillId="0" borderId="18" xfId="0" applyFont="1" applyFill="1" applyBorder="1" applyAlignment="1">
      <alignment horizontal="center" vertical="center" wrapText="1"/>
    </xf>
    <xf numFmtId="0" fontId="18" fillId="3" borderId="41" xfId="0" applyFont="1" applyFill="1" applyBorder="1" applyAlignment="1">
      <alignment horizontal="center" vertical="center" wrapText="1"/>
    </xf>
    <xf numFmtId="0" fontId="18" fillId="3" borderId="0" xfId="0" applyFont="1" applyFill="1" applyBorder="1" applyAlignment="1">
      <alignment horizontal="center" vertical="center" wrapText="1"/>
    </xf>
    <xf numFmtId="0" fontId="18" fillId="3" borderId="1" xfId="0" applyFont="1" applyFill="1" applyBorder="1" applyAlignment="1">
      <alignment horizontal="center" vertical="center" wrapText="1"/>
    </xf>
    <xf numFmtId="49" fontId="18" fillId="2" borderId="41" xfId="0" applyNumberFormat="1" applyFont="1" applyFill="1" applyBorder="1" applyAlignment="1">
      <alignment horizontal="center" vertical="center" wrapText="1"/>
    </xf>
    <xf numFmtId="49" fontId="18" fillId="2" borderId="0" xfId="0" applyNumberFormat="1" applyFont="1" applyFill="1" applyBorder="1" applyAlignment="1">
      <alignment horizontal="center" vertical="center" wrapText="1"/>
    </xf>
    <xf numFmtId="0" fontId="18" fillId="0" borderId="33" xfId="0" applyFont="1" applyBorder="1" applyAlignment="1">
      <alignment horizontal="center" vertical="center" wrapText="1"/>
    </xf>
    <xf numFmtId="0" fontId="18" fillId="0" borderId="38" xfId="0" applyFont="1" applyBorder="1" applyAlignment="1">
      <alignment horizontal="center" vertical="center" wrapText="1"/>
    </xf>
    <xf numFmtId="0" fontId="18" fillId="0" borderId="39" xfId="0" applyFont="1" applyBorder="1" applyAlignment="1">
      <alignment horizontal="center" vertical="center"/>
    </xf>
    <xf numFmtId="0" fontId="18" fillId="0" borderId="23" xfId="0" applyFont="1" applyBorder="1" applyAlignment="1">
      <alignment horizontal="center" vertical="center"/>
    </xf>
    <xf numFmtId="0" fontId="18" fillId="0" borderId="21" xfId="0" applyFont="1" applyBorder="1" applyAlignment="1">
      <alignment horizontal="center" vertical="center"/>
    </xf>
    <xf numFmtId="0" fontId="18" fillId="0" borderId="2" xfId="0" applyFont="1" applyBorder="1" applyAlignment="1">
      <alignment horizontal="center" vertical="center" wrapText="1"/>
    </xf>
    <xf numFmtId="0" fontId="18" fillId="0" borderId="4" xfId="0" applyFont="1" applyBorder="1" applyAlignment="1">
      <alignment horizontal="center" vertical="center" wrapText="1"/>
    </xf>
    <xf numFmtId="0" fontId="18" fillId="3" borderId="32" xfId="0" applyFont="1" applyFill="1" applyBorder="1" applyAlignment="1">
      <alignment horizontal="center" vertical="center" wrapText="1"/>
    </xf>
    <xf numFmtId="0" fontId="18" fillId="3" borderId="19" xfId="0" applyFont="1" applyFill="1" applyBorder="1" applyAlignment="1">
      <alignment horizontal="center" vertical="center" wrapText="1"/>
    </xf>
    <xf numFmtId="0" fontId="18" fillId="0" borderId="19" xfId="0" applyFont="1" applyBorder="1" applyAlignment="1">
      <alignment horizontal="center" vertical="center"/>
    </xf>
    <xf numFmtId="0" fontId="18" fillId="0" borderId="1" xfId="0" applyFont="1" applyBorder="1" applyAlignment="1">
      <alignment horizontal="center" vertical="center"/>
    </xf>
    <xf numFmtId="0" fontId="18" fillId="0" borderId="18" xfId="0" applyFont="1" applyBorder="1" applyAlignment="1">
      <alignment horizontal="center" vertical="center"/>
    </xf>
    <xf numFmtId="0" fontId="18" fillId="0" borderId="41" xfId="0" applyFont="1" applyBorder="1" applyAlignment="1">
      <alignment horizontal="center" vertical="center" wrapText="1"/>
    </xf>
    <xf numFmtId="0" fontId="18" fillId="0" borderId="0" xfId="0" applyFont="1" applyBorder="1" applyAlignment="1">
      <alignment horizontal="center" vertical="center" wrapText="1"/>
    </xf>
    <xf numFmtId="0" fontId="18" fillId="0" borderId="1" xfId="0" applyFont="1" applyBorder="1" applyAlignment="1">
      <alignment horizontal="center" vertical="center" wrapText="1"/>
    </xf>
    <xf numFmtId="0" fontId="18" fillId="0" borderId="18" xfId="0" applyFont="1" applyBorder="1" applyAlignment="1">
      <alignment horizontal="center" vertical="center" wrapText="1"/>
    </xf>
    <xf numFmtId="166" fontId="18" fillId="0" borderId="39" xfId="0" applyNumberFormat="1" applyFont="1" applyBorder="1" applyAlignment="1">
      <alignment horizontal="center" vertical="center" wrapText="1"/>
    </xf>
    <xf numFmtId="166" fontId="18" fillId="0" borderId="21" xfId="0" applyNumberFormat="1" applyFont="1" applyBorder="1" applyAlignment="1">
      <alignment horizontal="center" vertical="center" wrapText="1"/>
    </xf>
    <xf numFmtId="0" fontId="25" fillId="3" borderId="32" xfId="0" applyFont="1" applyFill="1" applyBorder="1" applyAlignment="1">
      <alignment horizontal="left"/>
    </xf>
    <xf numFmtId="0" fontId="25" fillId="3" borderId="0" xfId="0" applyFont="1" applyFill="1" applyBorder="1" applyAlignment="1">
      <alignment horizontal="left"/>
    </xf>
    <xf numFmtId="0" fontId="18" fillId="0" borderId="39" xfId="0" applyFont="1" applyFill="1" applyBorder="1" applyAlignment="1">
      <alignment horizontal="center" vertical="center" wrapText="1"/>
    </xf>
    <xf numFmtId="166" fontId="25" fillId="0" borderId="32" xfId="0" applyNumberFormat="1" applyFont="1" applyFill="1" applyBorder="1" applyAlignment="1">
      <alignment horizontal="left" vertical="center" wrapText="1"/>
    </xf>
    <xf numFmtId="166" fontId="25" fillId="0" borderId="0" xfId="0" applyNumberFormat="1" applyFont="1" applyFill="1" applyBorder="1" applyAlignment="1">
      <alignment horizontal="left" vertical="center" wrapText="1"/>
    </xf>
    <xf numFmtId="0" fontId="18" fillId="0" borderId="23" xfId="0" applyFont="1" applyFill="1" applyBorder="1" applyAlignment="1">
      <alignment horizontal="center" vertical="center" wrapText="1"/>
    </xf>
    <xf numFmtId="0" fontId="18" fillId="0" borderId="21" xfId="0" applyFont="1" applyFill="1" applyBorder="1" applyAlignment="1">
      <alignment horizontal="center" vertical="center" wrapText="1"/>
    </xf>
    <xf numFmtId="0" fontId="18" fillId="0" borderId="41" xfId="0" applyFont="1" applyFill="1" applyBorder="1" applyAlignment="1">
      <alignment horizontal="center" vertical="center"/>
    </xf>
    <xf numFmtId="0" fontId="18" fillId="0" borderId="1" xfId="0" applyFont="1" applyFill="1" applyBorder="1" applyAlignment="1">
      <alignment horizontal="center" vertical="center"/>
    </xf>
    <xf numFmtId="49" fontId="18" fillId="2" borderId="2" xfId="0" applyNumberFormat="1" applyFont="1" applyFill="1" applyBorder="1" applyAlignment="1">
      <alignment horizontal="center" vertical="center" wrapText="1"/>
    </xf>
    <xf numFmtId="49" fontId="18" fillId="2" borderId="21" xfId="0" applyNumberFormat="1" applyFont="1" applyFill="1" applyBorder="1" applyAlignment="1">
      <alignment horizontal="center" vertical="center" wrapText="1"/>
    </xf>
    <xf numFmtId="0" fontId="18" fillId="2" borderId="1" xfId="0" applyFont="1" applyFill="1" applyBorder="1" applyAlignment="1">
      <alignment horizontal="center" vertical="center"/>
    </xf>
    <xf numFmtId="0" fontId="25" fillId="3" borderId="32" xfId="0" applyFont="1" applyFill="1" applyBorder="1" applyAlignment="1">
      <alignment horizontal="left" vertical="top" wrapText="1"/>
    </xf>
    <xf numFmtId="0" fontId="25" fillId="3" borderId="0" xfId="0" applyFont="1" applyFill="1" applyBorder="1" applyAlignment="1">
      <alignment horizontal="left" vertical="top" wrapText="1"/>
    </xf>
    <xf numFmtId="49" fontId="18" fillId="0" borderId="1" xfId="0" applyNumberFormat="1" applyFont="1" applyFill="1" applyBorder="1" applyAlignment="1">
      <alignment horizontal="center"/>
    </xf>
  </cellXfs>
  <cellStyles count="11">
    <cellStyle name="Hyperlink 2" xfId="2"/>
    <cellStyle name="Hyperlink 2 2" xfId="9"/>
    <cellStyle name="Link" xfId="1" builtinId="8"/>
    <cellStyle name="Link 2" xfId="10"/>
    <cellStyle name="Standard" xfId="0" builtinId="0"/>
    <cellStyle name="Standard 2" xfId="4"/>
    <cellStyle name="Standard 2 2" xfId="6"/>
    <cellStyle name="Standard 3" xfId="8"/>
    <cellStyle name="Standard 4" xfId="5"/>
    <cellStyle name="Standard_HH_6_MZ05_Privathaushalte_Laender_Hh-groesse" xfId="3"/>
    <cellStyle name="Standard_Tabelle1 2"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absoluteAnchor>
    <xdr:pos x="5230301" y="1"/>
    <xdr:ext cx="1944000" cy="548367"/>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absoluteAnchor>
  <xdr:absoluteAnchor>
    <xdr:pos x="527861" y="338006"/>
    <xdr:ext cx="1188000" cy="217047"/>
    <xdr:sp macro="" textlink="">
      <xdr:nvSpPr>
        <xdr:cNvPr id="6" name="Textfeld 5"/>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absoluteAnchor>
  <xdr:oneCellAnchor>
    <xdr:from>
      <xdr:col>1</xdr:col>
      <xdr:colOff>57149</xdr:colOff>
      <xdr:row>19</xdr:row>
      <xdr:rowOff>130174</xdr:rowOff>
    </xdr:from>
    <xdr:ext cx="2887200" cy="2887200"/>
    <xdr:pic>
      <xdr:nvPicPr>
        <xdr:cNvPr id="7" name="Picture 14" descr="01__Bevoelkerung__piktogramm"/>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4824" y="4444999"/>
          <a:ext cx="2887200" cy="288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1</xdr:col>
      <xdr:colOff>1162050</xdr:colOff>
      <xdr:row>6</xdr:row>
      <xdr:rowOff>0</xdr:rowOff>
    </xdr:from>
    <xdr:to>
      <xdr:col>1</xdr:col>
      <xdr:colOff>4804522</xdr:colOff>
      <xdr:row>6</xdr:row>
      <xdr:rowOff>2640138</xdr:rowOff>
    </xdr:to>
    <xdr:pic>
      <xdr:nvPicPr>
        <xdr:cNvPr id="3" name="Picture 116" descr="Haus-Mikrozensus_12"/>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9077"/>
        <a:stretch/>
      </xdr:blipFill>
      <xdr:spPr bwMode="auto">
        <a:xfrm>
          <a:off x="1628775" y="3219450"/>
          <a:ext cx="3642472" cy="26401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38100</xdr:rowOff>
        </xdr:to>
        <xdr:sp macro="" textlink="">
          <xdr:nvSpPr>
            <xdr:cNvPr id="66561" name="Object 1" hidden="1">
              <a:extLst>
                <a:ext uri="{63B3BB69-23CF-44E3-9099-C40C66FF867C}">
                  <a14:compatExt spid="_x0000_s6656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38100</xdr:rowOff>
        </xdr:to>
        <xdr:sp macro="" textlink="">
          <xdr:nvSpPr>
            <xdr:cNvPr id="65538" name="Object 2" hidden="1">
              <a:extLst>
                <a:ext uri="{63B3BB69-23CF-44E3-9099-C40C66FF867C}">
                  <a14:compatExt spid="_x0000_s6553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destatis.de/DE/Service/Bibliothek/fachserienliste-artikel.html)" TargetMode="External"/><Relationship Id="rId7" Type="http://schemas.openxmlformats.org/officeDocument/2006/relationships/printerSettings" Target="../printerSettings/printerSettings4.bin"/><Relationship Id="rId2" Type="http://schemas.openxmlformats.org/officeDocument/2006/relationships/hyperlink" Target="https://www.destatis.de/DE/Service/Bibliothek/fachserienliste-artikel.html" TargetMode="External"/><Relationship Id="rId1" Type="http://schemas.openxmlformats.org/officeDocument/2006/relationships/hyperlink" Target="http://www.destatis.de/kontakt" TargetMode="External"/><Relationship Id="rId6" Type="http://schemas.openxmlformats.org/officeDocument/2006/relationships/hyperlink" Target="https://www.destatis.de/GPStatistik/receive/DESerie_serie_00000012?list=all" TargetMode="External"/><Relationship Id="rId5" Type="http://schemas.openxmlformats.org/officeDocument/2006/relationships/hyperlink" Target="https://www.destatis.de/DE/Home/_inhalt.html" TargetMode="External"/><Relationship Id="rId4" Type="http://schemas.openxmlformats.org/officeDocument/2006/relationships/hyperlink" Target="https://www.destatis.de/DE/Home/_inhalt.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63.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6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64.bin"/><Relationship Id="rId5" Type="http://schemas.openxmlformats.org/officeDocument/2006/relationships/image" Target="../media/image5.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576" customWidth="1" collapsed="1"/>
    <col min="2" max="6" width="11.42578125" style="576" collapsed="1"/>
    <col min="7" max="7" width="9.85546875" style="576" customWidth="1" collapsed="1"/>
    <col min="8" max="8" width="38" style="576" customWidth="1" collapsed="1"/>
    <col min="9" max="16384" width="11.42578125" style="576" collapsed="1"/>
  </cols>
  <sheetData>
    <row r="1" spans="1:8" ht="45.75" customHeight="1" x14ac:dyDescent="0.45">
      <c r="A1" s="575"/>
      <c r="B1" s="591"/>
      <c r="C1" s="592"/>
      <c r="D1" s="592"/>
      <c r="E1" s="592"/>
      <c r="F1" s="592"/>
      <c r="G1" s="592"/>
      <c r="H1" s="592"/>
    </row>
    <row r="2" spans="1:8" ht="14.25" customHeight="1" x14ac:dyDescent="0.2"/>
    <row r="3" spans="1:8" ht="11.25" customHeight="1" x14ac:dyDescent="0.2">
      <c r="H3" s="593" t="s">
        <v>1100</v>
      </c>
    </row>
    <row r="4" spans="1:8" x14ac:dyDescent="0.2">
      <c r="H4" s="594"/>
    </row>
    <row r="10" spans="1:8" s="577" customFormat="1" ht="34.5" x14ac:dyDescent="0.45">
      <c r="B10" s="578" t="s">
        <v>1</v>
      </c>
      <c r="C10" s="578"/>
    </row>
    <row r="14" spans="1:8" s="577" customFormat="1" ht="27" x14ac:dyDescent="0.4">
      <c r="B14" s="579" t="s">
        <v>2</v>
      </c>
      <c r="C14" s="580"/>
      <c r="D14" s="580"/>
      <c r="E14" s="581"/>
    </row>
    <row r="15" spans="1:8" s="577" customFormat="1" ht="27" x14ac:dyDescent="0.4">
      <c r="B15" s="579" t="s">
        <v>3</v>
      </c>
      <c r="C15" s="580"/>
      <c r="D15" s="580"/>
      <c r="E15" s="581"/>
    </row>
    <row r="16" spans="1:8" s="577" customFormat="1" ht="27" x14ac:dyDescent="0.4">
      <c r="B16" s="579"/>
      <c r="C16" s="580"/>
      <c r="D16" s="580"/>
      <c r="E16" s="581"/>
    </row>
    <row r="18" spans="2:6" x14ac:dyDescent="0.2">
      <c r="B18" s="582"/>
      <c r="C18" s="582"/>
      <c r="D18" s="582"/>
      <c r="E18" s="582"/>
    </row>
    <row r="19" spans="2:6" x14ac:dyDescent="0.2">
      <c r="B19" s="582"/>
      <c r="C19" s="582"/>
      <c r="D19" s="582"/>
      <c r="E19" s="582"/>
    </row>
    <row r="20" spans="2:6" x14ac:dyDescent="0.2">
      <c r="B20" s="595"/>
      <c r="C20" s="595"/>
      <c r="D20" s="595"/>
      <c r="E20" s="595"/>
      <c r="F20" s="582"/>
    </row>
    <row r="21" spans="2:6" x14ac:dyDescent="0.2">
      <c r="B21" s="595"/>
      <c r="C21" s="595"/>
      <c r="D21" s="595"/>
      <c r="E21" s="595"/>
      <c r="F21" s="582"/>
    </row>
    <row r="22" spans="2:6" x14ac:dyDescent="0.2">
      <c r="B22" s="595"/>
      <c r="C22" s="595"/>
      <c r="D22" s="595"/>
      <c r="E22" s="595"/>
      <c r="F22" s="582"/>
    </row>
    <row r="23" spans="2:6" x14ac:dyDescent="0.2">
      <c r="B23" s="595"/>
      <c r="C23" s="595"/>
      <c r="D23" s="595"/>
      <c r="E23" s="595"/>
      <c r="F23" s="582"/>
    </row>
    <row r="24" spans="2:6" x14ac:dyDescent="0.2">
      <c r="B24" s="595"/>
      <c r="C24" s="595"/>
      <c r="D24" s="595"/>
      <c r="E24" s="595"/>
      <c r="F24" s="582"/>
    </row>
    <row r="25" spans="2:6" x14ac:dyDescent="0.2">
      <c r="B25" s="595"/>
      <c r="C25" s="595"/>
      <c r="D25" s="595"/>
      <c r="E25" s="595"/>
      <c r="F25" s="582"/>
    </row>
    <row r="26" spans="2:6" x14ac:dyDescent="0.2">
      <c r="B26" s="595"/>
      <c r="C26" s="595"/>
      <c r="D26" s="595"/>
      <c r="E26" s="595"/>
      <c r="F26" s="582"/>
    </row>
    <row r="27" spans="2:6" x14ac:dyDescent="0.2">
      <c r="B27" s="595"/>
      <c r="C27" s="595"/>
      <c r="D27" s="595"/>
      <c r="E27" s="595"/>
      <c r="F27" s="582"/>
    </row>
    <row r="28" spans="2:6" x14ac:dyDescent="0.2">
      <c r="B28" s="595"/>
      <c r="C28" s="595"/>
      <c r="D28" s="595"/>
      <c r="E28" s="595"/>
      <c r="F28" s="582"/>
    </row>
    <row r="29" spans="2:6" x14ac:dyDescent="0.2">
      <c r="B29" s="595"/>
      <c r="C29" s="595"/>
      <c r="D29" s="595"/>
      <c r="E29" s="595"/>
      <c r="F29" s="582"/>
    </row>
    <row r="30" spans="2:6" x14ac:dyDescent="0.2">
      <c r="B30" s="595"/>
      <c r="C30" s="595"/>
      <c r="D30" s="595"/>
      <c r="E30" s="595"/>
      <c r="F30" s="582"/>
    </row>
    <row r="31" spans="2:6" x14ac:dyDescent="0.2">
      <c r="B31" s="595"/>
      <c r="C31" s="595"/>
      <c r="D31" s="595"/>
      <c r="E31" s="595"/>
      <c r="F31" s="582"/>
    </row>
    <row r="32" spans="2:6" x14ac:dyDescent="0.2">
      <c r="B32" s="595"/>
      <c r="C32" s="595"/>
      <c r="D32" s="595"/>
      <c r="E32" s="595"/>
      <c r="F32" s="582"/>
    </row>
    <row r="33" spans="2:8" x14ac:dyDescent="0.2">
      <c r="B33" s="595"/>
      <c r="C33" s="595"/>
      <c r="D33" s="595"/>
      <c r="E33" s="595"/>
      <c r="F33" s="582"/>
    </row>
    <row r="34" spans="2:8" x14ac:dyDescent="0.2">
      <c r="B34" s="595"/>
      <c r="C34" s="595"/>
      <c r="D34" s="595"/>
      <c r="E34" s="595"/>
      <c r="F34" s="582"/>
    </row>
    <row r="35" spans="2:8" x14ac:dyDescent="0.2">
      <c r="B35" s="595"/>
      <c r="C35" s="595"/>
      <c r="D35" s="595"/>
      <c r="E35" s="595"/>
      <c r="F35" s="582"/>
    </row>
    <row r="36" spans="2:8" x14ac:dyDescent="0.2">
      <c r="B36" s="595"/>
      <c r="C36" s="595"/>
      <c r="D36" s="595"/>
      <c r="E36" s="595"/>
      <c r="F36" s="582"/>
    </row>
    <row r="37" spans="2:8" x14ac:dyDescent="0.2">
      <c r="B37" s="595"/>
      <c r="C37" s="595"/>
      <c r="D37" s="595"/>
      <c r="E37" s="595"/>
      <c r="F37" s="582"/>
    </row>
    <row r="38" spans="2:8" x14ac:dyDescent="0.2">
      <c r="B38" s="595"/>
      <c r="C38" s="595"/>
      <c r="D38" s="595"/>
      <c r="E38" s="595"/>
      <c r="F38" s="582"/>
    </row>
    <row r="39" spans="2:8" x14ac:dyDescent="0.2">
      <c r="B39" s="582"/>
      <c r="C39" s="582"/>
      <c r="D39" s="582"/>
      <c r="E39" s="582"/>
      <c r="F39" s="582"/>
    </row>
    <row r="40" spans="2:8" x14ac:dyDescent="0.2">
      <c r="B40" s="582"/>
      <c r="C40" s="582"/>
      <c r="D40" s="582"/>
      <c r="E40" s="582"/>
      <c r="F40" s="582"/>
    </row>
    <row r="48" spans="2:8" s="577" customFormat="1" ht="33" x14ac:dyDescent="0.45">
      <c r="B48" s="583" t="s">
        <v>1104</v>
      </c>
      <c r="C48" s="584"/>
      <c r="D48" s="584"/>
      <c r="E48" s="584"/>
      <c r="F48" s="584"/>
      <c r="G48" s="584"/>
      <c r="H48" s="584"/>
    </row>
    <row r="49" spans="2:8" x14ac:dyDescent="0.2">
      <c r="B49" s="585"/>
      <c r="C49" s="585"/>
      <c r="D49" s="585"/>
      <c r="E49" s="585"/>
      <c r="F49" s="585"/>
      <c r="G49" s="585"/>
      <c r="H49" s="585"/>
    </row>
    <row r="50" spans="2:8" x14ac:dyDescent="0.2">
      <c r="B50" s="585"/>
      <c r="C50" s="585"/>
      <c r="D50" s="585"/>
      <c r="E50" s="585"/>
      <c r="F50" s="585"/>
      <c r="G50" s="585"/>
      <c r="H50" s="585"/>
    </row>
    <row r="51" spans="2:8" x14ac:dyDescent="0.2">
      <c r="B51" s="585"/>
      <c r="C51" s="585"/>
      <c r="D51" s="585"/>
      <c r="E51" s="585"/>
      <c r="F51" s="585"/>
      <c r="G51" s="585"/>
      <c r="H51" s="585"/>
    </row>
    <row r="52" spans="2:8" x14ac:dyDescent="0.2">
      <c r="B52" s="586" t="s">
        <v>4</v>
      </c>
      <c r="C52" s="585"/>
      <c r="D52" s="585"/>
      <c r="E52" s="585"/>
      <c r="F52" s="585"/>
      <c r="G52" s="585"/>
      <c r="H52" s="585"/>
    </row>
    <row r="53" spans="2:8" s="577" customFormat="1" x14ac:dyDescent="0.2">
      <c r="B53" s="586" t="s">
        <v>1102</v>
      </c>
      <c r="C53" s="584"/>
      <c r="D53" s="584"/>
      <c r="E53" s="584"/>
      <c r="F53" s="584"/>
      <c r="G53" s="584"/>
      <c r="H53" s="584"/>
    </row>
    <row r="54" spans="2:8" s="577" customFormat="1" x14ac:dyDescent="0.2">
      <c r="B54" s="587" t="s">
        <v>1041</v>
      </c>
      <c r="C54" s="584"/>
      <c r="D54" s="584"/>
      <c r="E54" s="584"/>
      <c r="F54" s="584"/>
      <c r="G54" s="584"/>
      <c r="H54" s="584"/>
    </row>
    <row r="55" spans="2:8" ht="15" customHeight="1" x14ac:dyDescent="0.2">
      <c r="B55" s="585"/>
      <c r="C55" s="585"/>
      <c r="D55" s="585"/>
      <c r="E55" s="585"/>
      <c r="F55" s="585"/>
      <c r="G55" s="585"/>
      <c r="H55" s="585"/>
    </row>
    <row r="56" spans="2:8" s="577" customFormat="1" x14ac:dyDescent="0.2">
      <c r="B56" s="576" t="s">
        <v>5</v>
      </c>
      <c r="C56" s="584"/>
      <c r="D56" s="584"/>
      <c r="E56" s="584"/>
      <c r="F56" s="584"/>
      <c r="G56" s="584"/>
      <c r="H56" s="584"/>
    </row>
    <row r="57" spans="2:8" s="577" customFormat="1" x14ac:dyDescent="0.2">
      <c r="B57" s="588" t="s">
        <v>6</v>
      </c>
      <c r="C57" s="584"/>
      <c r="D57" s="584"/>
      <c r="E57" s="584"/>
      <c r="F57" s="584"/>
      <c r="G57" s="584"/>
      <c r="H57" s="584"/>
    </row>
    <row r="58" spans="2:8" s="577" customFormat="1" x14ac:dyDescent="0.2">
      <c r="B58" s="576" t="s">
        <v>1101</v>
      </c>
      <c r="C58" s="584"/>
      <c r="D58" s="584"/>
      <c r="E58" s="584"/>
      <c r="F58" s="584"/>
      <c r="G58" s="584"/>
      <c r="H58" s="584"/>
    </row>
    <row r="59" spans="2:8" ht="15" customHeight="1" x14ac:dyDescent="0.2">
      <c r="B59" s="585"/>
      <c r="C59" s="585"/>
      <c r="D59" s="585"/>
      <c r="E59" s="585"/>
      <c r="F59" s="585"/>
      <c r="G59" s="585"/>
      <c r="H59" s="585"/>
    </row>
    <row r="60" spans="2:8" ht="18" x14ac:dyDescent="0.25">
      <c r="B60" s="589" t="s">
        <v>1103</v>
      </c>
      <c r="C60" s="585"/>
      <c r="D60" s="585"/>
      <c r="E60" s="585"/>
      <c r="F60" s="585"/>
      <c r="G60" s="585"/>
      <c r="H60" s="585"/>
    </row>
    <row r="61" spans="2:8" x14ac:dyDescent="0.2">
      <c r="B61" s="590" t="s">
        <v>7</v>
      </c>
      <c r="C61" s="585"/>
      <c r="D61" s="585"/>
      <c r="E61" s="585"/>
      <c r="F61" s="585"/>
      <c r="G61" s="585"/>
      <c r="H61" s="585"/>
    </row>
    <row r="62" spans="2:8" x14ac:dyDescent="0.2">
      <c r="B62" s="585"/>
      <c r="C62" s="585"/>
      <c r="D62" s="585"/>
      <c r="E62" s="585"/>
      <c r="F62" s="585"/>
      <c r="G62" s="585"/>
      <c r="H62" s="58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J94"/>
  <sheetViews>
    <sheetView showGridLines="0" zoomScaleNormal="100" zoomScaleSheetLayoutView="100" workbookViewId="0"/>
  </sheetViews>
  <sheetFormatPr baseColWidth="10" defaultRowHeight="12.75" x14ac:dyDescent="0.2"/>
  <cols>
    <col min="1" max="1" width="12.7109375" style="5" customWidth="1" collapsed="1"/>
    <col min="2" max="5" width="15" style="5" customWidth="1" collapsed="1"/>
    <col min="6" max="6" width="16.42578125" style="5" customWidth="1" collapsed="1"/>
    <col min="7" max="7" width="21.42578125" style="5" customWidth="1" collapsed="1"/>
    <col min="8" max="16384" width="11.42578125" style="5" collapsed="1"/>
  </cols>
  <sheetData>
    <row r="1" spans="1:10" ht="18" x14ac:dyDescent="0.25">
      <c r="A1" s="4" t="s">
        <v>8</v>
      </c>
    </row>
    <row r="2" spans="1:10" x14ac:dyDescent="0.2">
      <c r="A2" s="8"/>
      <c r="B2" s="1"/>
      <c r="C2" s="1"/>
      <c r="D2" s="1"/>
      <c r="E2" s="1"/>
    </row>
    <row r="3" spans="1:10" ht="15.75" x14ac:dyDescent="0.25">
      <c r="A3" s="7" t="s">
        <v>9</v>
      </c>
    </row>
    <row r="4" spans="1:10" x14ac:dyDescent="0.2">
      <c r="A4" s="8" t="s">
        <v>10</v>
      </c>
      <c r="B4" s="9"/>
    </row>
    <row r="5" spans="1:10" x14ac:dyDescent="0.2">
      <c r="A5" s="8" t="s">
        <v>12</v>
      </c>
      <c r="B5" s="1"/>
      <c r="C5" s="1"/>
      <c r="D5" s="1"/>
      <c r="E5" s="1"/>
    </row>
    <row r="6" spans="1:10" x14ac:dyDescent="0.2">
      <c r="A6" s="8" t="s">
        <v>1002</v>
      </c>
      <c r="D6" s="1"/>
    </row>
    <row r="7" spans="1:10" x14ac:dyDescent="0.2">
      <c r="A7" s="8"/>
      <c r="D7" s="1"/>
    </row>
    <row r="8" spans="1:10" ht="15.75" x14ac:dyDescent="0.25">
      <c r="A8" s="7" t="s">
        <v>13</v>
      </c>
    </row>
    <row r="9" spans="1:10" s="8" customFormat="1" x14ac:dyDescent="0.2">
      <c r="A9" s="8" t="s">
        <v>14</v>
      </c>
    </row>
    <row r="10" spans="1:10" x14ac:dyDescent="0.2">
      <c r="A10" s="6"/>
    </row>
    <row r="11" spans="1:10" ht="12.75" customHeight="1" x14ac:dyDescent="0.2">
      <c r="A11" s="10">
        <v>1</v>
      </c>
      <c r="B11" s="11" t="s">
        <v>1064</v>
      </c>
      <c r="C11" s="6"/>
      <c r="D11" s="6"/>
      <c r="E11" s="6"/>
      <c r="F11" s="6"/>
      <c r="G11" s="6"/>
    </row>
    <row r="12" spans="1:10" ht="12.75" customHeight="1" x14ac:dyDescent="0.2">
      <c r="A12" s="1" t="s">
        <v>15</v>
      </c>
      <c r="B12" s="1" t="s">
        <v>1063</v>
      </c>
      <c r="C12" s="3"/>
      <c r="D12" s="3"/>
      <c r="E12" s="3"/>
      <c r="F12" s="3"/>
      <c r="G12" s="1"/>
    </row>
    <row r="13" spans="1:10" ht="12.75" customHeight="1" x14ac:dyDescent="0.2">
      <c r="A13" s="1" t="s">
        <v>16</v>
      </c>
      <c r="B13" s="1" t="s">
        <v>1065</v>
      </c>
      <c r="C13" s="3"/>
      <c r="D13" s="3"/>
      <c r="E13" s="3"/>
      <c r="F13" s="3"/>
      <c r="G13" s="3"/>
      <c r="H13" s="15"/>
      <c r="I13" s="13"/>
      <c r="J13" s="13"/>
    </row>
    <row r="14" spans="1:10" ht="12.75" customHeight="1" x14ac:dyDescent="0.2">
      <c r="A14" s="1" t="s">
        <v>17</v>
      </c>
      <c r="B14" s="1" t="s">
        <v>18</v>
      </c>
      <c r="C14" s="1"/>
      <c r="D14" s="1"/>
      <c r="E14" s="1"/>
      <c r="F14" s="1"/>
      <c r="G14" s="1"/>
    </row>
    <row r="15" spans="1:10" ht="12.75" customHeight="1" x14ac:dyDescent="0.2">
      <c r="A15" s="1" t="s">
        <v>19</v>
      </c>
      <c r="B15" s="1" t="s">
        <v>20</v>
      </c>
      <c r="C15" s="3"/>
      <c r="D15" s="1"/>
      <c r="E15" s="1"/>
      <c r="F15" s="1"/>
      <c r="G15" s="1"/>
    </row>
    <row r="16" spans="1:10" ht="12.75" customHeight="1" x14ac:dyDescent="0.2">
      <c r="A16" s="1" t="s">
        <v>21</v>
      </c>
      <c r="B16" s="1" t="s">
        <v>22</v>
      </c>
      <c r="C16" s="3"/>
      <c r="D16" s="1"/>
      <c r="E16" s="1"/>
      <c r="F16" s="1"/>
      <c r="G16" s="1"/>
    </row>
    <row r="17" spans="1:8" ht="12.75" customHeight="1" x14ac:dyDescent="0.2">
      <c r="A17" s="1" t="s">
        <v>23</v>
      </c>
      <c r="B17" s="1" t="s">
        <v>1066</v>
      </c>
      <c r="C17" s="3"/>
      <c r="D17" s="3"/>
      <c r="E17" s="3"/>
      <c r="F17" s="3"/>
      <c r="G17" s="3"/>
      <c r="H17" s="15"/>
    </row>
    <row r="18" spans="1:8" ht="12.75" customHeight="1" x14ac:dyDescent="0.2">
      <c r="A18" s="1" t="s">
        <v>24</v>
      </c>
      <c r="B18" s="1" t="s">
        <v>18</v>
      </c>
      <c r="C18" s="1"/>
      <c r="D18" s="1"/>
      <c r="E18" s="1"/>
      <c r="F18" s="1"/>
      <c r="G18" s="1"/>
    </row>
    <row r="19" spans="1:8" ht="12.75" customHeight="1" x14ac:dyDescent="0.2">
      <c r="A19" s="1" t="s">
        <v>25</v>
      </c>
      <c r="B19" s="1" t="s">
        <v>26</v>
      </c>
      <c r="C19" s="3"/>
      <c r="D19" s="3"/>
      <c r="E19" s="1"/>
      <c r="F19" s="1"/>
      <c r="G19" s="1"/>
    </row>
    <row r="20" spans="1:8" ht="12.75" customHeight="1" x14ac:dyDescent="0.2">
      <c r="A20" s="1" t="s">
        <v>27</v>
      </c>
      <c r="B20" s="1" t="s">
        <v>28</v>
      </c>
      <c r="C20" s="3"/>
      <c r="D20" s="3"/>
      <c r="E20" s="1"/>
      <c r="F20" s="1"/>
      <c r="G20" s="1"/>
    </row>
    <row r="21" spans="1:8" ht="12.75" customHeight="1" x14ac:dyDescent="0.2">
      <c r="A21" s="1" t="s">
        <v>29</v>
      </c>
      <c r="B21" s="1" t="s">
        <v>1067</v>
      </c>
      <c r="C21" s="3"/>
      <c r="D21" s="3"/>
      <c r="E21" s="3"/>
      <c r="F21" s="3"/>
      <c r="G21" s="1"/>
    </row>
    <row r="22" spans="1:8" ht="12.75" customHeight="1" x14ac:dyDescent="0.2">
      <c r="A22" s="1" t="s">
        <v>30</v>
      </c>
      <c r="B22" s="1" t="s">
        <v>1069</v>
      </c>
      <c r="C22" s="3"/>
      <c r="D22" s="3"/>
      <c r="E22" s="3"/>
      <c r="F22" s="3"/>
      <c r="G22" s="1"/>
    </row>
    <row r="23" spans="1:8" ht="12.75" customHeight="1" x14ac:dyDescent="0.2">
      <c r="A23" s="1" t="s">
        <v>31</v>
      </c>
      <c r="B23" s="1" t="s">
        <v>1068</v>
      </c>
      <c r="C23" s="3"/>
      <c r="D23" s="3"/>
      <c r="E23" s="3"/>
      <c r="F23" s="3"/>
      <c r="G23" s="1"/>
    </row>
    <row r="24" spans="1:8" ht="12.75" customHeight="1" x14ac:dyDescent="0.2">
      <c r="A24" s="14"/>
      <c r="B24" s="6"/>
      <c r="C24" s="6"/>
      <c r="D24" s="6"/>
      <c r="E24" s="6"/>
      <c r="F24" s="6"/>
      <c r="G24" s="6"/>
    </row>
    <row r="25" spans="1:8" ht="12.75" customHeight="1" x14ac:dyDescent="0.2">
      <c r="A25" s="10">
        <v>2</v>
      </c>
      <c r="B25" s="11" t="s">
        <v>32</v>
      </c>
      <c r="C25" s="15"/>
      <c r="D25" s="6"/>
      <c r="E25" s="6"/>
      <c r="F25" s="6"/>
      <c r="G25" s="6"/>
    </row>
    <row r="26" spans="1:8" ht="12.75" customHeight="1" x14ac:dyDescent="0.2">
      <c r="A26" s="1" t="s">
        <v>33</v>
      </c>
      <c r="B26" s="1" t="s">
        <v>1070</v>
      </c>
      <c r="C26" s="3"/>
      <c r="D26" s="3"/>
      <c r="E26" s="3"/>
      <c r="F26" s="3"/>
      <c r="G26" s="3"/>
      <c r="H26" s="1"/>
    </row>
    <row r="27" spans="1:8" ht="12.75" customHeight="1" x14ac:dyDescent="0.2">
      <c r="A27" s="1" t="s">
        <v>34</v>
      </c>
      <c r="B27" s="1" t="s">
        <v>1071</v>
      </c>
      <c r="C27" s="3"/>
      <c r="D27" s="3"/>
      <c r="E27" s="3"/>
      <c r="F27" s="3"/>
      <c r="G27" s="3"/>
      <c r="H27" s="1"/>
    </row>
    <row r="28" spans="1:8" ht="12.75" customHeight="1" x14ac:dyDescent="0.2">
      <c r="A28" s="1" t="s">
        <v>35</v>
      </c>
      <c r="B28" s="1" t="s">
        <v>1072</v>
      </c>
      <c r="C28" s="3"/>
      <c r="D28" s="3"/>
      <c r="E28" s="3"/>
      <c r="F28" s="3"/>
      <c r="G28" s="3"/>
      <c r="H28" s="3"/>
    </row>
    <row r="29" spans="1:8" ht="12.75" customHeight="1" x14ac:dyDescent="0.2">
      <c r="A29" s="1" t="s">
        <v>36</v>
      </c>
      <c r="B29" s="1" t="s">
        <v>1073</v>
      </c>
      <c r="C29" s="3"/>
      <c r="D29" s="3"/>
      <c r="E29" s="3"/>
      <c r="F29" s="3"/>
      <c r="G29" s="3"/>
      <c r="H29" s="3"/>
    </row>
    <row r="30" spans="1:8" ht="12.75" customHeight="1" x14ac:dyDescent="0.2">
      <c r="A30" s="1" t="s">
        <v>37</v>
      </c>
      <c r="B30" s="1" t="s">
        <v>1074</v>
      </c>
      <c r="C30" s="3"/>
      <c r="D30" s="3"/>
      <c r="E30" s="3"/>
      <c r="F30" s="3"/>
      <c r="G30" s="3"/>
      <c r="H30" s="1"/>
    </row>
    <row r="31" spans="1:8" ht="12.75" customHeight="1" x14ac:dyDescent="0.2">
      <c r="A31" s="1" t="s">
        <v>38</v>
      </c>
      <c r="B31" s="1" t="s">
        <v>1075</v>
      </c>
      <c r="C31" s="3"/>
      <c r="D31" s="3"/>
      <c r="E31" s="3"/>
      <c r="F31" s="3"/>
      <c r="G31" s="3"/>
      <c r="H31" s="1"/>
    </row>
    <row r="32" spans="1:8" ht="12.75" customHeight="1" x14ac:dyDescent="0.2">
      <c r="A32" s="16"/>
      <c r="B32" s="6"/>
      <c r="C32" s="6"/>
      <c r="D32" s="6"/>
      <c r="E32" s="6"/>
      <c r="F32" s="6"/>
      <c r="G32" s="6"/>
    </row>
    <row r="33" spans="1:8" ht="12.75" customHeight="1" x14ac:dyDescent="0.2">
      <c r="A33" s="10">
        <v>3</v>
      </c>
      <c r="B33" s="11" t="s">
        <v>39</v>
      </c>
      <c r="C33" s="15"/>
      <c r="D33" s="15"/>
      <c r="E33" s="15"/>
      <c r="F33" s="15"/>
      <c r="G33" s="6"/>
    </row>
    <row r="34" spans="1:8" ht="12.75" customHeight="1" x14ac:dyDescent="0.2">
      <c r="A34" s="1" t="s">
        <v>40</v>
      </c>
      <c r="B34" s="1" t="s">
        <v>1003</v>
      </c>
      <c r="C34" s="1"/>
      <c r="D34" s="1"/>
      <c r="E34" s="1"/>
      <c r="F34" s="1"/>
      <c r="G34" s="1"/>
      <c r="H34" s="1"/>
    </row>
    <row r="35" spans="1:8" ht="12.75" customHeight="1" x14ac:dyDescent="0.2">
      <c r="A35" s="17" t="s">
        <v>41</v>
      </c>
      <c r="B35" s="12" t="s">
        <v>1004</v>
      </c>
      <c r="C35" s="12"/>
      <c r="D35" s="12"/>
      <c r="E35" s="12"/>
      <c r="F35" s="12"/>
      <c r="G35" s="1"/>
      <c r="H35" s="1"/>
    </row>
    <row r="36" spans="1:8" ht="12.75" customHeight="1" x14ac:dyDescent="0.2">
      <c r="A36" s="12" t="s">
        <v>42</v>
      </c>
      <c r="B36" s="12" t="s">
        <v>18</v>
      </c>
      <c r="C36" s="12"/>
      <c r="D36" s="12"/>
      <c r="E36" s="1"/>
      <c r="F36" s="1"/>
      <c r="G36" s="1"/>
      <c r="H36" s="1"/>
    </row>
    <row r="37" spans="1:8" ht="12.75" customHeight="1" x14ac:dyDescent="0.2">
      <c r="A37" s="12" t="s">
        <v>43</v>
      </c>
      <c r="B37" s="12" t="s">
        <v>44</v>
      </c>
      <c r="C37" s="12"/>
      <c r="D37" s="12"/>
      <c r="E37" s="12"/>
      <c r="F37" s="12"/>
      <c r="G37" s="1"/>
      <c r="H37" s="1"/>
    </row>
    <row r="38" spans="1:8" ht="12.75" customHeight="1" x14ac:dyDescent="0.2">
      <c r="A38" s="1" t="s">
        <v>45</v>
      </c>
      <c r="B38" s="1" t="s">
        <v>1005</v>
      </c>
      <c r="C38" s="1"/>
      <c r="D38" s="1"/>
      <c r="E38" s="1"/>
      <c r="F38" s="1"/>
      <c r="G38" s="1"/>
      <c r="H38" s="1"/>
    </row>
    <row r="39" spans="1:8" ht="12.75" customHeight="1" x14ac:dyDescent="0.2">
      <c r="A39" s="1" t="s">
        <v>46</v>
      </c>
      <c r="B39" s="1" t="s">
        <v>18</v>
      </c>
      <c r="C39" s="1"/>
      <c r="D39" s="1"/>
      <c r="E39" s="1"/>
      <c r="F39" s="1"/>
      <c r="G39" s="1"/>
      <c r="H39" s="1"/>
    </row>
    <row r="40" spans="1:8" ht="12.75" customHeight="1" x14ac:dyDescent="0.2">
      <c r="A40" s="1" t="s">
        <v>47</v>
      </c>
      <c r="B40" s="1" t="s">
        <v>48</v>
      </c>
      <c r="C40" s="1"/>
      <c r="D40" s="1"/>
      <c r="E40" s="1"/>
      <c r="F40" s="1"/>
      <c r="G40" s="1"/>
      <c r="H40" s="1"/>
    </row>
    <row r="41" spans="1:8" ht="12.75" customHeight="1" x14ac:dyDescent="0.2">
      <c r="A41" s="1" t="s">
        <v>49</v>
      </c>
      <c r="B41" s="1" t="s">
        <v>1006</v>
      </c>
      <c r="C41" s="1"/>
      <c r="D41" s="1"/>
      <c r="E41" s="1"/>
      <c r="F41" s="1"/>
      <c r="G41" s="1"/>
      <c r="H41" s="1"/>
    </row>
    <row r="42" spans="1:8" ht="12.75" customHeight="1" x14ac:dyDescent="0.2">
      <c r="A42" s="1" t="s">
        <v>50</v>
      </c>
      <c r="B42" s="1" t="s">
        <v>18</v>
      </c>
      <c r="C42" s="1"/>
      <c r="D42" s="1"/>
      <c r="E42" s="1"/>
      <c r="F42" s="1"/>
      <c r="G42" s="1"/>
      <c r="H42" s="1"/>
    </row>
    <row r="43" spans="1:8" ht="12.75" customHeight="1" x14ac:dyDescent="0.2">
      <c r="A43" s="1" t="s">
        <v>51</v>
      </c>
      <c r="B43" s="1" t="s">
        <v>52</v>
      </c>
      <c r="C43" s="1"/>
      <c r="D43" s="1"/>
      <c r="E43" s="1"/>
      <c r="F43" s="1"/>
      <c r="G43" s="1"/>
      <c r="H43" s="1"/>
    </row>
    <row r="44" spans="1:8" ht="12.75" customHeight="1" x14ac:dyDescent="0.2">
      <c r="A44" s="1" t="s">
        <v>53</v>
      </c>
      <c r="B44" s="1" t="s">
        <v>54</v>
      </c>
      <c r="C44" s="1"/>
      <c r="D44" s="1"/>
      <c r="E44" s="1"/>
      <c r="F44" s="1"/>
      <c r="G44" s="1"/>
      <c r="H44" s="1"/>
    </row>
    <row r="45" spans="1:8" ht="12.75" customHeight="1" x14ac:dyDescent="0.2">
      <c r="A45" s="1" t="s">
        <v>55</v>
      </c>
      <c r="B45" s="1" t="s">
        <v>1007</v>
      </c>
      <c r="C45" s="1"/>
      <c r="D45" s="1"/>
      <c r="E45" s="1"/>
      <c r="F45" s="1"/>
      <c r="G45" s="1"/>
      <c r="H45" s="1"/>
    </row>
    <row r="46" spans="1:8" ht="12.75" customHeight="1" x14ac:dyDescent="0.2">
      <c r="A46" s="1" t="s">
        <v>56</v>
      </c>
      <c r="B46" s="1" t="s">
        <v>18</v>
      </c>
      <c r="C46" s="1"/>
      <c r="D46" s="1"/>
      <c r="E46" s="1"/>
      <c r="F46" s="1"/>
      <c r="G46" s="1"/>
      <c r="H46" s="1"/>
    </row>
    <row r="47" spans="1:8" ht="12.75" customHeight="1" x14ac:dyDescent="0.2">
      <c r="A47" s="1" t="s">
        <v>57</v>
      </c>
      <c r="B47" s="1" t="s">
        <v>58</v>
      </c>
      <c r="C47" s="1"/>
      <c r="D47" s="1"/>
      <c r="E47" s="1"/>
      <c r="F47" s="1"/>
      <c r="G47" s="1"/>
      <c r="H47" s="1"/>
    </row>
    <row r="48" spans="1:8" ht="12.75" customHeight="1" x14ac:dyDescent="0.2">
      <c r="A48" s="1" t="s">
        <v>59</v>
      </c>
      <c r="B48" s="1" t="s">
        <v>60</v>
      </c>
      <c r="C48" s="1"/>
      <c r="D48" s="1"/>
      <c r="E48" s="1"/>
      <c r="F48" s="1"/>
      <c r="G48" s="1"/>
      <c r="H48" s="1"/>
    </row>
    <row r="49" spans="1:8" ht="12.75" customHeight="1" x14ac:dyDescent="0.2">
      <c r="A49" s="1" t="s">
        <v>61</v>
      </c>
      <c r="B49" s="1" t="s">
        <v>1008</v>
      </c>
      <c r="C49" s="1"/>
      <c r="D49" s="1"/>
      <c r="E49" s="1"/>
      <c r="F49" s="1"/>
      <c r="G49" s="1"/>
      <c r="H49" s="1"/>
    </row>
    <row r="50" spans="1:8" ht="12.75" customHeight="1" x14ac:dyDescent="0.2">
      <c r="A50" s="1" t="s">
        <v>62</v>
      </c>
      <c r="B50" s="1" t="s">
        <v>18</v>
      </c>
      <c r="C50" s="1"/>
      <c r="D50" s="1"/>
      <c r="E50" s="1"/>
      <c r="F50" s="1"/>
      <c r="G50" s="1"/>
      <c r="H50" s="1"/>
    </row>
    <row r="51" spans="1:8" ht="12.75" customHeight="1" x14ac:dyDescent="0.2">
      <c r="A51" s="1" t="s">
        <v>63</v>
      </c>
      <c r="B51" s="1" t="s">
        <v>64</v>
      </c>
      <c r="C51" s="1"/>
      <c r="D51" s="1"/>
      <c r="E51" s="1"/>
      <c r="F51" s="1"/>
      <c r="G51" s="1"/>
      <c r="H51" s="1"/>
    </row>
    <row r="52" spans="1:8" ht="12.75" customHeight="1" x14ac:dyDescent="0.2">
      <c r="A52" s="1" t="s">
        <v>65</v>
      </c>
      <c r="B52" s="1" t="s">
        <v>66</v>
      </c>
      <c r="C52" s="1"/>
      <c r="D52" s="1"/>
      <c r="E52" s="1"/>
      <c r="F52" s="1"/>
      <c r="G52" s="1"/>
      <c r="H52" s="1"/>
    </row>
    <row r="53" spans="1:8" ht="12.75" customHeight="1" x14ac:dyDescent="0.2">
      <c r="A53" s="1" t="s">
        <v>67</v>
      </c>
      <c r="B53" s="1" t="s">
        <v>1009</v>
      </c>
      <c r="C53" s="1"/>
      <c r="D53" s="1"/>
      <c r="E53" s="1"/>
      <c r="F53" s="1"/>
      <c r="G53" s="1"/>
      <c r="H53" s="1"/>
    </row>
    <row r="54" spans="1:8" ht="12.75" customHeight="1" x14ac:dyDescent="0.2">
      <c r="A54" s="1" t="s">
        <v>68</v>
      </c>
      <c r="B54" s="1" t="s">
        <v>69</v>
      </c>
      <c r="C54" s="1"/>
      <c r="D54" s="1"/>
      <c r="E54" s="1"/>
      <c r="F54" s="1"/>
      <c r="G54" s="1"/>
      <c r="H54" s="1"/>
    </row>
    <row r="55" spans="1:8" ht="12.75" customHeight="1" x14ac:dyDescent="0.2">
      <c r="A55" s="14"/>
      <c r="B55" s="18"/>
      <c r="C55" s="6"/>
      <c r="D55" s="6"/>
      <c r="E55" s="6"/>
      <c r="F55" s="6"/>
      <c r="G55" s="6"/>
    </row>
    <row r="56" spans="1:8" ht="12.75" customHeight="1" x14ac:dyDescent="0.2">
      <c r="A56" s="10">
        <v>4</v>
      </c>
      <c r="B56" s="19" t="s">
        <v>70</v>
      </c>
      <c r="C56" s="1"/>
      <c r="D56" s="1"/>
      <c r="E56" s="1"/>
      <c r="F56" s="1"/>
      <c r="G56" s="1"/>
      <c r="H56" s="1"/>
    </row>
    <row r="57" spans="1:8" ht="12.75" customHeight="1" x14ac:dyDescent="0.2">
      <c r="A57" s="8" t="s">
        <v>71</v>
      </c>
      <c r="B57" s="1" t="s">
        <v>1010</v>
      </c>
      <c r="C57" s="1"/>
      <c r="D57" s="1"/>
      <c r="E57" s="1"/>
      <c r="F57" s="1"/>
      <c r="G57" s="1"/>
      <c r="H57" s="1"/>
    </row>
    <row r="58" spans="1:8" ht="12.75" customHeight="1" x14ac:dyDescent="0.2">
      <c r="A58" s="8" t="s">
        <v>72</v>
      </c>
      <c r="B58" s="1" t="s">
        <v>1011</v>
      </c>
      <c r="C58" s="1"/>
      <c r="D58" s="1"/>
      <c r="E58" s="1"/>
      <c r="F58" s="1"/>
      <c r="G58" s="1"/>
      <c r="H58" s="1"/>
    </row>
    <row r="59" spans="1:8" ht="12.75" customHeight="1" x14ac:dyDescent="0.2">
      <c r="A59" s="8" t="s">
        <v>73</v>
      </c>
      <c r="B59" s="1" t="s">
        <v>74</v>
      </c>
      <c r="C59" s="1"/>
      <c r="D59" s="1"/>
      <c r="E59" s="1"/>
      <c r="F59" s="1"/>
      <c r="G59" s="1"/>
      <c r="H59" s="1"/>
    </row>
    <row r="60" spans="1:8" ht="12.75" customHeight="1" x14ac:dyDescent="0.2">
      <c r="A60" s="6"/>
      <c r="B60" s="1"/>
      <c r="C60" s="1"/>
      <c r="D60" s="1"/>
      <c r="E60" s="1"/>
      <c r="F60" s="1"/>
      <c r="G60" s="1"/>
      <c r="H60" s="1"/>
    </row>
    <row r="61" spans="1:8" ht="12.75" customHeight="1" x14ac:dyDescent="0.2">
      <c r="A61" s="10">
        <v>5</v>
      </c>
      <c r="B61" s="19" t="s">
        <v>75</v>
      </c>
      <c r="C61" s="3"/>
      <c r="D61" s="15"/>
      <c r="E61" s="15"/>
      <c r="F61" s="15"/>
      <c r="G61" s="6"/>
    </row>
    <row r="62" spans="1:8" ht="12.75" customHeight="1" x14ac:dyDescent="0.2">
      <c r="A62" s="8" t="s">
        <v>76</v>
      </c>
      <c r="B62" s="1" t="s">
        <v>1012</v>
      </c>
      <c r="C62" s="3"/>
      <c r="D62" s="3"/>
      <c r="E62" s="3"/>
      <c r="F62" s="3"/>
      <c r="G62" s="1"/>
    </row>
    <row r="63" spans="1:8" ht="12.75" customHeight="1" x14ac:dyDescent="0.2">
      <c r="A63" s="8" t="s">
        <v>77</v>
      </c>
      <c r="B63" s="1" t="s">
        <v>18</v>
      </c>
      <c r="C63" s="3"/>
      <c r="D63" s="3"/>
      <c r="E63" s="3"/>
      <c r="F63" s="3"/>
      <c r="G63" s="1"/>
    </row>
    <row r="64" spans="1:8" ht="12.75" customHeight="1" x14ac:dyDescent="0.2">
      <c r="A64" s="8" t="s">
        <v>78</v>
      </c>
      <c r="B64" s="1" t="s">
        <v>79</v>
      </c>
      <c r="C64" s="3"/>
      <c r="D64" s="3"/>
      <c r="E64" s="3"/>
      <c r="F64" s="3"/>
      <c r="G64" s="1"/>
    </row>
    <row r="65" spans="1:8" ht="12.75" customHeight="1" x14ac:dyDescent="0.2">
      <c r="A65" s="8" t="s">
        <v>80</v>
      </c>
      <c r="B65" s="1" t="s">
        <v>1013</v>
      </c>
      <c r="C65" s="3"/>
      <c r="D65" s="3"/>
      <c r="E65" s="3"/>
      <c r="F65" s="3"/>
      <c r="G65" s="1"/>
    </row>
    <row r="66" spans="1:8" ht="12.75" customHeight="1" x14ac:dyDescent="0.2">
      <c r="A66" s="8" t="s">
        <v>81</v>
      </c>
      <c r="B66" s="1" t="s">
        <v>18</v>
      </c>
      <c r="C66" s="1"/>
      <c r="D66" s="1"/>
      <c r="E66" s="1"/>
      <c r="F66" s="1"/>
      <c r="G66" s="1"/>
    </row>
    <row r="67" spans="1:8" ht="12.75" customHeight="1" x14ac:dyDescent="0.2">
      <c r="A67" s="8" t="s">
        <v>82</v>
      </c>
      <c r="B67" s="1" t="s">
        <v>83</v>
      </c>
      <c r="C67" s="1"/>
      <c r="D67" s="1"/>
      <c r="E67" s="1"/>
      <c r="F67" s="1"/>
      <c r="G67" s="1"/>
    </row>
    <row r="68" spans="1:8" ht="12.75" customHeight="1" x14ac:dyDescent="0.2">
      <c r="A68" s="8" t="s">
        <v>84</v>
      </c>
      <c r="B68" s="1" t="s">
        <v>85</v>
      </c>
      <c r="C68" s="3"/>
      <c r="D68" s="1"/>
      <c r="E68" s="1"/>
      <c r="F68" s="1"/>
      <c r="G68" s="1"/>
    </row>
    <row r="69" spans="1:8" ht="12.75" customHeight="1" x14ac:dyDescent="0.2">
      <c r="A69" s="8" t="s">
        <v>86</v>
      </c>
      <c r="B69" s="1" t="s">
        <v>87</v>
      </c>
      <c r="C69" s="1"/>
      <c r="D69" s="1"/>
      <c r="E69" s="1"/>
      <c r="F69" s="1"/>
      <c r="G69" s="1"/>
    </row>
    <row r="70" spans="1:8" ht="12.75" customHeight="1" x14ac:dyDescent="0.2">
      <c r="A70" s="8" t="s">
        <v>88</v>
      </c>
      <c r="B70" s="1" t="s">
        <v>1014</v>
      </c>
      <c r="C70" s="3"/>
      <c r="D70" s="3"/>
      <c r="E70" s="3"/>
      <c r="F70" s="3"/>
      <c r="G70" s="1"/>
    </row>
    <row r="71" spans="1:8" ht="12.75" customHeight="1" x14ac:dyDescent="0.2">
      <c r="A71" s="8" t="s">
        <v>89</v>
      </c>
      <c r="B71" s="1" t="s">
        <v>18</v>
      </c>
      <c r="C71" s="1"/>
      <c r="D71" s="1"/>
      <c r="E71" s="1"/>
      <c r="F71" s="1"/>
      <c r="G71" s="1"/>
    </row>
    <row r="72" spans="1:8" ht="12.75" customHeight="1" x14ac:dyDescent="0.2">
      <c r="A72" s="8" t="s">
        <v>90</v>
      </c>
      <c r="B72" s="1" t="s">
        <v>79</v>
      </c>
      <c r="C72" s="3"/>
      <c r="D72" s="3"/>
      <c r="E72" s="1"/>
      <c r="F72" s="1"/>
      <c r="G72" s="1"/>
    </row>
    <row r="73" spans="1:8" ht="12.75" customHeight="1" x14ac:dyDescent="0.2">
      <c r="A73" s="8" t="s">
        <v>91</v>
      </c>
      <c r="B73" s="1" t="s">
        <v>1015</v>
      </c>
      <c r="C73" s="3"/>
      <c r="D73" s="3"/>
      <c r="E73" s="3"/>
      <c r="F73" s="3"/>
      <c r="G73" s="1"/>
      <c r="H73" s="1"/>
    </row>
    <row r="74" spans="1:8" ht="12.75" customHeight="1" x14ac:dyDescent="0.2">
      <c r="A74" s="8" t="s">
        <v>92</v>
      </c>
      <c r="B74" s="1" t="s">
        <v>93</v>
      </c>
      <c r="C74" s="3"/>
      <c r="D74" s="3"/>
      <c r="E74" s="3"/>
      <c r="F74" s="3"/>
      <c r="G74" s="1"/>
      <c r="H74" s="1"/>
    </row>
    <row r="75" spans="1:8" ht="12.75" customHeight="1" x14ac:dyDescent="0.2">
      <c r="A75" s="6"/>
      <c r="B75" s="6"/>
      <c r="C75" s="6"/>
      <c r="D75" s="6"/>
      <c r="E75" s="6"/>
      <c r="F75" s="6"/>
      <c r="G75" s="6"/>
    </row>
    <row r="76" spans="1:8" ht="12.75" customHeight="1" x14ac:dyDescent="0.2">
      <c r="A76" s="10">
        <v>6</v>
      </c>
      <c r="B76" s="19" t="s">
        <v>94</v>
      </c>
      <c r="C76" s="1"/>
      <c r="D76" s="1"/>
      <c r="E76" s="1"/>
      <c r="F76" s="1"/>
      <c r="G76" s="1"/>
      <c r="H76" s="1"/>
    </row>
    <row r="77" spans="1:8" ht="12.75" customHeight="1" x14ac:dyDescent="0.2">
      <c r="A77" s="8" t="s">
        <v>95</v>
      </c>
      <c r="B77" s="1" t="s">
        <v>1016</v>
      </c>
      <c r="C77" s="1"/>
      <c r="D77" s="1"/>
      <c r="E77" s="1"/>
      <c r="F77" s="1"/>
      <c r="G77" s="1"/>
      <c r="H77" s="1"/>
    </row>
    <row r="78" spans="1:8" ht="12.75" customHeight="1" x14ac:dyDescent="0.2">
      <c r="A78" s="8" t="s">
        <v>96</v>
      </c>
      <c r="B78" s="1" t="s">
        <v>18</v>
      </c>
      <c r="C78" s="1"/>
      <c r="D78" s="1"/>
      <c r="E78" s="1"/>
      <c r="F78" s="1"/>
      <c r="G78" s="1"/>
      <c r="H78" s="1"/>
    </row>
    <row r="79" spans="1:8" ht="12.75" customHeight="1" x14ac:dyDescent="0.2">
      <c r="A79" s="8" t="s">
        <v>97</v>
      </c>
      <c r="B79" s="1" t="s">
        <v>98</v>
      </c>
      <c r="C79" s="1"/>
      <c r="D79" s="1"/>
      <c r="E79" s="1"/>
      <c r="F79" s="1"/>
      <c r="G79" s="1"/>
      <c r="H79" s="1"/>
    </row>
    <row r="80" spans="1:8" ht="12.75" customHeight="1" x14ac:dyDescent="0.2">
      <c r="A80" s="8" t="s">
        <v>99</v>
      </c>
      <c r="B80" s="1" t="s">
        <v>1017</v>
      </c>
      <c r="C80" s="1"/>
      <c r="D80" s="1"/>
      <c r="E80" s="1"/>
      <c r="F80" s="1"/>
      <c r="G80" s="1"/>
      <c r="H80" s="1"/>
    </row>
    <row r="81" spans="1:8" ht="12.75" customHeight="1" x14ac:dyDescent="0.2">
      <c r="A81" s="8" t="s">
        <v>100</v>
      </c>
      <c r="B81" s="1" t="s">
        <v>18</v>
      </c>
      <c r="C81" s="1"/>
      <c r="D81" s="1"/>
      <c r="E81" s="1"/>
      <c r="F81" s="1"/>
      <c r="G81" s="1"/>
      <c r="H81" s="1"/>
    </row>
    <row r="82" spans="1:8" ht="12.75" customHeight="1" x14ac:dyDescent="0.2">
      <c r="A82" s="8" t="s">
        <v>101</v>
      </c>
      <c r="B82" s="1" t="s">
        <v>102</v>
      </c>
      <c r="C82" s="1"/>
      <c r="D82" s="1"/>
      <c r="E82" s="1"/>
      <c r="F82" s="1"/>
      <c r="G82" s="1"/>
      <c r="H82" s="1"/>
    </row>
    <row r="83" spans="1:8" ht="12.75" customHeight="1" x14ac:dyDescent="0.2">
      <c r="A83" s="8" t="s">
        <v>103</v>
      </c>
      <c r="B83" s="1" t="s">
        <v>104</v>
      </c>
      <c r="C83" s="1"/>
      <c r="D83" s="1"/>
      <c r="E83" s="1"/>
      <c r="F83" s="1"/>
      <c r="G83" s="1"/>
      <c r="H83" s="1"/>
    </row>
    <row r="84" spans="1:8" ht="12.75" customHeight="1" x14ac:dyDescent="0.2">
      <c r="A84" s="8" t="s">
        <v>105</v>
      </c>
      <c r="B84" s="1" t="s">
        <v>1018</v>
      </c>
      <c r="C84" s="1"/>
      <c r="D84" s="1"/>
      <c r="E84" s="1"/>
      <c r="F84" s="1"/>
      <c r="G84" s="1"/>
      <c r="H84" s="1"/>
    </row>
    <row r="85" spans="1:8" ht="12.75" customHeight="1" x14ac:dyDescent="0.2">
      <c r="A85" s="8" t="s">
        <v>106</v>
      </c>
      <c r="B85" s="1" t="s">
        <v>18</v>
      </c>
      <c r="C85" s="1"/>
      <c r="D85" s="1"/>
      <c r="E85" s="1"/>
      <c r="F85" s="1"/>
      <c r="G85" s="1"/>
      <c r="H85" s="1"/>
    </row>
    <row r="86" spans="1:8" ht="12.75" customHeight="1" x14ac:dyDescent="0.2">
      <c r="A86" s="8" t="s">
        <v>107</v>
      </c>
      <c r="B86" s="1" t="s">
        <v>108</v>
      </c>
      <c r="C86" s="1"/>
      <c r="D86" s="1"/>
      <c r="E86" s="1"/>
      <c r="F86" s="1"/>
      <c r="G86" s="1"/>
      <c r="H86" s="1"/>
    </row>
    <row r="87" spans="1:8" ht="12.75" customHeight="1" x14ac:dyDescent="0.2">
      <c r="A87" s="8" t="s">
        <v>109</v>
      </c>
      <c r="B87" s="1" t="s">
        <v>1019</v>
      </c>
      <c r="C87" s="1"/>
      <c r="D87" s="1"/>
      <c r="E87" s="1"/>
      <c r="F87" s="1"/>
      <c r="G87" s="1"/>
      <c r="H87" s="1"/>
    </row>
    <row r="88" spans="1:8" ht="12.75" customHeight="1" x14ac:dyDescent="0.2">
      <c r="A88" s="8" t="s">
        <v>110</v>
      </c>
      <c r="B88" s="1" t="s">
        <v>111</v>
      </c>
      <c r="C88" s="1"/>
      <c r="D88" s="1"/>
      <c r="E88" s="1"/>
      <c r="F88" s="1"/>
      <c r="G88" s="1"/>
      <c r="H88" s="1"/>
    </row>
    <row r="89" spans="1:8" ht="12.75" customHeight="1" x14ac:dyDescent="0.2">
      <c r="A89" s="8" t="s">
        <v>112</v>
      </c>
      <c r="B89" s="1" t="s">
        <v>113</v>
      </c>
      <c r="C89" s="1"/>
      <c r="D89" s="1"/>
      <c r="E89" s="1"/>
      <c r="F89" s="1"/>
      <c r="G89" s="1"/>
      <c r="H89" s="1"/>
    </row>
    <row r="90" spans="1:8" x14ac:dyDescent="0.2">
      <c r="A90" s="3"/>
      <c r="B90" s="1" t="s">
        <v>114</v>
      </c>
      <c r="C90" s="1"/>
      <c r="D90" s="1"/>
      <c r="E90" s="1"/>
      <c r="F90" s="1"/>
      <c r="G90" s="1"/>
      <c r="H90" s="1"/>
    </row>
    <row r="91" spans="1:8" x14ac:dyDescent="0.2">
      <c r="A91" s="3"/>
      <c r="B91" s="1"/>
      <c r="C91" s="1"/>
      <c r="D91" s="1"/>
      <c r="E91" s="1"/>
      <c r="F91" s="1"/>
      <c r="G91" s="1"/>
      <c r="H91" s="1"/>
    </row>
    <row r="92" spans="1:8" ht="15.75" x14ac:dyDescent="0.25">
      <c r="A92" s="7" t="s">
        <v>1045</v>
      </c>
    </row>
    <row r="93" spans="1:8" x14ac:dyDescent="0.2">
      <c r="A93" s="8" t="s">
        <v>11</v>
      </c>
    </row>
    <row r="94" spans="1:8" x14ac:dyDescent="0.2">
      <c r="A94" s="8" t="s">
        <v>1046</v>
      </c>
    </row>
  </sheetData>
  <hyperlinks>
    <hyperlink ref="A4" location="Familienberichterstattung!A1" display="Hinweise zur Familienberichterstattung im Mikrozensus"/>
    <hyperlink ref="A5" location="Info_MZ_1!Druckbereich" display="Weitere Veröffentlichungen zum Mikrozensus"/>
    <hyperlink ref="A9" location="Gitternetz!A1" display="Merkmalsübersicht zu den einzelnen Tabellen der Fachserie"/>
    <hyperlink ref="A11:B11" location="Tabelle1_1_0!A1" display="Tabelle1_1_0!A1"/>
    <hyperlink ref="A14:B14" location="Tabelle_1_2_1!A1" display="1.2.1 "/>
    <hyperlink ref="A15:C15" location="Tabelle_1_2_2!A1" display="1.2.2 "/>
    <hyperlink ref="A16:D16" location="Tabelle_1_2_3!A1" display="1.2.3 "/>
    <hyperlink ref="A18:C18" location="Tabelle_1_3_1!A1" display="1.3.1"/>
    <hyperlink ref="A19:E19" location="Tabelle_1_3_2!A1" display="1.3.2"/>
    <hyperlink ref="A20:D20" location="Tabelle_1_3_3!A1" display="1.3.3"/>
    <hyperlink ref="A25:C25" location="Tabelle_2_1_0!A1" display="Tabelle_2_1_0!A1"/>
    <hyperlink ref="A33:F34" location="Tabelle_3_1_0!A1" display="Tabelle_3_1_0!A1"/>
    <hyperlink ref="A38:F38" location="Tabelle_3_3_1!A1" display="3.3"/>
    <hyperlink ref="A39:F39" location="Tabelle_3_3_1!A1" display="3.3.1"/>
    <hyperlink ref="A40:D40" location="Tabelle_3_3_2!A1" display="3.3.2"/>
    <hyperlink ref="A41:F42" location="Tabelle_3_4_1!A1" display="3.4"/>
    <hyperlink ref="A43:C43" location="Tabelle_3_4_1!A1" display="3.4.2"/>
    <hyperlink ref="A44:C44" location="Tabelle_3_4_3!A1" display="3.4.3"/>
    <hyperlink ref="A45:F46" location="Tabelle_3_5_1!A1" display="3.5"/>
    <hyperlink ref="A47:C47" location="Tabelle_3_5_2!A1" display="3.5.2"/>
    <hyperlink ref="A48:C48" location="Tabelle_3_5_3!A1" display="3.5.3"/>
    <hyperlink ref="A49:G50" location="Tabelle_3_6_1!A1" display="3.6"/>
    <hyperlink ref="A51:C51" location="Tabelle_3_6_2!A1" display="3.6.2"/>
    <hyperlink ref="A52:C52" location="Tabelle_3_6_3!A1" display="3.6.3"/>
    <hyperlink ref="A53:E53" location="Tabelle_3_7_0!A1" display="3.7"/>
    <hyperlink ref="A54:E54" location="Tabelle_3_8_0!A1" display="3.8"/>
    <hyperlink ref="A56:G57" location="Tabelle_4_1_0!A1" display="Tabelle_4_1_0!A1"/>
    <hyperlink ref="A58:F58" location="Tabelle_4_2_0!A1" display="4.2 "/>
    <hyperlink ref="A59:F59" location="Tabelle_4_3_0!A1" display="4.3"/>
    <hyperlink ref="A76:F77" location="Tabelle_6_1_1!A1" display="Tabelle_6_1_1!A1"/>
    <hyperlink ref="A78:G78" location="Tabelle_6_1_1!A1" display="6.1.1"/>
    <hyperlink ref="A79:E79" location="Tabelle_6_1_2!A1" display="6.1.2"/>
    <hyperlink ref="A80:G81" location="Tabelle_6_2_1!A1" display="6.2"/>
    <hyperlink ref="A82:C82" location="Tabelle_6_2_2!A1" display="6.2.2"/>
    <hyperlink ref="A83:D83" location="Tabelle_6_2_3!A1" display="6.2.3"/>
    <hyperlink ref="A84:G85" location="Tabelle_6_3_1!A1" display="6.3"/>
    <hyperlink ref="A86:F86" location="Tabelle_6_3_2!A1" display="6.3.2"/>
    <hyperlink ref="A87:G87" location="Tabelle_6_4_0!A1" display="6.4"/>
    <hyperlink ref="A88:G88" location="Tabelle_6_5_0!A1" display="6.5"/>
    <hyperlink ref="A89:G90" location="Tabelle_6_6_0!A1" display="6.6"/>
    <hyperlink ref="B61" location="Tabelle_5_1_1!A1" display="Familien"/>
    <hyperlink ref="B62" location="Tabelle_5_1_1!A1" display="Familien im Jahr 2014 in Deutschland nach ausgewählten Merkmalen und Familienform"/>
    <hyperlink ref="B63" location="Tabelle_5_1_1!A1" display="Insgesamt"/>
    <hyperlink ref="B64" location="Tabelle_5_1_2!A1" display="Darunter in Familien mit Kindern unter 18 Jahren"/>
    <hyperlink ref="B65" location="Tabelle_5_2_1!A1" display="Familien mit Kindern unter 18 Jahren im Jahr 2014 nach ausgewählten Merkmalen und Gebietsstand"/>
    <hyperlink ref="B66" location="Tabelle_5_2_1!A1" display="Insgesamt"/>
    <hyperlink ref="B67" location="Tabelle_5_2_2!A1" display="Ehepaare"/>
    <hyperlink ref="B68" location="Tabelle_5_2_3!A1" display="Lebensgemeinschaften"/>
    <hyperlink ref="B69" location="Tabelle_5_2_4!A1" display="Alleinerziehende"/>
    <hyperlink ref="B70" location="Tabelle_5_3_1!A1" display="Familien im Jahr 2014 in Deutschland nach ausgewählten Merkmalen und Migrationshintergrund"/>
    <hyperlink ref="B71" location="Tabelle_5_3_1!A1" display="Insgesamt"/>
    <hyperlink ref="B72" location="Tabelle_5_3_2!A1" display="Darunter in Familien mit Kindern unter 18 Jahren"/>
    <hyperlink ref="B73" location="Tabelle_5_4_0!A1" display="Familien (dar. mit Kindern unter 18 Jahren) im Jahr 2014 - nachrichtlich 1996 - nach Ländern"/>
    <hyperlink ref="B74" location="Tabelle_5_5_0!A1" display="Familien (dar. mit Kindern unter 18 Jahren) nach Gebietsstand und Jahren (ab 1996)"/>
    <hyperlink ref="B61:F61" location="Tabelle_5_1_1!A1" display="Familien"/>
    <hyperlink ref="B62:F62" location="Tabelle_5_1_1!A1" display="Familien im Jahr 2014 in Deutschland nach ausgewählten Merkmalen und Familienform"/>
    <hyperlink ref="B63:F63" location="Tabelle_5_1_1!A1" display="Insgesamt"/>
    <hyperlink ref="B64:F64" location="Tabelle_5_1_2!A1" display="Darunter in Familien mit Kindern unter 18 Jahren"/>
    <hyperlink ref="B65:F65" location="Tabelle_5_2_1!A1" display="Familien mit Kindern unter 18 Jahren im Jahr 2014 nach ausgewählten Merkmalen und Gebietsstand"/>
    <hyperlink ref="B68:C68" location="Tabelle_5_2_3!A1" display="Lebensgemeinschaften"/>
    <hyperlink ref="B70:F70" location="Tabelle_5_3_1!A1" display="Familien im Jahr 2014 in Deutschland nach ausgewählten Merkmalen und Migrationshintergrund"/>
    <hyperlink ref="B72:D72" location="Tabelle_5_3_2!A1" display="Darunter in Familien mit Kindern unter 18 Jahren"/>
    <hyperlink ref="B73:F73" location="Tabelle_5_4_0!A1" display="Familien (dar. mit Kindern unter 18 Jahren) im Jahr 2014 - nachrichtlich 1996 - nach Ländern"/>
    <hyperlink ref="B74:F74" location="Tabelle_5_5_0!A1" display="Familien (dar. mit Kindern unter 18 Jahren) nach Gebietsstand und Jahren (ab 1996)"/>
    <hyperlink ref="A93" location="Methodische_Hinweise!Druckbereich" display="Methodische Hinweise"/>
    <hyperlink ref="A6" location="Übersicht!A1" display="Erhebungstermine und -tatbestände Mikrozensus 2017"/>
    <hyperlink ref="A37:F37" location="Tabelle_3_2_2!A1" display="3.2.2"/>
    <hyperlink ref="A36:D36" location="Tabelle_3_2_1!A1" display="3.2.1"/>
    <hyperlink ref="A35:F35" location="Tabelle_3_2_1!A1" display="3.2"/>
    <hyperlink ref="B11" location="Tabelle_1_1_0!A1" display="Hauptwohnsitzhaushalte  "/>
    <hyperlink ref="A94" location="Fragebogen!Druckbereich" display="Fragebogen 2020"/>
    <hyperlink ref="A11" location="Tabelle_1_1_0!A1" display="Tabelle_1_1_0!A1"/>
    <hyperlink ref="A12:F12" location="Tabelle_1_1_0!A1" display="1.1"/>
    <hyperlink ref="A13:H13" location="Tabelle_1_2_1!A1" display="1.2 "/>
    <hyperlink ref="A16:C16" location="Tabelle_1_2_3!A1" display="1.2.3 "/>
    <hyperlink ref="A17:H17" location="Tabelle_1_3_1!A1" display="1.3 "/>
    <hyperlink ref="A18:B18" location="Tabelle_1_3_1!A1" display="1.3.1"/>
    <hyperlink ref="A19:D19" location="Tabelle_1_3_2!A1" display="1.3.2"/>
    <hyperlink ref="A21:F21" location="Tabelle_1_4_0!A1" display="1.4 "/>
    <hyperlink ref="A22:F22" location="Tabelle_1_5_0!A1" display="1.5 "/>
    <hyperlink ref="A23:F23" location="Tabelle_1_6_0!A1" display="1.6 "/>
    <hyperlink ref="A26:G26" location="Tabelle_2_1_0!A1" display="2.1 "/>
    <hyperlink ref="A27:G27" location="Tabelle_2_2_0!A1" display="2.2 "/>
    <hyperlink ref="A28:H28" location="Tabelle_2_3_0!A1" display="2.3"/>
    <hyperlink ref="A29:H29" location="Tabelle_2_4_0!A1" display="2.4"/>
    <hyperlink ref="A30:G30" location="Tabelle_2_5_0!A1" display="2.5"/>
    <hyperlink ref="A31:G31" location="Tabelle_2_6_0!A1" display="2.6"/>
    <hyperlink ref="A61" location="Tabelle_5_1_1!A1" display="Tabelle_5_1_1!A1"/>
    <hyperlink ref="A62" location="Tabelle_5_1_1!A1" display="5.1 "/>
    <hyperlink ref="A63" location="Tabelle_5_1_1!A1" display="5.1.1"/>
    <hyperlink ref="A64" location="Tabelle_5_1_2!A1" display="5.1.2"/>
    <hyperlink ref="A65" location="Tabelle_5_2_1!A1" display="5.2 "/>
    <hyperlink ref="A66" location="Tabelle_5_2_1!A1" display="5.2.1"/>
    <hyperlink ref="A67" location="Tabelle_5_2_2!A1" display="5.2.2"/>
    <hyperlink ref="A68" location="Tabelle_5_2_3!A1" display="5.2.3"/>
    <hyperlink ref="A69" location="Tabelle_5_2_4!A1" display="5.2.4"/>
    <hyperlink ref="A70" location="Tabelle_5_3_1!A1" display="5.3 "/>
    <hyperlink ref="A71" location="Tabelle_5_3_1!A1" display="5.3.1"/>
    <hyperlink ref="A72" location="Tabelle_5_3_2!A1" display="5.3.2"/>
    <hyperlink ref="A73" location="Tabelle_5_4_0!A1" display="5.4"/>
    <hyperlink ref="A74" location="Tabelle_5_5_0!A1" display="5.5"/>
  </hyperlinks>
  <pageMargins left="0.70866141732283472" right="0.70866141732283472" top="0.78740157480314965" bottom="0.78740157480314965" header="0.31496062992125984" footer="0.31496062992125984"/>
  <pageSetup paperSize="9" scale="60" orientation="portrait" r:id="rId1"/>
  <headerFooter>
    <oddFooter>&amp;L&amp;"MetaNormalLF-Roman,Standard"Statistisches Bundesamt, Fachserie 1, Reihe 3, Erstergebnisse 2020</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73"/>
  <sheetViews>
    <sheetView showGridLines="0" zoomScaleNormal="100" zoomScaleSheetLayoutView="100" workbookViewId="0"/>
  </sheetViews>
  <sheetFormatPr baseColWidth="10" defaultRowHeight="12.75" x14ac:dyDescent="0.25"/>
  <cols>
    <col min="1" max="1" width="7" style="20" customWidth="1" collapsed="1"/>
    <col min="2" max="2" width="92.42578125" style="20" customWidth="1" collapsed="1"/>
    <col min="3" max="16384" width="11.42578125" style="20" collapsed="1"/>
  </cols>
  <sheetData>
    <row r="1" spans="1:3" x14ac:dyDescent="0.25">
      <c r="C1" s="21" t="s">
        <v>8</v>
      </c>
    </row>
    <row r="2" spans="1:3" ht="14.25" x14ac:dyDescent="0.25">
      <c r="B2" s="22" t="s">
        <v>115</v>
      </c>
    </row>
    <row r="4" spans="1:3" ht="78.75" customHeight="1" x14ac:dyDescent="0.25">
      <c r="B4" s="23" t="s">
        <v>116</v>
      </c>
    </row>
    <row r="5" spans="1:3" ht="113.25" customHeight="1" x14ac:dyDescent="0.25">
      <c r="B5" s="23" t="s">
        <v>1000</v>
      </c>
    </row>
    <row r="6" spans="1:3" ht="21.75" customHeight="1" x14ac:dyDescent="0.25">
      <c r="B6" s="23" t="s">
        <v>117</v>
      </c>
    </row>
    <row r="7" spans="1:3" ht="212.25" customHeight="1" x14ac:dyDescent="0.25">
      <c r="B7" s="23"/>
    </row>
    <row r="8" spans="1:3" ht="36" x14ac:dyDescent="0.25">
      <c r="B8" s="23" t="s">
        <v>996</v>
      </c>
    </row>
    <row r="9" spans="1:3" ht="102" customHeight="1" x14ac:dyDescent="0.25">
      <c r="B9" s="23" t="s">
        <v>118</v>
      </c>
    </row>
    <row r="10" spans="1:3" ht="3" customHeight="1" x14ac:dyDescent="0.25">
      <c r="B10" s="23"/>
    </row>
    <row r="11" spans="1:3" ht="105.75" customHeight="1" x14ac:dyDescent="0.25">
      <c r="A11" s="24"/>
      <c r="B11" s="25" t="s">
        <v>1001</v>
      </c>
    </row>
    <row r="26" spans="1:2" ht="54.75" customHeight="1" x14ac:dyDescent="0.25"/>
    <row r="27" spans="1:2" ht="69" customHeight="1" x14ac:dyDescent="0.25"/>
    <row r="28" spans="1:2" ht="78.75" customHeight="1" x14ac:dyDescent="0.25"/>
    <row r="29" spans="1:2" ht="66" customHeight="1" x14ac:dyDescent="0.25"/>
    <row r="31" spans="1:2" s="26" customFormat="1" x14ac:dyDescent="0.25">
      <c r="A31" s="20"/>
      <c r="B31" s="20"/>
    </row>
    <row r="32" spans="1:2" s="26" customFormat="1" x14ac:dyDescent="0.25">
      <c r="A32" s="20"/>
      <c r="B32" s="20"/>
    </row>
    <row r="33" spans="1:5" s="26" customFormat="1" ht="39" customHeight="1" x14ac:dyDescent="0.25">
      <c r="A33" s="20"/>
      <c r="B33" s="20"/>
    </row>
    <row r="34" spans="1:5" s="26" customFormat="1" ht="3.75" customHeight="1" x14ac:dyDescent="0.25">
      <c r="A34" s="20"/>
      <c r="B34" s="20"/>
    </row>
    <row r="35" spans="1:5" s="26" customFormat="1" x14ac:dyDescent="0.25">
      <c r="A35" s="20"/>
      <c r="B35" s="20"/>
      <c r="D35" s="27"/>
      <c r="E35" s="28"/>
    </row>
    <row r="36" spans="1:5" ht="15" x14ac:dyDescent="0.25">
      <c r="D36" s="29"/>
      <c r="E36" s="28"/>
    </row>
    <row r="37" spans="1:5" x14ac:dyDescent="0.25">
      <c r="E37" s="28"/>
    </row>
    <row r="38" spans="1:5" ht="6" customHeight="1" x14ac:dyDescent="0.25"/>
    <row r="39" spans="1:5" ht="64.5" customHeight="1" x14ac:dyDescent="0.25">
      <c r="B39" s="25"/>
    </row>
    <row r="40" spans="1:5" ht="113.25" customHeight="1" x14ac:dyDescent="0.25">
      <c r="B40" s="25"/>
    </row>
    <row r="41" spans="1:5" ht="21.75" customHeight="1" x14ac:dyDescent="0.25">
      <c r="B41" s="25"/>
    </row>
    <row r="42" spans="1:5" ht="212.25" customHeight="1" x14ac:dyDescent="0.25">
      <c r="B42" s="25"/>
    </row>
    <row r="43" spans="1:5" x14ac:dyDescent="0.25">
      <c r="B43" s="25"/>
    </row>
    <row r="44" spans="1:5" ht="102" customHeight="1" x14ac:dyDescent="0.25">
      <c r="B44" s="25"/>
    </row>
    <row r="45" spans="1:5" ht="3" customHeight="1" x14ac:dyDescent="0.25">
      <c r="B45" s="25"/>
    </row>
    <row r="46" spans="1:5" s="24" customFormat="1" ht="88.5" customHeight="1" x14ac:dyDescent="0.25">
      <c r="A46" s="20"/>
      <c r="B46" s="25"/>
    </row>
    <row r="47" spans="1:5" x14ac:dyDescent="0.25">
      <c r="B47" s="25"/>
    </row>
    <row r="48" spans="1:5" ht="33.75" customHeight="1" x14ac:dyDescent="0.25">
      <c r="B48" s="25"/>
    </row>
    <row r="49" spans="2:2" ht="52.5" customHeight="1" x14ac:dyDescent="0.25">
      <c r="B49" s="25"/>
    </row>
    <row r="50" spans="2:2" ht="56.25" customHeight="1" x14ac:dyDescent="0.25">
      <c r="B50" s="25"/>
    </row>
    <row r="51" spans="2:2" ht="14.25" customHeight="1" x14ac:dyDescent="0.25">
      <c r="B51" s="25"/>
    </row>
    <row r="52" spans="2:2" ht="42" customHeight="1" x14ac:dyDescent="0.25">
      <c r="B52" s="25"/>
    </row>
    <row r="53" spans="2:2" x14ac:dyDescent="0.25">
      <c r="B53" s="25"/>
    </row>
    <row r="54" spans="2:2" ht="20.25" customHeight="1" x14ac:dyDescent="0.25">
      <c r="B54" s="25"/>
    </row>
    <row r="55" spans="2:2" x14ac:dyDescent="0.25">
      <c r="B55" s="25"/>
    </row>
    <row r="56" spans="2:2" ht="54" customHeight="1" x14ac:dyDescent="0.25">
      <c r="B56" s="25"/>
    </row>
    <row r="57" spans="2:2" x14ac:dyDescent="0.25">
      <c r="B57" s="25"/>
    </row>
    <row r="58" spans="2:2" ht="22.5" customHeight="1" x14ac:dyDescent="0.25">
      <c r="B58" s="25"/>
    </row>
    <row r="59" spans="2:2" ht="11.25" customHeight="1" x14ac:dyDescent="0.25">
      <c r="B59" s="25"/>
    </row>
    <row r="60" spans="2:2" ht="103.5" customHeight="1" x14ac:dyDescent="0.25">
      <c r="B60" s="25"/>
    </row>
    <row r="61" spans="2:2" ht="114" customHeight="1" x14ac:dyDescent="0.25">
      <c r="B61" s="25"/>
    </row>
    <row r="62" spans="2:2" ht="90" customHeight="1" x14ac:dyDescent="0.25">
      <c r="B62" s="25"/>
    </row>
    <row r="63" spans="2:2" ht="44.25" customHeight="1" x14ac:dyDescent="0.25">
      <c r="B63" s="25"/>
    </row>
    <row r="64" spans="2:2" ht="105.95" customHeight="1" x14ac:dyDescent="0.25">
      <c r="B64" s="25"/>
    </row>
    <row r="65" spans="2:2" x14ac:dyDescent="0.25">
      <c r="B65" s="25"/>
    </row>
    <row r="66" spans="2:2" ht="45.95" customHeight="1" x14ac:dyDescent="0.25">
      <c r="B66" s="25"/>
    </row>
    <row r="67" spans="2:2" ht="45.95" customHeight="1" x14ac:dyDescent="0.25">
      <c r="B67" s="25"/>
    </row>
    <row r="68" spans="2:2" ht="33.950000000000003" customHeight="1" x14ac:dyDescent="0.25">
      <c r="B68" s="25"/>
    </row>
    <row r="69" spans="2:2" ht="22.7" customHeight="1" x14ac:dyDescent="0.25">
      <c r="B69" s="25"/>
    </row>
    <row r="70" spans="2:2" x14ac:dyDescent="0.25">
      <c r="B70" s="25"/>
    </row>
    <row r="71" spans="2:2" ht="44.25" customHeight="1" x14ac:dyDescent="0.25">
      <c r="B71" s="25"/>
    </row>
    <row r="72" spans="2:2" ht="69.95" customHeight="1" x14ac:dyDescent="0.25">
      <c r="B72" s="25"/>
    </row>
    <row r="73" spans="2:2" ht="42.75" customHeight="1" x14ac:dyDescent="0.25">
      <c r="B73" s="25"/>
    </row>
  </sheetData>
  <hyperlinks>
    <hyperlink ref="C1" location="Inhalt!A1" display="Inhalt"/>
  </hyperlinks>
  <pageMargins left="0.70866141732283472" right="0.70866141732283472" top="0.78740157480314965" bottom="0.78740157480314965" header="0.31496062992125984" footer="0.31496062992125984"/>
  <pageSetup paperSize="9" scale="92" orientation="portrait" r:id="rId1"/>
  <headerFooter>
    <oddFooter>&amp;L&amp;"MetaNormalLF-Roman,Standard"Statistisches Bundesamt, Fachserie 1, Reihe 3, Erstergebnisse 2020</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C53"/>
  <sheetViews>
    <sheetView showGridLines="0" zoomScaleNormal="100" zoomScaleSheetLayoutView="100" workbookViewId="0"/>
  </sheetViews>
  <sheetFormatPr baseColWidth="10" defaultRowHeight="12.75" x14ac:dyDescent="0.2"/>
  <cols>
    <col min="1" max="1" width="91.7109375" style="42" customWidth="1" collapsed="1"/>
    <col min="2" max="16384" width="11.42578125" style="42" collapsed="1"/>
  </cols>
  <sheetData>
    <row r="1" spans="1:3" ht="15" x14ac:dyDescent="0.2">
      <c r="A1" s="41" t="s">
        <v>120</v>
      </c>
      <c r="B1" s="31" t="s">
        <v>8</v>
      </c>
    </row>
    <row r="2" spans="1:3" ht="14.25" customHeight="1" x14ac:dyDescent="0.2">
      <c r="A2" s="41"/>
      <c r="B2" s="31"/>
    </row>
    <row r="3" spans="1:3" x14ac:dyDescent="0.2">
      <c r="A3" s="43" t="s">
        <v>1097</v>
      </c>
    </row>
    <row r="4" spans="1:3" ht="12" customHeight="1" x14ac:dyDescent="0.2">
      <c r="A4" s="44"/>
    </row>
    <row r="5" spans="1:3" ht="25.5" x14ac:dyDescent="0.2">
      <c r="A5" s="45" t="s">
        <v>121</v>
      </c>
    </row>
    <row r="6" spans="1:3" x14ac:dyDescent="0.2">
      <c r="A6" s="46" t="s">
        <v>122</v>
      </c>
    </row>
    <row r="7" spans="1:3" x14ac:dyDescent="0.2">
      <c r="A7" s="46" t="s">
        <v>123</v>
      </c>
    </row>
    <row r="8" spans="1:3" x14ac:dyDescent="0.2">
      <c r="A8" s="46" t="s">
        <v>124</v>
      </c>
    </row>
    <row r="9" spans="1:3" ht="11.25" customHeight="1" x14ac:dyDescent="0.2">
      <c r="A9" s="47"/>
    </row>
    <row r="10" spans="1:3" ht="25.5" x14ac:dyDescent="0.2">
      <c r="A10" s="45" t="s">
        <v>125</v>
      </c>
    </row>
    <row r="11" spans="1:3" x14ac:dyDescent="0.2">
      <c r="A11" s="46" t="s">
        <v>126</v>
      </c>
    </row>
    <row r="12" spans="1:3" ht="11.25" customHeight="1" x14ac:dyDescent="0.2">
      <c r="A12" s="48"/>
      <c r="C12" s="49"/>
    </row>
    <row r="13" spans="1:3" ht="24" customHeight="1" x14ac:dyDescent="0.2">
      <c r="A13" s="50" t="s">
        <v>127</v>
      </c>
      <c r="C13" s="49"/>
    </row>
    <row r="14" spans="1:3" x14ac:dyDescent="0.2">
      <c r="A14" s="46" t="s">
        <v>128</v>
      </c>
      <c r="C14" s="51"/>
    </row>
    <row r="15" spans="1:3" x14ac:dyDescent="0.2">
      <c r="A15" s="46" t="s">
        <v>129</v>
      </c>
      <c r="C15" s="51"/>
    </row>
    <row r="16" spans="1:3" x14ac:dyDescent="0.2">
      <c r="A16" s="46" t="s">
        <v>130</v>
      </c>
      <c r="C16" s="51"/>
    </row>
    <row r="17" spans="1:2" x14ac:dyDescent="0.2">
      <c r="A17" s="46" t="s">
        <v>131</v>
      </c>
    </row>
    <row r="18" spans="1:2" ht="11.25" customHeight="1" x14ac:dyDescent="0.2">
      <c r="A18" s="52"/>
    </row>
    <row r="19" spans="1:2" ht="25.5" customHeight="1" x14ac:dyDescent="0.2">
      <c r="A19" s="50" t="s">
        <v>132</v>
      </c>
    </row>
    <row r="20" spans="1:2" x14ac:dyDescent="0.2">
      <c r="A20" s="53" t="s">
        <v>998</v>
      </c>
    </row>
    <row r="21" spans="1:2" x14ac:dyDescent="0.2">
      <c r="A21" s="53" t="s">
        <v>999</v>
      </c>
    </row>
    <row r="22" spans="1:2" x14ac:dyDescent="0.2">
      <c r="A22" s="53" t="s">
        <v>133</v>
      </c>
      <c r="B22" s="53"/>
    </row>
    <row r="23" spans="1:2" x14ac:dyDescent="0.2">
      <c r="A23" s="53" t="s">
        <v>134</v>
      </c>
    </row>
    <row r="24" spans="1:2" x14ac:dyDescent="0.2">
      <c r="A24" s="596" t="s">
        <v>997</v>
      </c>
      <c r="B24" s="596"/>
    </row>
    <row r="25" spans="1:2" x14ac:dyDescent="0.2">
      <c r="A25" s="53" t="s">
        <v>135</v>
      </c>
    </row>
    <row r="26" spans="1:2" x14ac:dyDescent="0.2">
      <c r="A26" s="53" t="s">
        <v>136</v>
      </c>
    </row>
    <row r="27" spans="1:2" x14ac:dyDescent="0.2">
      <c r="A27" s="54" t="s">
        <v>137</v>
      </c>
    </row>
    <row r="28" spans="1:2" x14ac:dyDescent="0.2">
      <c r="A28" s="54" t="s">
        <v>138</v>
      </c>
    </row>
    <row r="29" spans="1:2" x14ac:dyDescent="0.2">
      <c r="A29" s="54" t="s">
        <v>139</v>
      </c>
    </row>
    <row r="30" spans="1:2" x14ac:dyDescent="0.2">
      <c r="A30" s="54" t="s">
        <v>140</v>
      </c>
    </row>
    <row r="31" spans="1:2" x14ac:dyDescent="0.2">
      <c r="A31" s="54" t="s">
        <v>141</v>
      </c>
    </row>
    <row r="32" spans="1:2" x14ac:dyDescent="0.2">
      <c r="A32" s="54" t="s">
        <v>142</v>
      </c>
    </row>
    <row r="33" spans="1:1" x14ac:dyDescent="0.2">
      <c r="A33" s="54" t="s">
        <v>143</v>
      </c>
    </row>
    <row r="34" spans="1:1" x14ac:dyDescent="0.2">
      <c r="A34" s="54" t="s">
        <v>144</v>
      </c>
    </row>
    <row r="35" spans="1:1" x14ac:dyDescent="0.2">
      <c r="A35" s="54" t="s">
        <v>145</v>
      </c>
    </row>
    <row r="36" spans="1:1" x14ac:dyDescent="0.2">
      <c r="A36" s="54" t="s">
        <v>146</v>
      </c>
    </row>
    <row r="37" spans="1:1" x14ac:dyDescent="0.2">
      <c r="A37" s="54" t="s">
        <v>147</v>
      </c>
    </row>
    <row r="38" spans="1:1" x14ac:dyDescent="0.2">
      <c r="A38" s="54" t="s">
        <v>148</v>
      </c>
    </row>
    <row r="39" spans="1:1" ht="10.5" customHeight="1" x14ac:dyDescent="0.2">
      <c r="A39" s="54"/>
    </row>
    <row r="40" spans="1:1" x14ac:dyDescent="0.2">
      <c r="A40" s="36" t="s">
        <v>149</v>
      </c>
    </row>
    <row r="41" spans="1:1" x14ac:dyDescent="0.2">
      <c r="A41" s="54" t="s">
        <v>150</v>
      </c>
    </row>
    <row r="42" spans="1:1" x14ac:dyDescent="0.2">
      <c r="A42" s="54" t="s">
        <v>151</v>
      </c>
    </row>
    <row r="43" spans="1:1" x14ac:dyDescent="0.2">
      <c r="A43" s="54" t="s">
        <v>152</v>
      </c>
    </row>
    <row r="44" spans="1:1" ht="12" customHeight="1" x14ac:dyDescent="0.2">
      <c r="A44" s="55"/>
    </row>
    <row r="45" spans="1:1" x14ac:dyDescent="0.2">
      <c r="A45" s="56"/>
    </row>
    <row r="46" spans="1:1" ht="36" x14ac:dyDescent="0.2">
      <c r="A46" s="57" t="s">
        <v>153</v>
      </c>
    </row>
    <row r="47" spans="1:1" ht="4.5" customHeight="1" x14ac:dyDescent="0.2">
      <c r="A47" s="58"/>
    </row>
    <row r="48" spans="1:1" x14ac:dyDescent="0.2">
      <c r="A48" s="59" t="s">
        <v>0</v>
      </c>
    </row>
    <row r="49" spans="1:1" x14ac:dyDescent="0.2">
      <c r="A49" s="59" t="s">
        <v>154</v>
      </c>
    </row>
    <row r="50" spans="1:1" x14ac:dyDescent="0.2">
      <c r="A50" s="59" t="s">
        <v>155</v>
      </c>
    </row>
    <row r="51" spans="1:1" x14ac:dyDescent="0.2">
      <c r="A51" s="60" t="s">
        <v>6</v>
      </c>
    </row>
    <row r="52" spans="1:1" x14ac:dyDescent="0.2">
      <c r="A52" s="59" t="s">
        <v>156</v>
      </c>
    </row>
    <row r="53" spans="1:1" ht="4.5" customHeight="1" x14ac:dyDescent="0.2">
      <c r="A53" s="61"/>
    </row>
  </sheetData>
  <mergeCells count="1">
    <mergeCell ref="A24:B24"/>
  </mergeCells>
  <hyperlinks>
    <hyperlink ref="A51" r:id="rId1"/>
    <hyperlink ref="B1" location="Inhalt!A1" display="Inhalt"/>
    <hyperlink ref="A10" r:id="rId2" display="Fachserien zu Sozialleistungen (verfügbar unter: https://www.destatis.de/DE/Service/Bibliothek/fachserienliste-artikel.html)"/>
    <hyperlink ref="A5" r:id="rId3" display="Fachserien zu Bevölkerung und Erwerbstätigkeit (verfügbar unter: https://www.destatis.de/DE/Service/Bibliothek/fachserienliste-artikel.html)"/>
    <hyperlink ref="A13" r:id="rId4" display="Im Rahmen von Pressekonferenzen erschienen (Auszug, vergübar unter: https://www.destatis.de/DE/Home/_inhalt.html)"/>
    <hyperlink ref="A40" r:id="rId5"/>
    <hyperlink ref="A19" r:id="rId6" display="https://www.destatis.de/GPStatistik/receive/DESerie_serie_00000012?list=all"/>
  </hyperlinks>
  <pageMargins left="0.70866141732283472" right="0.70866141732283472" top="0.78740157480314965" bottom="0.78740157480314965" header="0.31496062992125984" footer="0.31496062992125984"/>
  <pageSetup paperSize="9" orientation="portrait" r:id="rId7"/>
  <headerFooter>
    <oddFooter>&amp;L&amp;"MetaNormalLF-Roman,Standard"Statistisches Bundesamt, Fachserie 1, Reihe 3, Erstergebnisse 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C34"/>
  <sheetViews>
    <sheetView showGridLines="0" zoomScaleNormal="100" zoomScaleSheetLayoutView="100" workbookViewId="0"/>
  </sheetViews>
  <sheetFormatPr baseColWidth="10" defaultRowHeight="12.75" x14ac:dyDescent="0.2"/>
  <cols>
    <col min="1" max="1" width="36.28515625" style="63" customWidth="1" collapsed="1"/>
    <col min="2" max="2" width="35.7109375" style="63" customWidth="1" collapsed="1"/>
    <col min="3" max="16384" width="11.42578125" style="63" collapsed="1"/>
  </cols>
  <sheetData>
    <row r="1" spans="1:3" x14ac:dyDescent="0.2">
      <c r="A1" s="62" t="s">
        <v>157</v>
      </c>
      <c r="C1" s="31" t="s">
        <v>8</v>
      </c>
    </row>
    <row r="2" spans="1:3" x14ac:dyDescent="0.2">
      <c r="A2" s="64"/>
      <c r="C2" s="31"/>
    </row>
    <row r="3" spans="1:3" x14ac:dyDescent="0.2">
      <c r="A3" s="64" t="s">
        <v>158</v>
      </c>
    </row>
    <row r="4" spans="1:3" x14ac:dyDescent="0.2">
      <c r="A4" s="64" t="s">
        <v>159</v>
      </c>
    </row>
    <row r="5" spans="1:3" ht="13.5" thickBot="1" x14ac:dyDescent="0.25">
      <c r="A5" s="64"/>
    </row>
    <row r="6" spans="1:3" ht="13.5" thickBot="1" x14ac:dyDescent="0.25">
      <c r="A6" s="65" t="s">
        <v>160</v>
      </c>
      <c r="B6" s="66" t="s">
        <v>161</v>
      </c>
    </row>
    <row r="7" spans="1:3" x14ac:dyDescent="0.2">
      <c r="A7" s="67" t="s">
        <v>162</v>
      </c>
      <c r="B7" s="597" t="s">
        <v>163</v>
      </c>
    </row>
    <row r="8" spans="1:3" ht="13.5" thickBot="1" x14ac:dyDescent="0.25">
      <c r="A8" s="68" t="s">
        <v>164</v>
      </c>
      <c r="B8" s="598"/>
    </row>
    <row r="9" spans="1:3" x14ac:dyDescent="0.2">
      <c r="A9" s="69" t="s">
        <v>165</v>
      </c>
      <c r="B9" s="597" t="s">
        <v>166</v>
      </c>
    </row>
    <row r="10" spans="1:3" ht="13.5" thickBot="1" x14ac:dyDescent="0.25">
      <c r="A10" s="68" t="s">
        <v>167</v>
      </c>
      <c r="B10" s="598"/>
    </row>
    <row r="11" spans="1:3" x14ac:dyDescent="0.2">
      <c r="A11" s="70" t="s">
        <v>168</v>
      </c>
      <c r="B11" s="597" t="s">
        <v>169</v>
      </c>
    </row>
    <row r="12" spans="1:3" ht="13.5" thickBot="1" x14ac:dyDescent="0.25">
      <c r="A12" s="70" t="s">
        <v>170</v>
      </c>
      <c r="B12" s="598"/>
    </row>
    <row r="13" spans="1:3" x14ac:dyDescent="0.2">
      <c r="A13" s="67" t="s">
        <v>162</v>
      </c>
      <c r="B13" s="597" t="s">
        <v>171</v>
      </c>
    </row>
    <row r="14" spans="1:3" ht="13.5" thickBot="1" x14ac:dyDescent="0.25">
      <c r="A14" s="68" t="s">
        <v>172</v>
      </c>
      <c r="B14" s="598"/>
    </row>
    <row r="15" spans="1:3" x14ac:dyDescent="0.2">
      <c r="A15" s="70" t="s">
        <v>173</v>
      </c>
      <c r="B15" s="597" t="s">
        <v>174</v>
      </c>
    </row>
    <row r="16" spans="1:3" ht="13.5" thickBot="1" x14ac:dyDescent="0.25">
      <c r="A16" s="71" t="s">
        <v>175</v>
      </c>
      <c r="B16" s="598"/>
    </row>
    <row r="17" spans="1:2" x14ac:dyDescent="0.2">
      <c r="A17" s="69" t="s">
        <v>176</v>
      </c>
      <c r="B17" s="597" t="s">
        <v>177</v>
      </c>
    </row>
    <row r="18" spans="1:2" ht="13.5" thickBot="1" x14ac:dyDescent="0.25">
      <c r="A18" s="68" t="s">
        <v>178</v>
      </c>
      <c r="B18" s="598"/>
    </row>
    <row r="19" spans="1:2" x14ac:dyDescent="0.2">
      <c r="A19" s="69" t="s">
        <v>179</v>
      </c>
      <c r="B19" s="597" t="s">
        <v>180</v>
      </c>
    </row>
    <row r="20" spans="1:2" ht="13.5" thickBot="1" x14ac:dyDescent="0.25">
      <c r="A20" s="68" t="s">
        <v>181</v>
      </c>
      <c r="B20" s="598"/>
    </row>
    <row r="21" spans="1:2" x14ac:dyDescent="0.2">
      <c r="A21" s="69" t="s">
        <v>182</v>
      </c>
      <c r="B21" s="597" t="s">
        <v>183</v>
      </c>
    </row>
    <row r="22" spans="1:2" ht="13.5" thickBot="1" x14ac:dyDescent="0.25">
      <c r="A22" s="69" t="s">
        <v>184</v>
      </c>
      <c r="B22" s="598"/>
    </row>
    <row r="23" spans="1:2" x14ac:dyDescent="0.2">
      <c r="A23" s="72" t="s">
        <v>185</v>
      </c>
      <c r="B23" s="597" t="s">
        <v>186</v>
      </c>
    </row>
    <row r="24" spans="1:2" ht="13.5" thickBot="1" x14ac:dyDescent="0.25">
      <c r="A24" s="71" t="s">
        <v>187</v>
      </c>
      <c r="B24" s="598"/>
    </row>
    <row r="25" spans="1:2" x14ac:dyDescent="0.2">
      <c r="A25" s="69" t="s">
        <v>162</v>
      </c>
      <c r="B25" s="597" t="s">
        <v>188</v>
      </c>
    </row>
    <row r="26" spans="1:2" ht="13.5" thickBot="1" x14ac:dyDescent="0.25">
      <c r="A26" s="68" t="s">
        <v>189</v>
      </c>
      <c r="B26" s="598"/>
    </row>
    <row r="27" spans="1:2" x14ac:dyDescent="0.2">
      <c r="A27" s="69" t="s">
        <v>162</v>
      </c>
      <c r="B27" s="597" t="s">
        <v>190</v>
      </c>
    </row>
    <row r="28" spans="1:2" ht="13.5" thickBot="1" x14ac:dyDescent="0.25">
      <c r="A28" s="69" t="s">
        <v>191</v>
      </c>
      <c r="B28" s="598"/>
    </row>
    <row r="29" spans="1:2" x14ac:dyDescent="0.2">
      <c r="A29" s="67" t="s">
        <v>162</v>
      </c>
      <c r="B29" s="597" t="s">
        <v>192</v>
      </c>
    </row>
    <row r="30" spans="1:2" ht="13.5" thickBot="1" x14ac:dyDescent="0.25">
      <c r="A30" s="68" t="s">
        <v>193</v>
      </c>
      <c r="B30" s="598"/>
    </row>
    <row r="31" spans="1:2" x14ac:dyDescent="0.2">
      <c r="A31" s="70" t="s">
        <v>162</v>
      </c>
      <c r="B31" s="597" t="s">
        <v>194</v>
      </c>
    </row>
    <row r="32" spans="1:2" ht="13.5" thickBot="1" x14ac:dyDescent="0.25">
      <c r="A32" s="71" t="s">
        <v>195</v>
      </c>
      <c r="B32" s="598"/>
    </row>
    <row r="33" spans="1:2" ht="13.5" thickBot="1" x14ac:dyDescent="0.25">
      <c r="A33" s="71" t="s">
        <v>196</v>
      </c>
      <c r="B33" s="73" t="s">
        <v>197</v>
      </c>
    </row>
    <row r="34" spans="1:2" x14ac:dyDescent="0.2">
      <c r="A34" s="52"/>
    </row>
  </sheetData>
  <mergeCells count="13">
    <mergeCell ref="B31:B32"/>
    <mergeCell ref="B19:B20"/>
    <mergeCell ref="B21:B22"/>
    <mergeCell ref="B23:B24"/>
    <mergeCell ref="B25:B26"/>
    <mergeCell ref="B27:B28"/>
    <mergeCell ref="B29:B30"/>
    <mergeCell ref="B17:B18"/>
    <mergeCell ref="B7:B8"/>
    <mergeCell ref="B9:B10"/>
    <mergeCell ref="B11:B12"/>
    <mergeCell ref="B13:B14"/>
    <mergeCell ref="B15:B16"/>
  </mergeCells>
  <hyperlinks>
    <hyperlink ref="C1" location="Inhalt!A1" display="Inhalt"/>
  </hyperlinks>
  <pageMargins left="0.70866141732283472" right="0.70866141732283472" top="0.78740157480314965" bottom="0.78740157480314965" header="0.31496062992125984" footer="0.31496062992125984"/>
  <pageSetup paperSize="9" orientation="portrait" r:id="rId1"/>
  <headerFooter>
    <oddFooter>&amp;L&amp;"MetaNormalLF-Roman,Standard"Statistisches Bundesamt, Fachserie 1, Reihe 3, Erstergebnisse 2020</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38"/>
  <sheetViews>
    <sheetView showGridLines="0" zoomScaleNormal="100" zoomScaleSheetLayoutView="100" workbookViewId="0">
      <selection sqref="A1:F1"/>
    </sheetView>
  </sheetViews>
  <sheetFormatPr baseColWidth="10" defaultRowHeight="12.75" x14ac:dyDescent="0.2"/>
  <cols>
    <col min="1" max="1" width="58.7109375" style="5" customWidth="1" collapsed="1"/>
    <col min="2" max="2" width="12.5703125" style="5" customWidth="1" collapsed="1"/>
    <col min="3" max="6" width="4.42578125" style="5" bestFit="1" customWidth="1" collapsed="1"/>
    <col min="7" max="16384" width="11.42578125" style="5" collapsed="1"/>
  </cols>
  <sheetData>
    <row r="1" spans="1:7" ht="12.75" customHeight="1" x14ac:dyDescent="0.2">
      <c r="A1" s="600" t="s">
        <v>198</v>
      </c>
      <c r="B1" s="600"/>
      <c r="C1" s="600"/>
      <c r="D1" s="600"/>
      <c r="E1" s="600"/>
      <c r="F1" s="600"/>
      <c r="G1" s="21" t="s">
        <v>8</v>
      </c>
    </row>
    <row r="2" spans="1:7" ht="12.75" customHeight="1" x14ac:dyDescent="0.2">
      <c r="A2" s="601" t="s">
        <v>199</v>
      </c>
      <c r="B2" s="601"/>
      <c r="C2" s="601"/>
      <c r="D2" s="601"/>
      <c r="E2" s="601"/>
      <c r="F2" s="601"/>
    </row>
    <row r="3" spans="1:7" ht="12.75" customHeight="1" thickBot="1" x14ac:dyDescent="0.3">
      <c r="A3" s="74"/>
      <c r="B3" s="74"/>
      <c r="C3" s="74"/>
      <c r="D3" s="74"/>
      <c r="E3" s="74"/>
      <c r="F3" s="74"/>
    </row>
    <row r="4" spans="1:7" ht="12.75" customHeight="1" thickBot="1" x14ac:dyDescent="0.25">
      <c r="A4" s="602" t="s">
        <v>200</v>
      </c>
      <c r="B4" s="75"/>
      <c r="C4" s="604" t="s">
        <v>201</v>
      </c>
      <c r="D4" s="605"/>
      <c r="E4" s="605"/>
      <c r="F4" s="606"/>
    </row>
    <row r="5" spans="1:7" ht="12.75" customHeight="1" thickBot="1" x14ac:dyDescent="0.25">
      <c r="A5" s="603"/>
      <c r="B5" s="76" t="s">
        <v>202</v>
      </c>
      <c r="C5" s="77">
        <v>2017</v>
      </c>
      <c r="D5" s="77">
        <v>2018</v>
      </c>
      <c r="E5" s="77">
        <v>2019</v>
      </c>
      <c r="F5" s="77">
        <v>2020</v>
      </c>
    </row>
    <row r="6" spans="1:7" ht="12.75" customHeight="1" x14ac:dyDescent="0.2">
      <c r="A6" s="78" t="s">
        <v>203</v>
      </c>
      <c r="B6" s="75"/>
      <c r="C6" s="75"/>
      <c r="D6" s="75"/>
      <c r="E6" s="75"/>
      <c r="F6" s="75"/>
    </row>
    <row r="7" spans="1:7" ht="12.75" customHeight="1" x14ac:dyDescent="0.2">
      <c r="A7" s="79" t="s">
        <v>204</v>
      </c>
      <c r="B7" s="80" t="s">
        <v>205</v>
      </c>
      <c r="C7" s="81" t="s">
        <v>206</v>
      </c>
      <c r="D7" s="81" t="s">
        <v>206</v>
      </c>
      <c r="E7" s="81" t="s">
        <v>206</v>
      </c>
      <c r="F7" s="81" t="s">
        <v>206</v>
      </c>
    </row>
    <row r="8" spans="1:7" ht="12.75" customHeight="1" x14ac:dyDescent="0.2">
      <c r="A8" s="79" t="s">
        <v>207</v>
      </c>
      <c r="B8" s="80" t="s">
        <v>208</v>
      </c>
      <c r="C8" s="82" t="s">
        <v>206</v>
      </c>
      <c r="D8" s="82" t="s">
        <v>206</v>
      </c>
      <c r="E8" s="82" t="s">
        <v>206</v>
      </c>
      <c r="F8" s="82" t="s">
        <v>206</v>
      </c>
    </row>
    <row r="9" spans="1:7" ht="12.75" customHeight="1" x14ac:dyDescent="0.2">
      <c r="A9" s="79" t="s">
        <v>209</v>
      </c>
      <c r="B9" s="80" t="s">
        <v>210</v>
      </c>
      <c r="C9" s="82" t="s">
        <v>206</v>
      </c>
      <c r="D9" s="82" t="s">
        <v>206</v>
      </c>
      <c r="E9" s="82" t="s">
        <v>206</v>
      </c>
      <c r="F9" s="82" t="s">
        <v>206</v>
      </c>
    </row>
    <row r="10" spans="1:7" ht="12.75" customHeight="1" x14ac:dyDescent="0.2">
      <c r="A10" s="79" t="s">
        <v>211</v>
      </c>
      <c r="B10" s="80" t="s">
        <v>212</v>
      </c>
      <c r="C10" s="81" t="s">
        <v>206</v>
      </c>
      <c r="D10" s="81" t="s">
        <v>206</v>
      </c>
      <c r="E10" s="81" t="s">
        <v>206</v>
      </c>
      <c r="F10" s="81" t="s">
        <v>206</v>
      </c>
    </row>
    <row r="11" spans="1:7" ht="12.75" customHeight="1" x14ac:dyDescent="0.2">
      <c r="A11" s="79" t="s">
        <v>213</v>
      </c>
      <c r="B11" s="80" t="s">
        <v>214</v>
      </c>
      <c r="C11" s="81" t="s">
        <v>206</v>
      </c>
      <c r="D11" s="81" t="s">
        <v>206</v>
      </c>
      <c r="E11" s="81" t="s">
        <v>206</v>
      </c>
      <c r="F11" s="81" t="s">
        <v>206</v>
      </c>
    </row>
    <row r="12" spans="1:7" ht="12.75" customHeight="1" x14ac:dyDescent="0.2">
      <c r="A12" s="79" t="s">
        <v>215</v>
      </c>
      <c r="B12" s="80" t="s">
        <v>216</v>
      </c>
      <c r="C12" s="81" t="s">
        <v>206</v>
      </c>
      <c r="D12" s="81" t="s">
        <v>206</v>
      </c>
      <c r="E12" s="81" t="s">
        <v>206</v>
      </c>
      <c r="F12" s="81" t="s">
        <v>206</v>
      </c>
    </row>
    <row r="13" spans="1:7" ht="12.75" customHeight="1" x14ac:dyDescent="0.2">
      <c r="A13" s="79" t="s">
        <v>217</v>
      </c>
      <c r="B13" s="80" t="s">
        <v>218</v>
      </c>
      <c r="C13" s="81"/>
      <c r="D13" s="81"/>
      <c r="E13" s="81"/>
      <c r="F13" s="81"/>
    </row>
    <row r="14" spans="1:7" ht="12.75" customHeight="1" x14ac:dyDescent="0.2">
      <c r="A14" s="79" t="s">
        <v>219</v>
      </c>
      <c r="B14" s="80" t="s">
        <v>220</v>
      </c>
      <c r="C14" s="81" t="s">
        <v>206</v>
      </c>
      <c r="D14" s="81" t="s">
        <v>206</v>
      </c>
      <c r="E14" s="81" t="s">
        <v>206</v>
      </c>
      <c r="F14" s="81" t="s">
        <v>206</v>
      </c>
    </row>
    <row r="15" spans="1:7" ht="12.75" customHeight="1" x14ac:dyDescent="0.2">
      <c r="A15" s="79" t="s">
        <v>221</v>
      </c>
      <c r="B15" s="80" t="s">
        <v>222</v>
      </c>
      <c r="C15" s="81" t="s">
        <v>206</v>
      </c>
      <c r="D15" s="81" t="s">
        <v>206</v>
      </c>
      <c r="E15" s="81" t="s">
        <v>206</v>
      </c>
      <c r="F15" s="81" t="s">
        <v>206</v>
      </c>
    </row>
    <row r="16" spans="1:7" ht="12.75" customHeight="1" x14ac:dyDescent="0.2">
      <c r="A16" s="79"/>
      <c r="B16" s="80"/>
      <c r="C16" s="81"/>
      <c r="D16" s="81"/>
      <c r="E16" s="81"/>
      <c r="F16" s="81"/>
    </row>
    <row r="17" spans="1:6" ht="12.75" customHeight="1" x14ac:dyDescent="0.2">
      <c r="A17" s="83" t="s">
        <v>223</v>
      </c>
      <c r="B17" s="80"/>
      <c r="C17" s="81"/>
      <c r="D17" s="81"/>
      <c r="E17" s="81"/>
      <c r="F17" s="81"/>
    </row>
    <row r="18" spans="1:6" ht="12.75" customHeight="1" x14ac:dyDescent="0.2">
      <c r="A18" s="79" t="s">
        <v>224</v>
      </c>
      <c r="B18" s="80" t="s">
        <v>225</v>
      </c>
      <c r="C18" s="81" t="s">
        <v>206</v>
      </c>
      <c r="D18" s="81" t="s">
        <v>206</v>
      </c>
      <c r="E18" s="81" t="s">
        <v>206</v>
      </c>
      <c r="F18" s="81" t="s">
        <v>206</v>
      </c>
    </row>
    <row r="19" spans="1:6" ht="12.75" customHeight="1" x14ac:dyDescent="0.2">
      <c r="A19" s="79" t="s">
        <v>226</v>
      </c>
      <c r="B19" s="80" t="s">
        <v>227</v>
      </c>
      <c r="C19" s="81" t="s">
        <v>206</v>
      </c>
      <c r="D19" s="81" t="s">
        <v>206</v>
      </c>
      <c r="E19" s="81" t="s">
        <v>206</v>
      </c>
      <c r="F19" s="81" t="s">
        <v>206</v>
      </c>
    </row>
    <row r="20" spans="1:6" ht="12.75" customHeight="1" x14ac:dyDescent="0.2">
      <c r="A20" s="79" t="s">
        <v>228</v>
      </c>
      <c r="B20" s="80" t="s">
        <v>229</v>
      </c>
      <c r="C20" s="81" t="s">
        <v>206</v>
      </c>
      <c r="D20" s="81" t="s">
        <v>206</v>
      </c>
      <c r="E20" s="81" t="s">
        <v>206</v>
      </c>
      <c r="F20" s="81" t="s">
        <v>206</v>
      </c>
    </row>
    <row r="21" spans="1:6" ht="12.75" customHeight="1" x14ac:dyDescent="0.2">
      <c r="A21" s="79" t="s">
        <v>230</v>
      </c>
      <c r="B21" s="80" t="s">
        <v>231</v>
      </c>
      <c r="C21" s="81" t="s">
        <v>206</v>
      </c>
      <c r="D21" s="81" t="s">
        <v>206</v>
      </c>
      <c r="E21" s="81" t="s">
        <v>206</v>
      </c>
      <c r="F21" s="81" t="s">
        <v>206</v>
      </c>
    </row>
    <row r="22" spans="1:6" ht="12.75" customHeight="1" x14ac:dyDescent="0.2">
      <c r="A22" s="79"/>
      <c r="B22" s="80"/>
      <c r="C22" s="81"/>
      <c r="D22" s="81"/>
      <c r="E22" s="81"/>
      <c r="F22" s="81"/>
    </row>
    <row r="23" spans="1:6" ht="12.75" customHeight="1" x14ac:dyDescent="0.2">
      <c r="A23" s="83" t="s">
        <v>232</v>
      </c>
      <c r="B23" s="80"/>
      <c r="C23" s="81"/>
      <c r="D23" s="81"/>
      <c r="E23" s="81"/>
      <c r="F23" s="81"/>
    </row>
    <row r="24" spans="1:6" ht="12.75" customHeight="1" x14ac:dyDescent="0.2">
      <c r="A24" s="79" t="s">
        <v>233</v>
      </c>
      <c r="B24" s="80" t="s">
        <v>234</v>
      </c>
      <c r="C24" s="82" t="s">
        <v>235</v>
      </c>
      <c r="D24" s="82" t="s">
        <v>235</v>
      </c>
      <c r="E24" s="82" t="s">
        <v>235</v>
      </c>
      <c r="F24" s="81" t="s">
        <v>206</v>
      </c>
    </row>
    <row r="25" spans="1:6" ht="12.75" customHeight="1" x14ac:dyDescent="0.2">
      <c r="A25" s="79" t="s">
        <v>236</v>
      </c>
      <c r="B25" s="80" t="s">
        <v>237</v>
      </c>
      <c r="C25" s="82" t="s">
        <v>235</v>
      </c>
      <c r="D25" s="82" t="s">
        <v>235</v>
      </c>
      <c r="E25" s="82" t="s">
        <v>235</v>
      </c>
      <c r="F25" s="81" t="s">
        <v>206</v>
      </c>
    </row>
    <row r="26" spans="1:6" ht="12.75" customHeight="1" x14ac:dyDescent="0.2">
      <c r="A26" s="79" t="s">
        <v>238</v>
      </c>
      <c r="B26" s="80" t="s">
        <v>239</v>
      </c>
      <c r="C26" s="82" t="s">
        <v>235</v>
      </c>
      <c r="D26" s="82" t="s">
        <v>235</v>
      </c>
      <c r="E26" s="82" t="s">
        <v>235</v>
      </c>
      <c r="F26" s="81" t="s">
        <v>206</v>
      </c>
    </row>
    <row r="27" spans="1:6" ht="12.75" customHeight="1" x14ac:dyDescent="0.2">
      <c r="A27" s="79" t="s">
        <v>240</v>
      </c>
      <c r="B27" s="80" t="s">
        <v>241</v>
      </c>
      <c r="C27" s="82" t="s">
        <v>235</v>
      </c>
      <c r="D27" s="82" t="s">
        <v>235</v>
      </c>
      <c r="E27" s="82" t="s">
        <v>235</v>
      </c>
      <c r="F27" s="81" t="s">
        <v>206</v>
      </c>
    </row>
    <row r="28" spans="1:6" ht="12.75" customHeight="1" thickBot="1" x14ac:dyDescent="0.25">
      <c r="A28" s="84" t="s">
        <v>242</v>
      </c>
      <c r="B28" s="85" t="s">
        <v>243</v>
      </c>
      <c r="C28" s="76" t="s">
        <v>235</v>
      </c>
      <c r="D28" s="76" t="s">
        <v>235</v>
      </c>
      <c r="E28" s="76" t="s">
        <v>235</v>
      </c>
      <c r="F28" s="76" t="s">
        <v>206</v>
      </c>
    </row>
    <row r="29" spans="1:6" ht="12.75" customHeight="1" x14ac:dyDescent="0.2">
      <c r="A29" s="78" t="s">
        <v>244</v>
      </c>
      <c r="B29" s="86"/>
      <c r="C29" s="87"/>
      <c r="D29" s="87"/>
      <c r="E29" s="87"/>
      <c r="F29" s="87"/>
    </row>
    <row r="30" spans="1:6" ht="12.75" customHeight="1" x14ac:dyDescent="0.2">
      <c r="A30" s="79" t="s">
        <v>245</v>
      </c>
      <c r="B30" s="88" t="s">
        <v>246</v>
      </c>
      <c r="C30" s="82" t="s">
        <v>206</v>
      </c>
      <c r="D30" s="82" t="s">
        <v>235</v>
      </c>
      <c r="E30" s="82" t="s">
        <v>235</v>
      </c>
      <c r="F30" s="82" t="s">
        <v>235</v>
      </c>
    </row>
    <row r="31" spans="1:6" ht="12.75" customHeight="1" x14ac:dyDescent="0.2">
      <c r="A31" s="79" t="s">
        <v>247</v>
      </c>
      <c r="B31" s="88" t="s">
        <v>248</v>
      </c>
      <c r="C31" s="82" t="s">
        <v>206</v>
      </c>
      <c r="D31" s="82" t="s">
        <v>235</v>
      </c>
      <c r="E31" s="82" t="s">
        <v>235</v>
      </c>
      <c r="F31" s="82" t="s">
        <v>235</v>
      </c>
    </row>
    <row r="32" spans="1:6" ht="12.75" customHeight="1" x14ac:dyDescent="0.2">
      <c r="A32" s="79" t="s">
        <v>249</v>
      </c>
      <c r="B32" s="88" t="s">
        <v>250</v>
      </c>
      <c r="C32" s="82" t="s">
        <v>235</v>
      </c>
      <c r="D32" s="82" t="s">
        <v>235</v>
      </c>
      <c r="E32" s="82" t="s">
        <v>206</v>
      </c>
      <c r="F32" s="82" t="s">
        <v>235</v>
      </c>
    </row>
    <row r="33" spans="1:6" ht="12.75" customHeight="1" x14ac:dyDescent="0.2">
      <c r="A33" s="79" t="s">
        <v>251</v>
      </c>
      <c r="B33" s="88" t="s">
        <v>252</v>
      </c>
      <c r="C33" s="82" t="s">
        <v>235</v>
      </c>
      <c r="D33" s="82" t="s">
        <v>235</v>
      </c>
      <c r="E33" s="82" t="s">
        <v>206</v>
      </c>
      <c r="F33" s="82" t="s">
        <v>235</v>
      </c>
    </row>
    <row r="34" spans="1:6" ht="12.75" customHeight="1" thickBot="1" x14ac:dyDescent="0.25">
      <c r="A34" s="84" t="s">
        <v>253</v>
      </c>
      <c r="B34" s="89" t="s">
        <v>254</v>
      </c>
      <c r="C34" s="76" t="s">
        <v>235</v>
      </c>
      <c r="D34" s="76" t="s">
        <v>235</v>
      </c>
      <c r="E34" s="76" t="s">
        <v>235</v>
      </c>
      <c r="F34" s="76" t="s">
        <v>206</v>
      </c>
    </row>
    <row r="35" spans="1:6" ht="12.75" customHeight="1" x14ac:dyDescent="0.2">
      <c r="A35" s="90"/>
      <c r="B35" s="91"/>
      <c r="C35" s="91"/>
      <c r="D35" s="91"/>
      <c r="E35" s="91"/>
      <c r="F35" s="91"/>
    </row>
    <row r="36" spans="1:6" ht="12.75" customHeight="1" x14ac:dyDescent="0.2">
      <c r="A36" s="607" t="s">
        <v>255</v>
      </c>
      <c r="B36" s="607"/>
      <c r="C36" s="607"/>
      <c r="D36" s="607"/>
      <c r="E36" s="607"/>
      <c r="F36" s="607"/>
    </row>
    <row r="37" spans="1:6" ht="12.75" customHeight="1" x14ac:dyDescent="0.2">
      <c r="A37" s="599" t="s">
        <v>256</v>
      </c>
      <c r="B37" s="599"/>
      <c r="C37" s="599"/>
      <c r="D37" s="599"/>
      <c r="E37" s="599"/>
      <c r="F37" s="599"/>
    </row>
    <row r="38" spans="1:6" ht="12.75" customHeight="1" x14ac:dyDescent="0.2">
      <c r="A38" s="599" t="s">
        <v>257</v>
      </c>
      <c r="B38" s="599"/>
      <c r="C38" s="599"/>
      <c r="D38" s="599"/>
      <c r="E38" s="599"/>
      <c r="F38" s="599"/>
    </row>
  </sheetData>
  <mergeCells count="7">
    <mergeCell ref="A38:F38"/>
    <mergeCell ref="A1:F1"/>
    <mergeCell ref="A2:F2"/>
    <mergeCell ref="A4:A5"/>
    <mergeCell ref="C4:F4"/>
    <mergeCell ref="A36:F36"/>
    <mergeCell ref="A37:F37"/>
  </mergeCells>
  <hyperlinks>
    <hyperlink ref="G1" location="Inhalt!A1" display="Inhalt"/>
  </hyperlinks>
  <pageMargins left="0.70866141732283472" right="0.70866141732283472" top="0.78740157480314965" bottom="0.78740157480314965" header="0.31496062992125984" footer="0.31496062992125984"/>
  <pageSetup paperSize="9" scale="98" orientation="portrait" r:id="rId1"/>
  <headerFooter>
    <oddFooter>&amp;L&amp;"MetaNormalLF-Roman,Standard"Statistisches Bundesamt, Fachserie 1, Reihe 3, Erstergebnisse 2020</oddFooter>
  </headerFooter>
  <colBreaks count="1" manualBreakCount="1">
    <brk id="6"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E42"/>
  <sheetViews>
    <sheetView showGridLines="0" zoomScaleNormal="100" zoomScaleSheetLayoutView="100" workbookViewId="0"/>
  </sheetViews>
  <sheetFormatPr baseColWidth="10" defaultRowHeight="15" x14ac:dyDescent="0.25"/>
  <cols>
    <col min="1" max="1" width="36.42578125" style="139" bestFit="1" customWidth="1" collapsed="1"/>
    <col min="2" max="2" width="3.5703125" style="139" bestFit="1" customWidth="1" collapsed="1"/>
    <col min="3" max="8" width="5.140625" style="139" bestFit="1" customWidth="1" collapsed="1"/>
    <col min="9" max="17" width="3.5703125" style="139" bestFit="1" customWidth="1" collapsed="1"/>
    <col min="18" max="18" width="3.5703125" style="139" customWidth="1" collapsed="1"/>
    <col min="19" max="20" width="5.140625" style="139" customWidth="1" collapsed="1"/>
    <col min="21" max="22" width="5.140625" style="139" bestFit="1" customWidth="1" collapsed="1"/>
    <col min="23" max="35" width="5.140625" style="139" customWidth="1" collapsed="1"/>
    <col min="36" max="36" width="4.5703125" style="139" customWidth="1" collapsed="1"/>
    <col min="37" max="37" width="5.140625" style="139" bestFit="1" customWidth="1" collapsed="1"/>
    <col min="38" max="46" width="4.5703125" style="139" customWidth="1" collapsed="1"/>
    <col min="47" max="47" width="5.140625" style="139" bestFit="1" customWidth="1" collapsed="1"/>
    <col min="48" max="48" width="4.5703125" style="139" customWidth="1" collapsed="1"/>
    <col min="49" max="49" width="5.140625" style="139" bestFit="1" customWidth="1" collapsed="1"/>
    <col min="50" max="55" width="5.140625" style="139" customWidth="1" collapsed="1"/>
    <col min="56" max="56" width="4.5703125" style="139" customWidth="1" collapsed="1"/>
    <col min="57" max="57" width="36.42578125" style="102" bestFit="1" customWidth="1" collapsed="1"/>
    <col min="58" max="16384" width="11.42578125" style="102" collapsed="1"/>
  </cols>
  <sheetData>
    <row r="1" spans="1:57" s="97" customFormat="1" thickBot="1" x14ac:dyDescent="0.25">
      <c r="A1" s="92" t="s">
        <v>258</v>
      </c>
      <c r="B1" s="93" t="s">
        <v>15</v>
      </c>
      <c r="C1" s="94" t="s">
        <v>259</v>
      </c>
      <c r="D1" s="94" t="s">
        <v>260</v>
      </c>
      <c r="E1" s="94" t="s">
        <v>261</v>
      </c>
      <c r="F1" s="94" t="s">
        <v>24</v>
      </c>
      <c r="G1" s="94" t="s">
        <v>25</v>
      </c>
      <c r="H1" s="94" t="s">
        <v>27</v>
      </c>
      <c r="I1" s="94" t="s">
        <v>262</v>
      </c>
      <c r="J1" s="94" t="s">
        <v>263</v>
      </c>
      <c r="K1" s="94" t="s">
        <v>264</v>
      </c>
      <c r="L1" s="94" t="s">
        <v>265</v>
      </c>
      <c r="M1" s="94" t="s">
        <v>266</v>
      </c>
      <c r="N1" s="94" t="s">
        <v>35</v>
      </c>
      <c r="O1" s="94" t="s">
        <v>36</v>
      </c>
      <c r="P1" s="94" t="s">
        <v>37</v>
      </c>
      <c r="Q1" s="94" t="s">
        <v>38</v>
      </c>
      <c r="R1" s="94" t="s">
        <v>267</v>
      </c>
      <c r="S1" s="94" t="s">
        <v>42</v>
      </c>
      <c r="T1" s="94" t="s">
        <v>43</v>
      </c>
      <c r="U1" s="94" t="s">
        <v>46</v>
      </c>
      <c r="V1" s="94" t="s">
        <v>47</v>
      </c>
      <c r="W1" s="94" t="s">
        <v>50</v>
      </c>
      <c r="X1" s="94" t="s">
        <v>51</v>
      </c>
      <c r="Y1" s="94" t="s">
        <v>53</v>
      </c>
      <c r="Z1" s="94" t="s">
        <v>56</v>
      </c>
      <c r="AA1" s="94" t="s">
        <v>57</v>
      </c>
      <c r="AB1" s="94" t="s">
        <v>59</v>
      </c>
      <c r="AC1" s="94" t="s">
        <v>62</v>
      </c>
      <c r="AD1" s="94" t="s">
        <v>63</v>
      </c>
      <c r="AE1" s="94" t="s">
        <v>65</v>
      </c>
      <c r="AF1" s="94" t="s">
        <v>67</v>
      </c>
      <c r="AG1" s="94" t="s">
        <v>68</v>
      </c>
      <c r="AH1" s="94" t="s">
        <v>268</v>
      </c>
      <c r="AI1" s="94" t="s">
        <v>269</v>
      </c>
      <c r="AJ1" s="94" t="s">
        <v>73</v>
      </c>
      <c r="AK1" s="94" t="s">
        <v>77</v>
      </c>
      <c r="AL1" s="94" t="s">
        <v>78</v>
      </c>
      <c r="AM1" s="94" t="s">
        <v>81</v>
      </c>
      <c r="AN1" s="94" t="s">
        <v>82</v>
      </c>
      <c r="AO1" s="94" t="s">
        <v>84</v>
      </c>
      <c r="AP1" s="94" t="s">
        <v>86</v>
      </c>
      <c r="AQ1" s="95" t="s">
        <v>89</v>
      </c>
      <c r="AR1" s="95" t="s">
        <v>90</v>
      </c>
      <c r="AS1" s="94" t="s">
        <v>91</v>
      </c>
      <c r="AT1" s="94" t="s">
        <v>92</v>
      </c>
      <c r="AU1" s="94" t="s">
        <v>96</v>
      </c>
      <c r="AV1" s="94" t="s">
        <v>97</v>
      </c>
      <c r="AW1" s="94" t="s">
        <v>100</v>
      </c>
      <c r="AX1" s="94" t="s">
        <v>101</v>
      </c>
      <c r="AY1" s="94" t="s">
        <v>103</v>
      </c>
      <c r="AZ1" s="94" t="s">
        <v>106</v>
      </c>
      <c r="BA1" s="94" t="s">
        <v>107</v>
      </c>
      <c r="BB1" s="94" t="s">
        <v>109</v>
      </c>
      <c r="BC1" s="94" t="s">
        <v>110</v>
      </c>
      <c r="BD1" s="96" t="s">
        <v>112</v>
      </c>
      <c r="BE1" s="92" t="s">
        <v>258</v>
      </c>
    </row>
    <row r="2" spans="1:57" x14ac:dyDescent="0.25">
      <c r="A2" s="98" t="s">
        <v>1049</v>
      </c>
      <c r="B2" s="99" t="s">
        <v>270</v>
      </c>
      <c r="C2" s="100" t="s">
        <v>270</v>
      </c>
      <c r="D2" s="100" t="s">
        <v>270</v>
      </c>
      <c r="E2" s="100" t="s">
        <v>270</v>
      </c>
      <c r="F2" s="100" t="s">
        <v>270</v>
      </c>
      <c r="G2" s="100" t="s">
        <v>270</v>
      </c>
      <c r="H2" s="100" t="s">
        <v>270</v>
      </c>
      <c r="I2" s="100" t="s">
        <v>270</v>
      </c>
      <c r="J2" s="100" t="s">
        <v>270</v>
      </c>
      <c r="K2" s="100" t="s">
        <v>270</v>
      </c>
      <c r="L2" s="100"/>
      <c r="M2" s="100"/>
      <c r="N2" s="100"/>
      <c r="O2" s="100"/>
      <c r="P2" s="100"/>
      <c r="Q2" s="100"/>
      <c r="R2" s="100"/>
      <c r="S2" s="100"/>
      <c r="T2" s="100"/>
      <c r="U2" s="100"/>
      <c r="V2" s="100"/>
      <c r="W2" s="100"/>
      <c r="X2" s="100"/>
      <c r="Y2" s="100"/>
      <c r="Z2" s="100"/>
      <c r="AA2" s="100"/>
      <c r="AB2" s="100"/>
      <c r="AC2" s="100"/>
      <c r="AD2" s="100"/>
      <c r="AE2" s="100"/>
      <c r="AF2" s="100"/>
      <c r="AG2" s="100"/>
      <c r="AH2" s="100"/>
      <c r="AI2" s="100"/>
      <c r="AJ2" s="100"/>
      <c r="AK2" s="100"/>
      <c r="AL2" s="100"/>
      <c r="AM2" s="100"/>
      <c r="AN2" s="100"/>
      <c r="AO2" s="100"/>
      <c r="AP2" s="100"/>
      <c r="AQ2" s="100"/>
      <c r="AR2" s="100"/>
      <c r="AS2" s="100"/>
      <c r="AT2" s="100"/>
      <c r="AU2" s="100"/>
      <c r="AV2" s="100"/>
      <c r="AW2" s="100"/>
      <c r="AX2" s="100"/>
      <c r="AY2" s="100"/>
      <c r="AZ2" s="100"/>
      <c r="BA2" s="100"/>
      <c r="BB2" s="100"/>
      <c r="BC2" s="100"/>
      <c r="BD2" s="101"/>
      <c r="BE2" s="98" t="s">
        <v>1049</v>
      </c>
    </row>
    <row r="3" spans="1:57" x14ac:dyDescent="0.25">
      <c r="A3" s="103" t="s">
        <v>32</v>
      </c>
      <c r="B3" s="99"/>
      <c r="C3" s="100"/>
      <c r="D3" s="100"/>
      <c r="E3" s="100"/>
      <c r="F3" s="100" t="s">
        <v>270</v>
      </c>
      <c r="G3" s="100" t="s">
        <v>270</v>
      </c>
      <c r="H3" s="100" t="s">
        <v>270</v>
      </c>
      <c r="I3" s="100" t="s">
        <v>270</v>
      </c>
      <c r="J3" s="100" t="s">
        <v>270</v>
      </c>
      <c r="K3" s="100"/>
      <c r="L3" s="100" t="s">
        <v>270</v>
      </c>
      <c r="M3" s="100" t="s">
        <v>270</v>
      </c>
      <c r="N3" s="100" t="s">
        <v>270</v>
      </c>
      <c r="O3" s="100" t="s">
        <v>270</v>
      </c>
      <c r="P3" s="100" t="s">
        <v>270</v>
      </c>
      <c r="Q3" s="100" t="s">
        <v>270</v>
      </c>
      <c r="R3" s="100"/>
      <c r="S3" s="100"/>
      <c r="T3" s="100"/>
      <c r="U3" s="100"/>
      <c r="V3" s="100"/>
      <c r="W3" s="100"/>
      <c r="X3" s="100"/>
      <c r="Y3" s="100"/>
      <c r="Z3" s="100"/>
      <c r="AA3" s="100"/>
      <c r="AB3" s="100"/>
      <c r="AC3" s="100"/>
      <c r="AD3" s="100"/>
      <c r="AE3" s="100"/>
      <c r="AF3" s="100"/>
      <c r="AG3" s="100"/>
      <c r="AH3" s="100"/>
      <c r="AI3" s="100"/>
      <c r="AJ3" s="100"/>
      <c r="AK3" s="100"/>
      <c r="AL3" s="100"/>
      <c r="AM3" s="100"/>
      <c r="AN3" s="100"/>
      <c r="AO3" s="100"/>
      <c r="AP3" s="100"/>
      <c r="AQ3" s="100"/>
      <c r="AR3" s="100"/>
      <c r="AS3" s="100"/>
      <c r="AT3" s="100"/>
      <c r="AU3" s="100"/>
      <c r="AV3" s="100"/>
      <c r="AW3" s="100"/>
      <c r="AX3" s="100"/>
      <c r="AY3" s="100"/>
      <c r="AZ3" s="100"/>
      <c r="BA3" s="100"/>
      <c r="BB3" s="100"/>
      <c r="BC3" s="100"/>
      <c r="BD3" s="101"/>
      <c r="BE3" s="103" t="s">
        <v>32</v>
      </c>
    </row>
    <row r="4" spans="1:57" s="107" customFormat="1" x14ac:dyDescent="0.25">
      <c r="A4" s="103" t="s">
        <v>271</v>
      </c>
      <c r="B4" s="104" t="s">
        <v>272</v>
      </c>
      <c r="C4" s="105" t="s">
        <v>272</v>
      </c>
      <c r="D4" s="105" t="s">
        <v>272</v>
      </c>
      <c r="E4" s="105" t="s">
        <v>272</v>
      </c>
      <c r="F4" s="105" t="s">
        <v>272</v>
      </c>
      <c r="G4" s="105"/>
      <c r="H4" s="105"/>
      <c r="I4" s="105" t="s">
        <v>272</v>
      </c>
      <c r="J4" s="105"/>
      <c r="K4" s="105"/>
      <c r="L4" s="105"/>
      <c r="M4" s="105"/>
      <c r="N4" s="105"/>
      <c r="O4" s="105"/>
      <c r="P4" s="105"/>
      <c r="Q4" s="105"/>
      <c r="R4" s="105" t="s">
        <v>270</v>
      </c>
      <c r="S4" s="105" t="s">
        <v>273</v>
      </c>
      <c r="T4" s="105" t="s">
        <v>273</v>
      </c>
      <c r="U4" s="105" t="s">
        <v>274</v>
      </c>
      <c r="V4" s="105" t="s">
        <v>275</v>
      </c>
      <c r="W4" s="105" t="s">
        <v>276</v>
      </c>
      <c r="X4" s="105" t="s">
        <v>276</v>
      </c>
      <c r="Y4" s="105" t="s">
        <v>276</v>
      </c>
      <c r="Z4" s="105" t="s">
        <v>277</v>
      </c>
      <c r="AA4" s="105" t="s">
        <v>277</v>
      </c>
      <c r="AB4" s="105" t="s">
        <v>277</v>
      </c>
      <c r="AC4" s="105" t="s">
        <v>278</v>
      </c>
      <c r="AD4" s="105" t="s">
        <v>278</v>
      </c>
      <c r="AE4" s="105" t="s">
        <v>278</v>
      </c>
      <c r="AF4" s="105" t="s">
        <v>270</v>
      </c>
      <c r="AG4" s="105" t="s">
        <v>270</v>
      </c>
      <c r="AH4" s="105"/>
      <c r="AI4" s="105"/>
      <c r="AJ4" s="105"/>
      <c r="AK4" s="105" t="s">
        <v>270</v>
      </c>
      <c r="AL4" s="105" t="s">
        <v>270</v>
      </c>
      <c r="AM4" s="105" t="s">
        <v>270</v>
      </c>
      <c r="AN4" s="105" t="s">
        <v>273</v>
      </c>
      <c r="AO4" s="105" t="s">
        <v>274</v>
      </c>
      <c r="AP4" s="105" t="s">
        <v>276</v>
      </c>
      <c r="AQ4" s="105" t="s">
        <v>270</v>
      </c>
      <c r="AR4" s="105" t="s">
        <v>270</v>
      </c>
      <c r="AS4" s="105" t="s">
        <v>270</v>
      </c>
      <c r="AT4" s="105" t="s">
        <v>270</v>
      </c>
      <c r="AU4" s="105"/>
      <c r="AV4" s="105"/>
      <c r="AW4" s="105"/>
      <c r="AX4" s="105"/>
      <c r="AY4" s="105"/>
      <c r="AZ4" s="105"/>
      <c r="BA4" s="105"/>
      <c r="BB4" s="105"/>
      <c r="BC4" s="105"/>
      <c r="BD4" s="106"/>
      <c r="BE4" s="103" t="s">
        <v>271</v>
      </c>
    </row>
    <row r="5" spans="1:57" s="107" customFormat="1" ht="15.75" thickBot="1" x14ac:dyDescent="0.3">
      <c r="A5" s="108" t="s">
        <v>279</v>
      </c>
      <c r="B5" s="109"/>
      <c r="C5" s="110"/>
      <c r="D5" s="110"/>
      <c r="E5" s="110"/>
      <c r="F5" s="110"/>
      <c r="G5" s="110"/>
      <c r="H5" s="110"/>
      <c r="I5" s="110"/>
      <c r="J5" s="110"/>
      <c r="K5" s="110"/>
      <c r="L5" s="110"/>
      <c r="M5" s="110"/>
      <c r="N5" s="110"/>
      <c r="O5" s="110"/>
      <c r="P5" s="110"/>
      <c r="Q5" s="110"/>
      <c r="R5" s="110"/>
      <c r="S5" s="110"/>
      <c r="T5" s="110"/>
      <c r="U5" s="110"/>
      <c r="V5" s="110"/>
      <c r="W5" s="110"/>
      <c r="X5" s="110"/>
      <c r="Y5" s="110"/>
      <c r="Z5" s="110"/>
      <c r="AA5" s="110"/>
      <c r="AB5" s="110"/>
      <c r="AC5" s="110"/>
      <c r="AD5" s="110"/>
      <c r="AE5" s="110"/>
      <c r="AF5" s="110"/>
      <c r="AG5" s="110"/>
      <c r="AH5" s="110" t="s">
        <v>270</v>
      </c>
      <c r="AI5" s="110" t="s">
        <v>270</v>
      </c>
      <c r="AJ5" s="110" t="s">
        <v>270</v>
      </c>
      <c r="AK5" s="110"/>
      <c r="AL5" s="110"/>
      <c r="AM5" s="110"/>
      <c r="AN5" s="110"/>
      <c r="AO5" s="110"/>
      <c r="AP5" s="110"/>
      <c r="AQ5" s="110"/>
      <c r="AR5" s="110"/>
      <c r="AS5" s="110" t="s">
        <v>270</v>
      </c>
      <c r="AT5" s="110" t="s">
        <v>270</v>
      </c>
      <c r="AU5" s="110" t="s">
        <v>270</v>
      </c>
      <c r="AV5" s="110" t="s">
        <v>270</v>
      </c>
      <c r="AW5" s="110" t="s">
        <v>270</v>
      </c>
      <c r="AX5" s="110" t="s">
        <v>270</v>
      </c>
      <c r="AY5" s="110" t="s">
        <v>270</v>
      </c>
      <c r="AZ5" s="110" t="s">
        <v>280</v>
      </c>
      <c r="BA5" s="110" t="s">
        <v>280</v>
      </c>
      <c r="BB5" s="110" t="s">
        <v>280</v>
      </c>
      <c r="BC5" s="110" t="s">
        <v>280</v>
      </c>
      <c r="BD5" s="111" t="s">
        <v>280</v>
      </c>
      <c r="BE5" s="108" t="s">
        <v>279</v>
      </c>
    </row>
    <row r="6" spans="1:57" ht="6.75" customHeight="1" x14ac:dyDescent="0.25">
      <c r="A6" s="112"/>
      <c r="B6" s="113"/>
      <c r="C6" s="114"/>
      <c r="D6" s="114"/>
      <c r="E6" s="114"/>
      <c r="F6" s="114"/>
      <c r="G6" s="114"/>
      <c r="H6" s="114"/>
      <c r="I6" s="114"/>
      <c r="J6" s="114"/>
      <c r="K6" s="114"/>
      <c r="L6" s="114"/>
      <c r="M6" s="114"/>
      <c r="N6" s="114"/>
      <c r="O6" s="114"/>
      <c r="P6" s="114"/>
      <c r="Q6" s="114"/>
      <c r="R6" s="114"/>
      <c r="S6" s="114"/>
      <c r="T6" s="114"/>
      <c r="U6" s="114"/>
      <c r="V6" s="114"/>
      <c r="W6" s="114"/>
      <c r="X6" s="114"/>
      <c r="Y6" s="114"/>
      <c r="Z6" s="114"/>
      <c r="AA6" s="114"/>
      <c r="AB6" s="114"/>
      <c r="AC6" s="114"/>
      <c r="AD6" s="114"/>
      <c r="AE6" s="114"/>
      <c r="AF6" s="114"/>
      <c r="AG6" s="114"/>
      <c r="AH6" s="114"/>
      <c r="AI6" s="114"/>
      <c r="AJ6" s="114"/>
      <c r="AK6" s="114"/>
      <c r="AL6" s="114"/>
      <c r="AM6" s="114"/>
      <c r="AN6" s="114"/>
      <c r="AO6" s="114"/>
      <c r="AP6" s="114"/>
      <c r="AQ6" s="114"/>
      <c r="AR6" s="114"/>
      <c r="AS6" s="114"/>
      <c r="AT6" s="114"/>
      <c r="AU6" s="114"/>
      <c r="AV6" s="114"/>
      <c r="AW6" s="114"/>
      <c r="AX6" s="114"/>
      <c r="AY6" s="114"/>
      <c r="AZ6" s="114"/>
      <c r="BA6" s="114"/>
      <c r="BB6" s="114"/>
      <c r="BC6" s="114"/>
      <c r="BD6" s="115"/>
      <c r="BE6" s="112"/>
    </row>
    <row r="7" spans="1:57" x14ac:dyDescent="0.25">
      <c r="A7" s="112" t="s">
        <v>281</v>
      </c>
      <c r="B7" s="113" t="s">
        <v>270</v>
      </c>
      <c r="C7" s="114" t="s">
        <v>270</v>
      </c>
      <c r="D7" s="114" t="s">
        <v>270</v>
      </c>
      <c r="E7" s="114" t="s">
        <v>270</v>
      </c>
      <c r="F7" s="114" t="s">
        <v>270</v>
      </c>
      <c r="G7" s="114" t="s">
        <v>270</v>
      </c>
      <c r="H7" s="114" t="s">
        <v>270</v>
      </c>
      <c r="I7" s="114" t="s">
        <v>272</v>
      </c>
      <c r="J7" s="114"/>
      <c r="K7" s="114"/>
      <c r="L7" s="114" t="s">
        <v>270</v>
      </c>
      <c r="M7" s="114" t="s">
        <v>270</v>
      </c>
      <c r="N7" s="114" t="s">
        <v>270</v>
      </c>
      <c r="O7" s="114"/>
      <c r="P7" s="114"/>
      <c r="Q7" s="114"/>
      <c r="R7" s="114" t="s">
        <v>270</v>
      </c>
      <c r="S7" s="114" t="s">
        <v>270</v>
      </c>
      <c r="T7" s="114" t="s">
        <v>270</v>
      </c>
      <c r="U7" s="114" t="s">
        <v>270</v>
      </c>
      <c r="V7" s="114" t="s">
        <v>270</v>
      </c>
      <c r="W7" s="114" t="s">
        <v>270</v>
      </c>
      <c r="X7" s="114" t="s">
        <v>270</v>
      </c>
      <c r="Y7" s="114" t="s">
        <v>270</v>
      </c>
      <c r="Z7" s="114" t="s">
        <v>270</v>
      </c>
      <c r="AA7" s="114" t="s">
        <v>270</v>
      </c>
      <c r="AB7" s="114" t="s">
        <v>270</v>
      </c>
      <c r="AC7" s="114" t="s">
        <v>270</v>
      </c>
      <c r="AD7" s="114" t="s">
        <v>270</v>
      </c>
      <c r="AE7" s="114" t="s">
        <v>270</v>
      </c>
      <c r="AF7" s="114"/>
      <c r="AG7" s="114"/>
      <c r="AH7" s="114" t="s">
        <v>270</v>
      </c>
      <c r="AI7" s="114"/>
      <c r="AJ7" s="114"/>
      <c r="AK7" s="114"/>
      <c r="AL7" s="114"/>
      <c r="AM7" s="114"/>
      <c r="AN7" s="114"/>
      <c r="AO7" s="114"/>
      <c r="AP7" s="114"/>
      <c r="AQ7" s="114"/>
      <c r="AR7" s="114"/>
      <c r="AS7" s="114"/>
      <c r="AT7" s="114"/>
      <c r="AU7" s="114"/>
      <c r="AV7" s="114"/>
      <c r="AW7" s="114" t="s">
        <v>270</v>
      </c>
      <c r="AX7" s="114" t="s">
        <v>270</v>
      </c>
      <c r="AY7" s="114" t="s">
        <v>270</v>
      </c>
      <c r="AZ7" s="114" t="s">
        <v>270</v>
      </c>
      <c r="BA7" s="114" t="s">
        <v>270</v>
      </c>
      <c r="BB7" s="114"/>
      <c r="BC7" s="114"/>
      <c r="BD7" s="115"/>
      <c r="BE7" s="112" t="s">
        <v>281</v>
      </c>
    </row>
    <row r="8" spans="1:57" x14ac:dyDescent="0.25">
      <c r="A8" s="116" t="s">
        <v>282</v>
      </c>
      <c r="B8" s="113" t="s">
        <v>270</v>
      </c>
      <c r="C8" s="114" t="s">
        <v>270</v>
      </c>
      <c r="D8" s="114" t="s">
        <v>272</v>
      </c>
      <c r="E8" s="114" t="s">
        <v>270</v>
      </c>
      <c r="F8" s="114" t="s">
        <v>272</v>
      </c>
      <c r="G8" s="114"/>
      <c r="H8" s="114"/>
      <c r="I8" s="114" t="s">
        <v>272</v>
      </c>
      <c r="J8" s="114"/>
      <c r="K8" s="114"/>
      <c r="L8" s="114" t="s">
        <v>270</v>
      </c>
      <c r="M8" s="114" t="s">
        <v>270</v>
      </c>
      <c r="N8" s="114"/>
      <c r="O8" s="114"/>
      <c r="P8" s="114"/>
      <c r="Q8" s="114"/>
      <c r="R8" s="114" t="s">
        <v>270</v>
      </c>
      <c r="S8" s="114" t="s">
        <v>270</v>
      </c>
      <c r="T8" s="114" t="s">
        <v>270</v>
      </c>
      <c r="U8" s="114" t="s">
        <v>270</v>
      </c>
      <c r="V8" s="114" t="s">
        <v>270</v>
      </c>
      <c r="W8" s="114" t="s">
        <v>270</v>
      </c>
      <c r="X8" s="114" t="s">
        <v>270</v>
      </c>
      <c r="Y8" s="114" t="s">
        <v>270</v>
      </c>
      <c r="Z8" s="114" t="s">
        <v>270</v>
      </c>
      <c r="AA8" s="114" t="s">
        <v>270</v>
      </c>
      <c r="AB8" s="114" t="s">
        <v>270</v>
      </c>
      <c r="AC8" s="114" t="s">
        <v>270</v>
      </c>
      <c r="AD8" s="114" t="s">
        <v>270</v>
      </c>
      <c r="AE8" s="114" t="s">
        <v>270</v>
      </c>
      <c r="AF8" s="114"/>
      <c r="AG8" s="114"/>
      <c r="AH8" s="114" t="s">
        <v>270</v>
      </c>
      <c r="AI8" s="114"/>
      <c r="AJ8" s="114"/>
      <c r="AK8" s="114"/>
      <c r="AL8" s="114"/>
      <c r="AM8" s="114"/>
      <c r="AN8" s="114"/>
      <c r="AO8" s="114"/>
      <c r="AP8" s="114"/>
      <c r="AQ8" s="114"/>
      <c r="AR8" s="114"/>
      <c r="AS8" s="114"/>
      <c r="AT8" s="114"/>
      <c r="AU8" s="114"/>
      <c r="AV8" s="114"/>
      <c r="AW8" s="114"/>
      <c r="AX8" s="114"/>
      <c r="AY8" s="114"/>
      <c r="AZ8" s="114"/>
      <c r="BA8" s="114"/>
      <c r="BB8" s="114"/>
      <c r="BC8" s="114"/>
      <c r="BD8" s="115"/>
      <c r="BE8" s="116" t="s">
        <v>282</v>
      </c>
    </row>
    <row r="9" spans="1:57" x14ac:dyDescent="0.25">
      <c r="A9" s="116" t="s">
        <v>283</v>
      </c>
      <c r="B9" s="113"/>
      <c r="C9" s="114"/>
      <c r="D9" s="114"/>
      <c r="E9" s="114"/>
      <c r="F9" s="114"/>
      <c r="G9" s="114"/>
      <c r="H9" s="114"/>
      <c r="I9" s="114"/>
      <c r="J9" s="114"/>
      <c r="K9" s="114"/>
      <c r="L9" s="114"/>
      <c r="M9" s="114"/>
      <c r="N9" s="114"/>
      <c r="O9" s="114"/>
      <c r="P9" s="114"/>
      <c r="Q9" s="114"/>
      <c r="R9" s="114"/>
      <c r="S9" s="114" t="s">
        <v>270</v>
      </c>
      <c r="T9" s="114" t="s">
        <v>270</v>
      </c>
      <c r="U9" s="114" t="s">
        <v>270</v>
      </c>
      <c r="V9" s="114" t="s">
        <v>270</v>
      </c>
      <c r="W9" s="114"/>
      <c r="X9" s="114"/>
      <c r="Y9" s="114"/>
      <c r="Z9" s="114"/>
      <c r="AA9" s="114"/>
      <c r="AB9" s="114"/>
      <c r="AC9" s="114"/>
      <c r="AD9" s="114"/>
      <c r="AE9" s="114"/>
      <c r="AF9" s="114"/>
      <c r="AG9" s="114"/>
      <c r="AH9" s="114"/>
      <c r="AI9" s="114"/>
      <c r="AJ9" s="114"/>
      <c r="AK9" s="114"/>
      <c r="AL9" s="114"/>
      <c r="AM9" s="114"/>
      <c r="AN9" s="114"/>
      <c r="AO9" s="114"/>
      <c r="AP9" s="114"/>
      <c r="AQ9" s="114"/>
      <c r="AR9" s="114"/>
      <c r="AS9" s="114"/>
      <c r="AT9" s="114"/>
      <c r="AU9" s="114"/>
      <c r="AV9" s="114"/>
      <c r="AW9" s="114"/>
      <c r="AX9" s="114"/>
      <c r="AY9" s="114"/>
      <c r="AZ9" s="114"/>
      <c r="BA9" s="114"/>
      <c r="BB9" s="114"/>
      <c r="BC9" s="114"/>
      <c r="BD9" s="115"/>
      <c r="BE9" s="116" t="s">
        <v>283</v>
      </c>
    </row>
    <row r="10" spans="1:57" x14ac:dyDescent="0.25">
      <c r="A10" s="116" t="s">
        <v>284</v>
      </c>
      <c r="B10" s="113" t="s">
        <v>270</v>
      </c>
      <c r="C10" s="114" t="s">
        <v>270</v>
      </c>
      <c r="D10" s="114" t="s">
        <v>270</v>
      </c>
      <c r="E10" s="114" t="s">
        <v>270</v>
      </c>
      <c r="F10" s="114" t="s">
        <v>272</v>
      </c>
      <c r="G10" s="114"/>
      <c r="H10" s="114"/>
      <c r="I10" s="114" t="s">
        <v>272</v>
      </c>
      <c r="J10" s="114"/>
      <c r="K10" s="114"/>
      <c r="L10" s="114" t="s">
        <v>270</v>
      </c>
      <c r="M10" s="114" t="s">
        <v>270</v>
      </c>
      <c r="N10" s="114"/>
      <c r="O10" s="114"/>
      <c r="P10" s="114"/>
      <c r="Q10" s="114"/>
      <c r="R10" s="114" t="s">
        <v>270</v>
      </c>
      <c r="S10" s="114" t="s">
        <v>270</v>
      </c>
      <c r="T10" s="114" t="s">
        <v>270</v>
      </c>
      <c r="U10" s="114" t="s">
        <v>270</v>
      </c>
      <c r="V10" s="114" t="s">
        <v>270</v>
      </c>
      <c r="W10" s="114" t="s">
        <v>270</v>
      </c>
      <c r="X10" s="114" t="s">
        <v>270</v>
      </c>
      <c r="Y10" s="114" t="s">
        <v>270</v>
      </c>
      <c r="Z10" s="114" t="s">
        <v>270</v>
      </c>
      <c r="AA10" s="114" t="s">
        <v>270</v>
      </c>
      <c r="AB10" s="114" t="s">
        <v>270</v>
      </c>
      <c r="AC10" s="114" t="s">
        <v>270</v>
      </c>
      <c r="AD10" s="114" t="s">
        <v>270</v>
      </c>
      <c r="AE10" s="114" t="s">
        <v>270</v>
      </c>
      <c r="AF10" s="114"/>
      <c r="AG10" s="114"/>
      <c r="AH10" s="114" t="s">
        <v>270</v>
      </c>
      <c r="AI10" s="114"/>
      <c r="AJ10" s="114"/>
      <c r="AK10" s="114"/>
      <c r="AL10" s="114"/>
      <c r="AM10" s="114"/>
      <c r="AN10" s="114"/>
      <c r="AO10" s="114"/>
      <c r="AP10" s="114"/>
      <c r="AQ10" s="114"/>
      <c r="AR10" s="114"/>
      <c r="AS10" s="114"/>
      <c r="AT10" s="114"/>
      <c r="AU10" s="114"/>
      <c r="AV10" s="114"/>
      <c r="AW10" s="114" t="s">
        <v>270</v>
      </c>
      <c r="AX10" s="114" t="s">
        <v>270</v>
      </c>
      <c r="AY10" s="114" t="s">
        <v>270</v>
      </c>
      <c r="AZ10" s="114" t="s">
        <v>270</v>
      </c>
      <c r="BA10" s="114" t="s">
        <v>270</v>
      </c>
      <c r="BB10" s="114"/>
      <c r="BC10" s="114"/>
      <c r="BD10" s="115"/>
      <c r="BE10" s="116" t="s">
        <v>284</v>
      </c>
    </row>
    <row r="11" spans="1:57" x14ac:dyDescent="0.25">
      <c r="A11" s="117" t="s">
        <v>285</v>
      </c>
      <c r="B11" s="113" t="s">
        <v>270</v>
      </c>
      <c r="C11" s="114" t="s">
        <v>270</v>
      </c>
      <c r="D11" s="114" t="s">
        <v>270</v>
      </c>
      <c r="E11" s="114" t="s">
        <v>270</v>
      </c>
      <c r="F11" s="114"/>
      <c r="G11" s="114"/>
      <c r="H11" s="114"/>
      <c r="I11" s="114"/>
      <c r="J11" s="114"/>
      <c r="K11" s="114"/>
      <c r="L11" s="114" t="s">
        <v>270</v>
      </c>
      <c r="M11" s="114" t="s">
        <v>270</v>
      </c>
      <c r="N11" s="114"/>
      <c r="O11" s="114"/>
      <c r="P11" s="114"/>
      <c r="Q11" s="114"/>
      <c r="R11" s="114" t="s">
        <v>270</v>
      </c>
      <c r="S11" s="114" t="s">
        <v>270</v>
      </c>
      <c r="T11" s="114" t="s">
        <v>270</v>
      </c>
      <c r="U11" s="114" t="s">
        <v>270</v>
      </c>
      <c r="V11" s="114" t="s">
        <v>270</v>
      </c>
      <c r="W11" s="114" t="s">
        <v>270</v>
      </c>
      <c r="X11" s="114" t="s">
        <v>270</v>
      </c>
      <c r="Y11" s="114" t="s">
        <v>270</v>
      </c>
      <c r="Z11" s="114" t="s">
        <v>270</v>
      </c>
      <c r="AA11" s="114" t="s">
        <v>270</v>
      </c>
      <c r="AB11" s="114" t="s">
        <v>270</v>
      </c>
      <c r="AC11" s="114" t="s">
        <v>270</v>
      </c>
      <c r="AD11" s="114" t="s">
        <v>270</v>
      </c>
      <c r="AE11" s="114" t="s">
        <v>270</v>
      </c>
      <c r="AF11" s="114"/>
      <c r="AG11" s="114"/>
      <c r="AH11" s="114" t="s">
        <v>270</v>
      </c>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5"/>
      <c r="BE11" s="117" t="s">
        <v>285</v>
      </c>
    </row>
    <row r="12" spans="1:57" x14ac:dyDescent="0.25">
      <c r="A12" s="116" t="s">
        <v>286</v>
      </c>
      <c r="B12" s="113" t="s">
        <v>270</v>
      </c>
      <c r="C12" s="114" t="s">
        <v>270</v>
      </c>
      <c r="D12" s="114" t="s">
        <v>270</v>
      </c>
      <c r="E12" s="114" t="s">
        <v>270</v>
      </c>
      <c r="F12" s="114" t="s">
        <v>272</v>
      </c>
      <c r="G12" s="114"/>
      <c r="H12" s="114"/>
      <c r="I12" s="114" t="s">
        <v>272</v>
      </c>
      <c r="J12" s="114"/>
      <c r="K12" s="114"/>
      <c r="L12" s="114" t="s">
        <v>270</v>
      </c>
      <c r="M12" s="114" t="s">
        <v>270</v>
      </c>
      <c r="N12" s="114"/>
      <c r="O12" s="114"/>
      <c r="P12" s="114"/>
      <c r="Q12" s="114"/>
      <c r="R12" s="114" t="s">
        <v>270</v>
      </c>
      <c r="S12" s="114" t="s">
        <v>270</v>
      </c>
      <c r="T12" s="114" t="s">
        <v>270</v>
      </c>
      <c r="U12" s="114" t="s">
        <v>270</v>
      </c>
      <c r="V12" s="114" t="s">
        <v>270</v>
      </c>
      <c r="W12" s="114" t="s">
        <v>270</v>
      </c>
      <c r="X12" s="114" t="s">
        <v>270</v>
      </c>
      <c r="Y12" s="114" t="s">
        <v>270</v>
      </c>
      <c r="Z12" s="114" t="s">
        <v>270</v>
      </c>
      <c r="AA12" s="114" t="s">
        <v>270</v>
      </c>
      <c r="AB12" s="114" t="s">
        <v>270</v>
      </c>
      <c r="AC12" s="114" t="s">
        <v>270</v>
      </c>
      <c r="AD12" s="114" t="s">
        <v>270</v>
      </c>
      <c r="AE12" s="114" t="s">
        <v>270</v>
      </c>
      <c r="AF12" s="114"/>
      <c r="AG12" s="114"/>
      <c r="AH12" s="114" t="s">
        <v>270</v>
      </c>
      <c r="AI12" s="114"/>
      <c r="AJ12" s="114"/>
      <c r="AK12" s="114"/>
      <c r="AL12" s="114"/>
      <c r="AM12" s="114"/>
      <c r="AN12" s="114"/>
      <c r="AO12" s="114"/>
      <c r="AP12" s="114"/>
      <c r="AQ12" s="114"/>
      <c r="AR12" s="114"/>
      <c r="AS12" s="114"/>
      <c r="AT12" s="114"/>
      <c r="AU12" s="114"/>
      <c r="AV12" s="114"/>
      <c r="AW12" s="114"/>
      <c r="AX12" s="114"/>
      <c r="AY12" s="114"/>
      <c r="AZ12" s="114"/>
      <c r="BA12" s="114"/>
      <c r="BB12" s="114"/>
      <c r="BC12" s="114"/>
      <c r="BD12" s="115"/>
      <c r="BE12" s="116" t="s">
        <v>286</v>
      </c>
    </row>
    <row r="13" spans="1:57" x14ac:dyDescent="0.25">
      <c r="A13" s="116" t="s">
        <v>287</v>
      </c>
      <c r="B13" s="113" t="s">
        <v>270</v>
      </c>
      <c r="C13" s="114" t="s">
        <v>270</v>
      </c>
      <c r="D13" s="114" t="s">
        <v>272</v>
      </c>
      <c r="E13" s="114" t="s">
        <v>270</v>
      </c>
      <c r="F13" s="114" t="s">
        <v>272</v>
      </c>
      <c r="G13" s="114"/>
      <c r="H13" s="114"/>
      <c r="I13" s="114" t="s">
        <v>272</v>
      </c>
      <c r="J13" s="114"/>
      <c r="K13" s="114"/>
      <c r="L13" s="114" t="s">
        <v>270</v>
      </c>
      <c r="M13" s="114" t="s">
        <v>270</v>
      </c>
      <c r="N13" s="114"/>
      <c r="O13" s="114"/>
      <c r="P13" s="114"/>
      <c r="Q13" s="114"/>
      <c r="R13" s="114" t="s">
        <v>270</v>
      </c>
      <c r="S13" s="114" t="s">
        <v>270</v>
      </c>
      <c r="T13" s="114" t="s">
        <v>270</v>
      </c>
      <c r="U13" s="114" t="s">
        <v>270</v>
      </c>
      <c r="V13" s="114" t="s">
        <v>270</v>
      </c>
      <c r="W13" s="114"/>
      <c r="X13" s="114"/>
      <c r="Y13" s="114"/>
      <c r="Z13" s="114"/>
      <c r="AA13" s="114"/>
      <c r="AB13" s="114"/>
      <c r="AC13" s="114"/>
      <c r="AD13" s="114"/>
      <c r="AE13" s="114"/>
      <c r="AF13" s="114"/>
      <c r="AG13" s="114"/>
      <c r="AH13" s="114" t="s">
        <v>270</v>
      </c>
      <c r="AI13" s="114"/>
      <c r="AJ13" s="114"/>
      <c r="AK13" s="114"/>
      <c r="AL13" s="114"/>
      <c r="AM13" s="114"/>
      <c r="AN13" s="114"/>
      <c r="AO13" s="114"/>
      <c r="AP13" s="114"/>
      <c r="AQ13" s="114"/>
      <c r="AR13" s="114"/>
      <c r="AS13" s="114"/>
      <c r="AT13" s="114"/>
      <c r="AU13" s="114"/>
      <c r="AV13" s="114"/>
      <c r="AW13" s="114"/>
      <c r="AX13" s="114"/>
      <c r="AY13" s="114"/>
      <c r="AZ13" s="114"/>
      <c r="BA13" s="114"/>
      <c r="BB13" s="114"/>
      <c r="BC13" s="114"/>
      <c r="BD13" s="115"/>
      <c r="BE13" s="116" t="s">
        <v>287</v>
      </c>
    </row>
    <row r="14" spans="1:57" x14ac:dyDescent="0.25">
      <c r="A14" s="116" t="s">
        <v>288</v>
      </c>
      <c r="B14" s="113" t="s">
        <v>270</v>
      </c>
      <c r="C14" s="114" t="s">
        <v>270</v>
      </c>
      <c r="D14" s="114" t="s">
        <v>272</v>
      </c>
      <c r="E14" s="114" t="s">
        <v>270</v>
      </c>
      <c r="F14" s="114" t="s">
        <v>272</v>
      </c>
      <c r="G14" s="114"/>
      <c r="H14" s="114"/>
      <c r="I14" s="114" t="s">
        <v>272</v>
      </c>
      <c r="J14" s="114"/>
      <c r="K14" s="114"/>
      <c r="L14" s="114" t="s">
        <v>270</v>
      </c>
      <c r="M14" s="114" t="s">
        <v>270</v>
      </c>
      <c r="N14" s="114"/>
      <c r="O14" s="114"/>
      <c r="P14" s="114"/>
      <c r="Q14" s="114"/>
      <c r="R14" s="114" t="s">
        <v>270</v>
      </c>
      <c r="S14" s="114" t="s">
        <v>270</v>
      </c>
      <c r="T14" s="114" t="s">
        <v>270</v>
      </c>
      <c r="U14" s="114" t="s">
        <v>270</v>
      </c>
      <c r="V14" s="114" t="s">
        <v>270</v>
      </c>
      <c r="W14" s="114"/>
      <c r="X14" s="114"/>
      <c r="Y14" s="114"/>
      <c r="Z14" s="114"/>
      <c r="AA14" s="114"/>
      <c r="AB14" s="114"/>
      <c r="AC14" s="114"/>
      <c r="AD14" s="114"/>
      <c r="AE14" s="114"/>
      <c r="AF14" s="114"/>
      <c r="AG14" s="114"/>
      <c r="AH14" s="114" t="s">
        <v>270</v>
      </c>
      <c r="AI14" s="114"/>
      <c r="AJ14" s="114"/>
      <c r="AK14" s="114"/>
      <c r="AL14" s="114"/>
      <c r="AM14" s="114"/>
      <c r="AN14" s="114"/>
      <c r="AO14" s="114"/>
      <c r="AP14" s="114"/>
      <c r="AQ14" s="114"/>
      <c r="AR14" s="114"/>
      <c r="AS14" s="114"/>
      <c r="AT14" s="114"/>
      <c r="AU14" s="114"/>
      <c r="AV14" s="114"/>
      <c r="AW14" s="114"/>
      <c r="AX14" s="114"/>
      <c r="AY14" s="114"/>
      <c r="AZ14" s="114"/>
      <c r="BA14" s="114"/>
      <c r="BB14" s="114"/>
      <c r="BC14" s="114"/>
      <c r="BD14" s="115"/>
      <c r="BE14" s="116" t="s">
        <v>288</v>
      </c>
    </row>
    <row r="15" spans="1:57" x14ac:dyDescent="0.25">
      <c r="A15" s="116" t="s">
        <v>289</v>
      </c>
      <c r="B15" s="113" t="s">
        <v>270</v>
      </c>
      <c r="C15" s="114" t="s">
        <v>270</v>
      </c>
      <c r="D15" s="114" t="s">
        <v>270</v>
      </c>
      <c r="E15" s="114" t="s">
        <v>270</v>
      </c>
      <c r="F15" s="114" t="s">
        <v>270</v>
      </c>
      <c r="G15" s="114" t="s">
        <v>270</v>
      </c>
      <c r="H15" s="114" t="s">
        <v>270</v>
      </c>
      <c r="I15" s="114" t="s">
        <v>272</v>
      </c>
      <c r="J15" s="114"/>
      <c r="K15" s="114"/>
      <c r="L15" s="114" t="s">
        <v>270</v>
      </c>
      <c r="M15" s="114" t="s">
        <v>270</v>
      </c>
      <c r="N15" s="114" t="s">
        <v>270</v>
      </c>
      <c r="O15" s="114"/>
      <c r="P15" s="114"/>
      <c r="Q15" s="114"/>
      <c r="R15" s="114" t="s">
        <v>270</v>
      </c>
      <c r="S15" s="114"/>
      <c r="T15" s="114"/>
      <c r="U15" s="114" t="s">
        <v>270</v>
      </c>
      <c r="V15" s="114" t="s">
        <v>270</v>
      </c>
      <c r="W15" s="114" t="s">
        <v>270</v>
      </c>
      <c r="X15" s="114" t="s">
        <v>270</v>
      </c>
      <c r="Y15" s="114" t="s">
        <v>270</v>
      </c>
      <c r="Z15" s="114" t="s">
        <v>270</v>
      </c>
      <c r="AA15" s="114" t="s">
        <v>270</v>
      </c>
      <c r="AB15" s="114" t="s">
        <v>270</v>
      </c>
      <c r="AC15" s="114" t="s">
        <v>270</v>
      </c>
      <c r="AD15" s="114" t="s">
        <v>270</v>
      </c>
      <c r="AE15" s="114" t="s">
        <v>270</v>
      </c>
      <c r="AF15" s="114"/>
      <c r="AG15" s="114"/>
      <c r="AH15" s="114" t="s">
        <v>270</v>
      </c>
      <c r="AI15" s="114"/>
      <c r="AJ15" s="114"/>
      <c r="AK15" s="114"/>
      <c r="AL15" s="114"/>
      <c r="AM15" s="114"/>
      <c r="AN15" s="114"/>
      <c r="AO15" s="114"/>
      <c r="AP15" s="114"/>
      <c r="AQ15" s="114"/>
      <c r="AR15" s="114"/>
      <c r="AS15" s="114"/>
      <c r="AT15" s="114"/>
      <c r="AU15" s="114"/>
      <c r="AV15" s="114"/>
      <c r="AW15" s="114" t="s">
        <v>270</v>
      </c>
      <c r="AX15" s="114" t="s">
        <v>270</v>
      </c>
      <c r="AY15" s="114" t="s">
        <v>270</v>
      </c>
      <c r="AZ15" s="114"/>
      <c r="BA15" s="114"/>
      <c r="BB15" s="114"/>
      <c r="BC15" s="114"/>
      <c r="BD15" s="115"/>
      <c r="BE15" s="116" t="s">
        <v>289</v>
      </c>
    </row>
    <row r="16" spans="1:57" x14ac:dyDescent="0.25">
      <c r="A16" s="116" t="s">
        <v>290</v>
      </c>
      <c r="B16" s="113"/>
      <c r="C16" s="114"/>
      <c r="D16" s="114"/>
      <c r="E16" s="114"/>
      <c r="F16" s="114"/>
      <c r="G16" s="114"/>
      <c r="H16" s="114"/>
      <c r="I16" s="114"/>
      <c r="J16" s="114"/>
      <c r="K16" s="114"/>
      <c r="L16" s="114"/>
      <c r="M16" s="114"/>
      <c r="N16" s="114"/>
      <c r="O16" s="114"/>
      <c r="P16" s="114"/>
      <c r="Q16" s="114"/>
      <c r="R16" s="114"/>
      <c r="S16" s="114"/>
      <c r="T16" s="114"/>
      <c r="U16" s="114"/>
      <c r="V16" s="114"/>
      <c r="W16" s="114"/>
      <c r="X16" s="114"/>
      <c r="Y16" s="114"/>
      <c r="Z16" s="114"/>
      <c r="AA16" s="114"/>
      <c r="AB16" s="114"/>
      <c r="AC16" s="114"/>
      <c r="AD16" s="114"/>
      <c r="AE16" s="114"/>
      <c r="AF16" s="114"/>
      <c r="AG16" s="114"/>
      <c r="AH16" s="114"/>
      <c r="AI16" s="114"/>
      <c r="AJ16" s="114"/>
      <c r="AK16" s="114"/>
      <c r="AL16" s="114"/>
      <c r="AM16" s="114"/>
      <c r="AN16" s="114"/>
      <c r="AO16" s="114"/>
      <c r="AP16" s="114"/>
      <c r="AQ16" s="114"/>
      <c r="AR16" s="114"/>
      <c r="AS16" s="114" t="s">
        <v>270</v>
      </c>
      <c r="AT16" s="114" t="s">
        <v>270</v>
      </c>
      <c r="AU16" s="114"/>
      <c r="AV16" s="114"/>
      <c r="AW16" s="114"/>
      <c r="AX16" s="114"/>
      <c r="AY16" s="114"/>
      <c r="AZ16" s="114"/>
      <c r="BA16" s="114"/>
      <c r="BB16" s="114"/>
      <c r="BC16" s="114"/>
      <c r="BD16" s="115"/>
      <c r="BE16" s="116" t="s">
        <v>290</v>
      </c>
    </row>
    <row r="17" spans="1:57" x14ac:dyDescent="0.25">
      <c r="A17" s="116" t="s">
        <v>291</v>
      </c>
      <c r="B17" s="113" t="s">
        <v>270</v>
      </c>
      <c r="C17" s="114" t="s">
        <v>270</v>
      </c>
      <c r="D17" s="114" t="s">
        <v>270</v>
      </c>
      <c r="E17" s="114" t="s">
        <v>270</v>
      </c>
      <c r="F17" s="114" t="s">
        <v>272</v>
      </c>
      <c r="G17" s="114"/>
      <c r="H17" s="114"/>
      <c r="I17" s="114" t="s">
        <v>272</v>
      </c>
      <c r="J17" s="114"/>
      <c r="K17" s="114"/>
      <c r="L17" s="114" t="s">
        <v>270</v>
      </c>
      <c r="M17" s="114" t="s">
        <v>270</v>
      </c>
      <c r="N17" s="114"/>
      <c r="O17" s="114"/>
      <c r="P17" s="114"/>
      <c r="Q17" s="114"/>
      <c r="R17" s="114" t="s">
        <v>270</v>
      </c>
      <c r="S17" s="114" t="s">
        <v>270</v>
      </c>
      <c r="T17" s="114" t="s">
        <v>270</v>
      </c>
      <c r="U17" s="114" t="s">
        <v>270</v>
      </c>
      <c r="V17" s="114" t="s">
        <v>270</v>
      </c>
      <c r="W17" s="114" t="s">
        <v>270</v>
      </c>
      <c r="X17" s="114" t="s">
        <v>270</v>
      </c>
      <c r="Y17" s="114" t="s">
        <v>270</v>
      </c>
      <c r="Z17" s="114" t="s">
        <v>270</v>
      </c>
      <c r="AA17" s="114" t="s">
        <v>270</v>
      </c>
      <c r="AB17" s="114" t="s">
        <v>270</v>
      </c>
      <c r="AC17" s="114" t="s">
        <v>270</v>
      </c>
      <c r="AD17" s="114" t="s">
        <v>270</v>
      </c>
      <c r="AE17" s="114" t="s">
        <v>270</v>
      </c>
      <c r="AF17" s="114"/>
      <c r="AG17" s="114"/>
      <c r="AH17" s="114" t="s">
        <v>270</v>
      </c>
      <c r="AI17" s="114"/>
      <c r="AJ17" s="114"/>
      <c r="AK17" s="114" t="s">
        <v>270</v>
      </c>
      <c r="AL17" s="114" t="s">
        <v>270</v>
      </c>
      <c r="AM17" s="114" t="s">
        <v>270</v>
      </c>
      <c r="AN17" s="114" t="s">
        <v>270</v>
      </c>
      <c r="AO17" s="114" t="s">
        <v>270</v>
      </c>
      <c r="AP17" s="114" t="s">
        <v>270</v>
      </c>
      <c r="AQ17" s="114" t="s">
        <v>270</v>
      </c>
      <c r="AR17" s="114" t="s">
        <v>270</v>
      </c>
      <c r="AS17" s="114"/>
      <c r="AT17" s="114"/>
      <c r="AU17" s="114" t="s">
        <v>270</v>
      </c>
      <c r="AV17" s="114" t="s">
        <v>270</v>
      </c>
      <c r="AW17" s="114" t="s">
        <v>270</v>
      </c>
      <c r="AX17" s="114" t="s">
        <v>270</v>
      </c>
      <c r="AY17" s="114" t="s">
        <v>270</v>
      </c>
      <c r="AZ17" s="114" t="s">
        <v>270</v>
      </c>
      <c r="BA17" s="114" t="s">
        <v>270</v>
      </c>
      <c r="BB17" s="114"/>
      <c r="BC17" s="114"/>
      <c r="BD17" s="115"/>
      <c r="BE17" s="116" t="s">
        <v>291</v>
      </c>
    </row>
    <row r="18" spans="1:57" x14ac:dyDescent="0.25">
      <c r="A18" s="116" t="s">
        <v>292</v>
      </c>
      <c r="B18" s="113" t="s">
        <v>272</v>
      </c>
      <c r="C18" s="114" t="s">
        <v>270</v>
      </c>
      <c r="D18" s="114" t="s">
        <v>270</v>
      </c>
      <c r="E18" s="114" t="s">
        <v>270</v>
      </c>
      <c r="F18" s="114" t="s">
        <v>270</v>
      </c>
      <c r="G18" s="114" t="s">
        <v>270</v>
      </c>
      <c r="H18" s="114" t="s">
        <v>270</v>
      </c>
      <c r="I18" s="114" t="s">
        <v>272</v>
      </c>
      <c r="J18" s="114"/>
      <c r="K18" s="114"/>
      <c r="L18" s="114"/>
      <c r="M18" s="114" t="s">
        <v>270</v>
      </c>
      <c r="N18" s="114"/>
      <c r="O18" s="114"/>
      <c r="P18" s="114"/>
      <c r="Q18" s="114"/>
      <c r="R18" s="114"/>
      <c r="S18" s="114"/>
      <c r="T18" s="114"/>
      <c r="U18" s="114"/>
      <c r="V18" s="114"/>
      <c r="W18" s="114"/>
      <c r="X18" s="114" t="s">
        <v>270</v>
      </c>
      <c r="Y18" s="114" t="s">
        <v>270</v>
      </c>
      <c r="Z18" s="114"/>
      <c r="AA18" s="114" t="s">
        <v>270</v>
      </c>
      <c r="AB18" s="114" t="s">
        <v>270</v>
      </c>
      <c r="AC18" s="114"/>
      <c r="AD18" s="114" t="s">
        <v>270</v>
      </c>
      <c r="AE18" s="114" t="s">
        <v>270</v>
      </c>
      <c r="AF18" s="114"/>
      <c r="AG18" s="114"/>
      <c r="AH18" s="118"/>
      <c r="AI18" s="114"/>
      <c r="AJ18" s="114"/>
      <c r="AK18" s="114"/>
      <c r="AL18" s="114"/>
      <c r="AM18" s="114"/>
      <c r="AN18" s="114"/>
      <c r="AO18" s="114"/>
      <c r="AP18" s="114"/>
      <c r="AQ18" s="114"/>
      <c r="AR18" s="114"/>
      <c r="AS18" s="114"/>
      <c r="AT18" s="114"/>
      <c r="AU18" s="114"/>
      <c r="AV18" s="114"/>
      <c r="AW18" s="114"/>
      <c r="AX18" s="114" t="s">
        <v>270</v>
      </c>
      <c r="AY18" s="114" t="s">
        <v>270</v>
      </c>
      <c r="AZ18" s="114" t="s">
        <v>270</v>
      </c>
      <c r="BA18" s="114" t="s">
        <v>270</v>
      </c>
      <c r="BB18" s="114"/>
      <c r="BC18" s="114"/>
      <c r="BD18" s="115"/>
      <c r="BE18" s="116" t="s">
        <v>292</v>
      </c>
    </row>
    <row r="19" spans="1:57" x14ac:dyDescent="0.25">
      <c r="A19" s="116" t="s">
        <v>293</v>
      </c>
      <c r="B19" s="113" t="s">
        <v>270</v>
      </c>
      <c r="C19" s="114" t="s">
        <v>270</v>
      </c>
      <c r="D19" s="114" t="s">
        <v>270</v>
      </c>
      <c r="E19" s="114" t="s">
        <v>270</v>
      </c>
      <c r="F19" s="114" t="s">
        <v>270</v>
      </c>
      <c r="G19" s="114" t="s">
        <v>270</v>
      </c>
      <c r="H19" s="114" t="s">
        <v>270</v>
      </c>
      <c r="I19" s="114" t="s">
        <v>270</v>
      </c>
      <c r="J19" s="114" t="s">
        <v>270</v>
      </c>
      <c r="K19" s="114" t="s">
        <v>270</v>
      </c>
      <c r="L19" s="114" t="s">
        <v>270</v>
      </c>
      <c r="M19" s="114" t="s">
        <v>270</v>
      </c>
      <c r="N19" s="114" t="s">
        <v>270</v>
      </c>
      <c r="O19" s="114" t="s">
        <v>270</v>
      </c>
      <c r="P19" s="114" t="s">
        <v>270</v>
      </c>
      <c r="Q19" s="114" t="s">
        <v>270</v>
      </c>
      <c r="R19" s="114"/>
      <c r="S19" s="114"/>
      <c r="T19" s="114"/>
      <c r="U19" s="114"/>
      <c r="V19" s="114"/>
      <c r="W19" s="114"/>
      <c r="X19" s="114"/>
      <c r="Y19" s="114"/>
      <c r="Z19" s="114"/>
      <c r="AA19" s="114"/>
      <c r="AB19" s="114"/>
      <c r="AC19" s="114"/>
      <c r="AD19" s="114"/>
      <c r="AE19" s="114"/>
      <c r="AF19" s="114"/>
      <c r="AG19" s="114"/>
      <c r="AH19" s="114"/>
      <c r="AI19" s="114"/>
      <c r="AJ19" s="114"/>
      <c r="AK19" s="114"/>
      <c r="AL19" s="114"/>
      <c r="AM19" s="114"/>
      <c r="AN19" s="114"/>
      <c r="AO19" s="114"/>
      <c r="AP19" s="114"/>
      <c r="AQ19" s="114"/>
      <c r="AR19" s="114"/>
      <c r="AS19" s="114"/>
      <c r="AT19" s="114"/>
      <c r="AU19" s="114"/>
      <c r="AV19" s="114"/>
      <c r="AW19" s="114"/>
      <c r="AX19" s="114"/>
      <c r="AY19" s="114"/>
      <c r="AZ19" s="114"/>
      <c r="BA19" s="114"/>
      <c r="BB19" s="114"/>
      <c r="BC19" s="114"/>
      <c r="BD19" s="115"/>
      <c r="BE19" s="116" t="s">
        <v>293</v>
      </c>
    </row>
    <row r="20" spans="1:57" x14ac:dyDescent="0.25">
      <c r="A20" s="119" t="s">
        <v>294</v>
      </c>
      <c r="B20" s="113" t="s">
        <v>272</v>
      </c>
      <c r="C20" s="114" t="s">
        <v>272</v>
      </c>
      <c r="D20" s="114" t="s">
        <v>272</v>
      </c>
      <c r="E20" s="114" t="s">
        <v>272</v>
      </c>
      <c r="F20" s="114" t="s">
        <v>270</v>
      </c>
      <c r="G20" s="114" t="s">
        <v>270</v>
      </c>
      <c r="H20" s="114" t="s">
        <v>270</v>
      </c>
      <c r="I20" s="114" t="s">
        <v>270</v>
      </c>
      <c r="J20" s="114" t="s">
        <v>270</v>
      </c>
      <c r="K20" s="114"/>
      <c r="L20" s="114"/>
      <c r="M20" s="114"/>
      <c r="N20" s="114"/>
      <c r="O20" s="114"/>
      <c r="P20" s="114"/>
      <c r="Q20" s="114"/>
      <c r="R20" s="114"/>
      <c r="S20" s="114"/>
      <c r="T20" s="114"/>
      <c r="U20" s="114"/>
      <c r="V20" s="114"/>
      <c r="W20" s="114"/>
      <c r="X20" s="114"/>
      <c r="Y20" s="114"/>
      <c r="Z20" s="114"/>
      <c r="AA20" s="114"/>
      <c r="AB20" s="114"/>
      <c r="AC20" s="114"/>
      <c r="AD20" s="114"/>
      <c r="AE20" s="114"/>
      <c r="AF20" s="114"/>
      <c r="AG20" s="114"/>
      <c r="AH20" s="114"/>
      <c r="AI20" s="114"/>
      <c r="AJ20" s="114"/>
      <c r="AK20" s="114"/>
      <c r="AL20" s="114"/>
      <c r="AM20" s="114"/>
      <c r="AN20" s="114"/>
      <c r="AO20" s="114"/>
      <c r="AP20" s="114"/>
      <c r="AQ20" s="114"/>
      <c r="AR20" s="114"/>
      <c r="AS20" s="114"/>
      <c r="AT20" s="114"/>
      <c r="AU20" s="114"/>
      <c r="AV20" s="114"/>
      <c r="AW20" s="114"/>
      <c r="AX20" s="114"/>
      <c r="AY20" s="114"/>
      <c r="AZ20" s="114"/>
      <c r="BA20" s="114"/>
      <c r="BB20" s="114"/>
      <c r="BC20" s="114"/>
      <c r="BD20" s="115"/>
      <c r="BE20" s="119" t="s">
        <v>294</v>
      </c>
    </row>
    <row r="21" spans="1:57" x14ac:dyDescent="0.25">
      <c r="A21" s="116" t="s">
        <v>295</v>
      </c>
      <c r="B21" s="113" t="s">
        <v>270</v>
      </c>
      <c r="C21" s="114" t="s">
        <v>270</v>
      </c>
      <c r="D21" s="114" t="s">
        <v>272</v>
      </c>
      <c r="E21" s="114" t="s">
        <v>270</v>
      </c>
      <c r="F21" s="114" t="s">
        <v>272</v>
      </c>
      <c r="G21" s="114"/>
      <c r="H21" s="114"/>
      <c r="I21" s="114" t="s">
        <v>272</v>
      </c>
      <c r="J21" s="114"/>
      <c r="K21" s="114"/>
      <c r="L21" s="114" t="s">
        <v>270</v>
      </c>
      <c r="M21" s="114" t="s">
        <v>270</v>
      </c>
      <c r="N21" s="114"/>
      <c r="O21" s="114"/>
      <c r="P21" s="114"/>
      <c r="Q21" s="114"/>
      <c r="R21" s="114" t="s">
        <v>270</v>
      </c>
      <c r="S21" s="114" t="s">
        <v>270</v>
      </c>
      <c r="T21" s="114" t="s">
        <v>270</v>
      </c>
      <c r="U21" s="114" t="s">
        <v>270</v>
      </c>
      <c r="V21" s="114" t="s">
        <v>270</v>
      </c>
      <c r="W21" s="114"/>
      <c r="X21" s="114"/>
      <c r="Y21" s="114"/>
      <c r="Z21" s="114"/>
      <c r="AA21" s="114"/>
      <c r="AB21" s="114"/>
      <c r="AC21" s="114"/>
      <c r="AD21" s="114"/>
      <c r="AE21" s="114"/>
      <c r="AF21" s="114" t="s">
        <v>270</v>
      </c>
      <c r="AG21" s="114" t="s">
        <v>270</v>
      </c>
      <c r="AH21" s="114" t="s">
        <v>270</v>
      </c>
      <c r="AI21" s="114" t="s">
        <v>270</v>
      </c>
      <c r="AJ21" s="114" t="s">
        <v>270</v>
      </c>
      <c r="AK21" s="114" t="s">
        <v>270</v>
      </c>
      <c r="AL21" s="114" t="s">
        <v>270</v>
      </c>
      <c r="AM21" s="114" t="s">
        <v>270</v>
      </c>
      <c r="AN21" s="114" t="s">
        <v>270</v>
      </c>
      <c r="AO21" s="114" t="s">
        <v>270</v>
      </c>
      <c r="AP21" s="114" t="s">
        <v>270</v>
      </c>
      <c r="AQ21" s="114" t="s">
        <v>270</v>
      </c>
      <c r="AR21" s="114" t="s">
        <v>270</v>
      </c>
      <c r="AS21" s="114" t="s">
        <v>270</v>
      </c>
      <c r="AT21" s="114" t="s">
        <v>270</v>
      </c>
      <c r="AU21" s="114" t="s">
        <v>270</v>
      </c>
      <c r="AV21" s="114" t="s">
        <v>270</v>
      </c>
      <c r="AW21" s="114" t="s">
        <v>270</v>
      </c>
      <c r="AX21" s="114" t="s">
        <v>270</v>
      </c>
      <c r="AY21" s="114" t="s">
        <v>270</v>
      </c>
      <c r="AZ21" s="114" t="s">
        <v>270</v>
      </c>
      <c r="BA21" s="114" t="s">
        <v>270</v>
      </c>
      <c r="BB21" s="114" t="s">
        <v>270</v>
      </c>
      <c r="BC21" s="114" t="s">
        <v>270</v>
      </c>
      <c r="BD21" s="115" t="s">
        <v>270</v>
      </c>
      <c r="BE21" s="116" t="s">
        <v>295</v>
      </c>
    </row>
    <row r="22" spans="1:57" x14ac:dyDescent="0.25">
      <c r="A22" s="116" t="s">
        <v>296</v>
      </c>
      <c r="B22" s="113" t="s">
        <v>270</v>
      </c>
      <c r="C22" s="114" t="s">
        <v>270</v>
      </c>
      <c r="D22" s="114" t="s">
        <v>272</v>
      </c>
      <c r="E22" s="114" t="s">
        <v>270</v>
      </c>
      <c r="F22" s="114" t="s">
        <v>272</v>
      </c>
      <c r="G22" s="114"/>
      <c r="H22" s="114"/>
      <c r="I22" s="114" t="s">
        <v>272</v>
      </c>
      <c r="J22" s="114"/>
      <c r="K22" s="114"/>
      <c r="L22" s="114" t="s">
        <v>270</v>
      </c>
      <c r="M22" s="114" t="s">
        <v>270</v>
      </c>
      <c r="N22" s="114"/>
      <c r="O22" s="114"/>
      <c r="P22" s="114"/>
      <c r="Q22" s="114"/>
      <c r="R22" s="114" t="s">
        <v>270</v>
      </c>
      <c r="S22" s="114" t="s">
        <v>270</v>
      </c>
      <c r="T22" s="114" t="s">
        <v>270</v>
      </c>
      <c r="U22" s="114" t="s">
        <v>270</v>
      </c>
      <c r="V22" s="114" t="s">
        <v>270</v>
      </c>
      <c r="W22" s="114" t="s">
        <v>270</v>
      </c>
      <c r="X22" s="114" t="s">
        <v>270</v>
      </c>
      <c r="Y22" s="114" t="s">
        <v>270</v>
      </c>
      <c r="Z22" s="114"/>
      <c r="AA22" s="114"/>
      <c r="AB22" s="114"/>
      <c r="AC22" s="114"/>
      <c r="AD22" s="114"/>
      <c r="AE22" s="114"/>
      <c r="AF22" s="114" t="s">
        <v>270</v>
      </c>
      <c r="AG22" s="114" t="s">
        <v>270</v>
      </c>
      <c r="AH22" s="114" t="s">
        <v>270</v>
      </c>
      <c r="AI22" s="114" t="s">
        <v>270</v>
      </c>
      <c r="AJ22" s="114" t="s">
        <v>270</v>
      </c>
      <c r="AK22" s="114" t="s">
        <v>270</v>
      </c>
      <c r="AL22" s="114" t="s">
        <v>270</v>
      </c>
      <c r="AM22" s="114" t="s">
        <v>270</v>
      </c>
      <c r="AN22" s="114" t="s">
        <v>270</v>
      </c>
      <c r="AO22" s="114" t="s">
        <v>270</v>
      </c>
      <c r="AP22" s="114" t="s">
        <v>270</v>
      </c>
      <c r="AQ22" s="114" t="s">
        <v>270</v>
      </c>
      <c r="AR22" s="114" t="s">
        <v>270</v>
      </c>
      <c r="AS22" s="114" t="s">
        <v>270</v>
      </c>
      <c r="AT22" s="114" t="s">
        <v>270</v>
      </c>
      <c r="AU22" s="114" t="s">
        <v>270</v>
      </c>
      <c r="AV22" s="114" t="s">
        <v>270</v>
      </c>
      <c r="AW22" s="114" t="s">
        <v>270</v>
      </c>
      <c r="AX22" s="114" t="s">
        <v>270</v>
      </c>
      <c r="AY22" s="114" t="s">
        <v>270</v>
      </c>
      <c r="AZ22" s="114"/>
      <c r="BA22" s="114"/>
      <c r="BB22" s="114"/>
      <c r="BC22" s="114"/>
      <c r="BD22" s="115"/>
      <c r="BE22" s="116" t="s">
        <v>296</v>
      </c>
    </row>
    <row r="23" spans="1:57" x14ac:dyDescent="0.25">
      <c r="A23" s="120" t="s">
        <v>297</v>
      </c>
      <c r="B23" s="113" t="s">
        <v>270</v>
      </c>
      <c r="C23" s="114" t="s">
        <v>270</v>
      </c>
      <c r="D23" s="114"/>
      <c r="E23" s="114" t="s">
        <v>270</v>
      </c>
      <c r="F23" s="114"/>
      <c r="G23" s="114"/>
      <c r="H23" s="114"/>
      <c r="I23" s="114"/>
      <c r="J23" s="114"/>
      <c r="K23" s="114"/>
      <c r="L23" s="114"/>
      <c r="M23" s="114"/>
      <c r="N23" s="114"/>
      <c r="O23" s="114"/>
      <c r="P23" s="114"/>
      <c r="Q23" s="114"/>
      <c r="R23" s="114" t="s">
        <v>270</v>
      </c>
      <c r="S23" s="114" t="s">
        <v>270</v>
      </c>
      <c r="T23" s="114" t="s">
        <v>270</v>
      </c>
      <c r="U23" s="114" t="s">
        <v>270</v>
      </c>
      <c r="V23" s="114" t="s">
        <v>270</v>
      </c>
      <c r="W23" s="114"/>
      <c r="X23" s="114"/>
      <c r="Y23" s="114"/>
      <c r="Z23" s="114"/>
      <c r="AA23" s="114"/>
      <c r="AB23" s="114"/>
      <c r="AC23" s="114"/>
      <c r="AD23" s="114"/>
      <c r="AE23" s="114"/>
      <c r="AF23" s="114"/>
      <c r="AG23" s="114"/>
      <c r="AH23" s="114" t="s">
        <v>270</v>
      </c>
      <c r="AI23" s="114"/>
      <c r="AJ23" s="114"/>
      <c r="AK23" s="114" t="s">
        <v>270</v>
      </c>
      <c r="AL23" s="114" t="s">
        <v>270</v>
      </c>
      <c r="AM23" s="114" t="s">
        <v>270</v>
      </c>
      <c r="AN23" s="114" t="s">
        <v>270</v>
      </c>
      <c r="AO23" s="114" t="s">
        <v>270</v>
      </c>
      <c r="AP23" s="114" t="s">
        <v>270</v>
      </c>
      <c r="AQ23" s="114"/>
      <c r="AR23" s="114" t="s">
        <v>270</v>
      </c>
      <c r="AS23" s="114" t="s">
        <v>270</v>
      </c>
      <c r="AT23" s="114" t="s">
        <v>270</v>
      </c>
      <c r="AU23" s="114" t="s">
        <v>270</v>
      </c>
      <c r="AV23" s="114" t="s">
        <v>270</v>
      </c>
      <c r="AW23" s="114" t="s">
        <v>270</v>
      </c>
      <c r="AX23" s="114" t="s">
        <v>270</v>
      </c>
      <c r="AY23" s="114" t="s">
        <v>270</v>
      </c>
      <c r="AZ23" s="114"/>
      <c r="BA23" s="114"/>
      <c r="BB23" s="114"/>
      <c r="BC23" s="114"/>
      <c r="BD23" s="115"/>
      <c r="BE23" s="116" t="s">
        <v>298</v>
      </c>
    </row>
    <row r="24" spans="1:57" x14ac:dyDescent="0.25">
      <c r="A24" s="116" t="s">
        <v>299</v>
      </c>
      <c r="B24" s="113" t="s">
        <v>270</v>
      </c>
      <c r="C24" s="114" t="s">
        <v>270</v>
      </c>
      <c r="D24" s="114" t="s">
        <v>272</v>
      </c>
      <c r="E24" s="114" t="s">
        <v>270</v>
      </c>
      <c r="F24" s="114" t="s">
        <v>272</v>
      </c>
      <c r="G24" s="114"/>
      <c r="H24" s="114"/>
      <c r="I24" s="114" t="s">
        <v>272</v>
      </c>
      <c r="J24" s="114"/>
      <c r="K24" s="114"/>
      <c r="L24" s="114" t="s">
        <v>270</v>
      </c>
      <c r="M24" s="114" t="s">
        <v>270</v>
      </c>
      <c r="N24" s="114"/>
      <c r="O24" s="114"/>
      <c r="P24" s="114"/>
      <c r="Q24" s="114"/>
      <c r="R24" s="114" t="s">
        <v>270</v>
      </c>
      <c r="S24" s="114" t="s">
        <v>270</v>
      </c>
      <c r="T24" s="114" t="s">
        <v>270</v>
      </c>
      <c r="U24" s="114" t="s">
        <v>270</v>
      </c>
      <c r="V24" s="114" t="s">
        <v>270</v>
      </c>
      <c r="W24" s="114"/>
      <c r="X24" s="114"/>
      <c r="Y24" s="114"/>
      <c r="Z24" s="114"/>
      <c r="AA24" s="114"/>
      <c r="AB24" s="114"/>
      <c r="AC24" s="114"/>
      <c r="AD24" s="114"/>
      <c r="AE24" s="114"/>
      <c r="AF24" s="114" t="s">
        <v>270</v>
      </c>
      <c r="AG24" s="114" t="s">
        <v>270</v>
      </c>
      <c r="AH24" s="114" t="s">
        <v>270</v>
      </c>
      <c r="AI24" s="114" t="s">
        <v>270</v>
      </c>
      <c r="AJ24" s="114" t="s">
        <v>270</v>
      </c>
      <c r="AK24" s="114"/>
      <c r="AL24" s="114"/>
      <c r="AM24" s="114"/>
      <c r="AN24" s="114"/>
      <c r="AO24" s="114"/>
      <c r="AP24" s="114"/>
      <c r="AQ24" s="114"/>
      <c r="AR24" s="114"/>
      <c r="AS24" s="114"/>
      <c r="AT24" s="114"/>
      <c r="AU24" s="114"/>
      <c r="AV24" s="114"/>
      <c r="AW24" s="114"/>
      <c r="AX24" s="114"/>
      <c r="AY24" s="114"/>
      <c r="AZ24" s="114"/>
      <c r="BA24" s="114"/>
      <c r="BB24" s="114"/>
      <c r="BC24" s="114"/>
      <c r="BD24" s="115"/>
      <c r="BE24" s="116" t="s">
        <v>299</v>
      </c>
    </row>
    <row r="25" spans="1:57" x14ac:dyDescent="0.25">
      <c r="A25" s="121" t="s">
        <v>300</v>
      </c>
      <c r="B25" s="113" t="s">
        <v>272</v>
      </c>
      <c r="C25" s="114" t="s">
        <v>272</v>
      </c>
      <c r="D25" s="114" t="s">
        <v>272</v>
      </c>
      <c r="E25" s="114" t="s">
        <v>272</v>
      </c>
      <c r="F25" s="114" t="s">
        <v>272</v>
      </c>
      <c r="G25" s="114"/>
      <c r="H25" s="114"/>
      <c r="I25" s="114" t="s">
        <v>272</v>
      </c>
      <c r="J25" s="114"/>
      <c r="K25" s="114"/>
      <c r="L25" s="114"/>
      <c r="M25" s="114"/>
      <c r="N25" s="114"/>
      <c r="O25" s="114"/>
      <c r="P25" s="114"/>
      <c r="Q25" s="114"/>
      <c r="R25" s="114"/>
      <c r="S25" s="114"/>
      <c r="T25" s="114"/>
      <c r="U25" s="114"/>
      <c r="V25" s="114"/>
      <c r="W25" s="114"/>
      <c r="X25" s="114"/>
      <c r="Y25" s="114"/>
      <c r="Z25" s="114"/>
      <c r="AA25" s="114"/>
      <c r="AB25" s="114"/>
      <c r="AC25" s="114"/>
      <c r="AD25" s="114"/>
      <c r="AE25" s="114"/>
      <c r="AF25" s="114"/>
      <c r="AG25" s="114"/>
      <c r="AH25" s="114"/>
      <c r="AI25" s="114"/>
      <c r="AJ25" s="114"/>
      <c r="AK25" s="114" t="s">
        <v>270</v>
      </c>
      <c r="AL25" s="114" t="s">
        <v>270</v>
      </c>
      <c r="AM25" s="114" t="s">
        <v>270</v>
      </c>
      <c r="AN25" s="114" t="s">
        <v>270</v>
      </c>
      <c r="AO25" s="114" t="s">
        <v>270</v>
      </c>
      <c r="AP25" s="114" t="s">
        <v>270</v>
      </c>
      <c r="AQ25" s="114" t="s">
        <v>270</v>
      </c>
      <c r="AR25" s="114" t="s">
        <v>270</v>
      </c>
      <c r="AS25" s="114"/>
      <c r="AT25" s="114"/>
      <c r="AU25" s="114" t="s">
        <v>270</v>
      </c>
      <c r="AV25" s="114" t="s">
        <v>270</v>
      </c>
      <c r="AW25" s="114" t="s">
        <v>270</v>
      </c>
      <c r="AX25" s="114" t="s">
        <v>270</v>
      </c>
      <c r="AY25" s="114" t="s">
        <v>270</v>
      </c>
      <c r="AZ25" s="114"/>
      <c r="BA25" s="114"/>
      <c r="BB25" s="114"/>
      <c r="BC25" s="114"/>
      <c r="BD25" s="115"/>
      <c r="BE25" s="120" t="s">
        <v>300</v>
      </c>
    </row>
    <row r="26" spans="1:57" x14ac:dyDescent="0.25">
      <c r="A26" s="121" t="s">
        <v>301</v>
      </c>
      <c r="B26" s="113" t="s">
        <v>272</v>
      </c>
      <c r="C26" s="114" t="s">
        <v>272</v>
      </c>
      <c r="D26" s="114" t="s">
        <v>272</v>
      </c>
      <c r="E26" s="114" t="s">
        <v>272</v>
      </c>
      <c r="F26" s="114" t="s">
        <v>272</v>
      </c>
      <c r="G26" s="114"/>
      <c r="H26" s="114"/>
      <c r="I26" s="114" t="s">
        <v>272</v>
      </c>
      <c r="J26" s="114"/>
      <c r="K26" s="114"/>
      <c r="L26" s="114"/>
      <c r="M26" s="114"/>
      <c r="N26" s="114"/>
      <c r="O26" s="114"/>
      <c r="P26" s="114"/>
      <c r="Q26" s="114"/>
      <c r="R26" s="114"/>
      <c r="S26" s="114"/>
      <c r="T26" s="114"/>
      <c r="U26" s="114"/>
      <c r="V26" s="114"/>
      <c r="W26" s="114"/>
      <c r="X26" s="114"/>
      <c r="Y26" s="114"/>
      <c r="Z26" s="114"/>
      <c r="AA26" s="114"/>
      <c r="AB26" s="114"/>
      <c r="AC26" s="114"/>
      <c r="AD26" s="114"/>
      <c r="AE26" s="114"/>
      <c r="AF26" s="114"/>
      <c r="AG26" s="114"/>
      <c r="AH26" s="114"/>
      <c r="AI26" s="114"/>
      <c r="AJ26" s="114"/>
      <c r="AK26" s="114" t="s">
        <v>270</v>
      </c>
      <c r="AL26" s="114" t="s">
        <v>270</v>
      </c>
      <c r="AM26" s="114" t="s">
        <v>270</v>
      </c>
      <c r="AN26" s="114" t="s">
        <v>270</v>
      </c>
      <c r="AO26" s="114" t="s">
        <v>270</v>
      </c>
      <c r="AP26" s="114" t="s">
        <v>270</v>
      </c>
      <c r="AQ26" s="114" t="s">
        <v>270</v>
      </c>
      <c r="AR26" s="114" t="s">
        <v>270</v>
      </c>
      <c r="AS26" s="114"/>
      <c r="AT26" s="114"/>
      <c r="AU26" s="114" t="s">
        <v>270</v>
      </c>
      <c r="AV26" s="114" t="s">
        <v>270</v>
      </c>
      <c r="AW26" s="114" t="s">
        <v>270</v>
      </c>
      <c r="AX26" s="114" t="s">
        <v>270</v>
      </c>
      <c r="AY26" s="114" t="s">
        <v>270</v>
      </c>
      <c r="AZ26" s="114"/>
      <c r="BA26" s="114"/>
      <c r="BB26" s="114"/>
      <c r="BC26" s="114"/>
      <c r="BD26" s="115"/>
      <c r="BE26" s="120" t="s">
        <v>301</v>
      </c>
    </row>
    <row r="27" spans="1:57" x14ac:dyDescent="0.25">
      <c r="A27" s="121" t="s">
        <v>302</v>
      </c>
      <c r="B27" s="113" t="s">
        <v>270</v>
      </c>
      <c r="C27" s="114" t="s">
        <v>270</v>
      </c>
      <c r="D27" s="114"/>
      <c r="E27" s="114" t="s">
        <v>270</v>
      </c>
      <c r="F27" s="114"/>
      <c r="G27" s="114"/>
      <c r="H27" s="114"/>
      <c r="I27" s="114"/>
      <c r="J27" s="114"/>
      <c r="K27" s="114"/>
      <c r="L27" s="114" t="s">
        <v>270</v>
      </c>
      <c r="M27" s="114" t="s">
        <v>270</v>
      </c>
      <c r="N27" s="114"/>
      <c r="O27" s="114"/>
      <c r="P27" s="114"/>
      <c r="Q27" s="114"/>
      <c r="R27" s="114"/>
      <c r="S27" s="114"/>
      <c r="T27" s="114"/>
      <c r="U27" s="114"/>
      <c r="V27" s="114"/>
      <c r="W27" s="114"/>
      <c r="X27" s="114"/>
      <c r="Y27" s="114"/>
      <c r="Z27" s="114"/>
      <c r="AA27" s="114"/>
      <c r="AB27" s="114"/>
      <c r="AC27" s="114"/>
      <c r="AD27" s="114"/>
      <c r="AE27" s="114"/>
      <c r="AF27" s="114"/>
      <c r="AG27" s="114"/>
      <c r="AH27" s="114"/>
      <c r="AI27" s="114"/>
      <c r="AJ27" s="114"/>
      <c r="AK27" s="114" t="s">
        <v>270</v>
      </c>
      <c r="AL27" s="114" t="s">
        <v>270</v>
      </c>
      <c r="AM27" s="114" t="s">
        <v>270</v>
      </c>
      <c r="AN27" s="114" t="s">
        <v>270</v>
      </c>
      <c r="AO27" s="114" t="s">
        <v>270</v>
      </c>
      <c r="AP27" s="114" t="s">
        <v>270</v>
      </c>
      <c r="AQ27" s="114" t="s">
        <v>270</v>
      </c>
      <c r="AR27" s="114" t="s">
        <v>270</v>
      </c>
      <c r="AS27" s="114"/>
      <c r="AT27" s="114"/>
      <c r="AU27" s="114" t="s">
        <v>270</v>
      </c>
      <c r="AV27" s="114" t="s">
        <v>270</v>
      </c>
      <c r="AW27" s="114" t="s">
        <v>270</v>
      </c>
      <c r="AX27" s="114" t="s">
        <v>270</v>
      </c>
      <c r="AY27" s="114" t="s">
        <v>270</v>
      </c>
      <c r="AZ27" s="114"/>
      <c r="BA27" s="114" t="s">
        <v>270</v>
      </c>
      <c r="BB27" s="114"/>
      <c r="BC27" s="114"/>
      <c r="BD27" s="115"/>
      <c r="BE27" s="120" t="s">
        <v>302</v>
      </c>
    </row>
    <row r="28" spans="1:57" x14ac:dyDescent="0.25">
      <c r="A28" s="121" t="s">
        <v>303</v>
      </c>
      <c r="B28" s="113" t="s">
        <v>270</v>
      </c>
      <c r="C28" s="114" t="s">
        <v>270</v>
      </c>
      <c r="D28" s="114" t="s">
        <v>272</v>
      </c>
      <c r="E28" s="114" t="s">
        <v>270</v>
      </c>
      <c r="F28" s="114" t="s">
        <v>272</v>
      </c>
      <c r="G28" s="114"/>
      <c r="H28" s="114"/>
      <c r="I28" s="114" t="s">
        <v>272</v>
      </c>
      <c r="J28" s="114"/>
      <c r="K28" s="114"/>
      <c r="L28" s="114" t="s">
        <v>270</v>
      </c>
      <c r="M28" s="114" t="s">
        <v>270</v>
      </c>
      <c r="N28" s="114"/>
      <c r="O28" s="114"/>
      <c r="P28" s="114"/>
      <c r="Q28" s="114"/>
      <c r="R28" s="114"/>
      <c r="S28" s="114"/>
      <c r="T28" s="114"/>
      <c r="U28" s="114"/>
      <c r="V28" s="114"/>
      <c r="W28" s="114"/>
      <c r="X28" s="114"/>
      <c r="Y28" s="114"/>
      <c r="Z28" s="114"/>
      <c r="AA28" s="114"/>
      <c r="AB28" s="114"/>
      <c r="AC28" s="114"/>
      <c r="AD28" s="114"/>
      <c r="AE28" s="114"/>
      <c r="AF28" s="114"/>
      <c r="AG28" s="114"/>
      <c r="AH28" s="114"/>
      <c r="AI28" s="114"/>
      <c r="AJ28" s="114"/>
      <c r="AK28" s="114" t="s">
        <v>270</v>
      </c>
      <c r="AL28" s="114" t="s">
        <v>270</v>
      </c>
      <c r="AM28" s="114" t="s">
        <v>270</v>
      </c>
      <c r="AN28" s="114" t="s">
        <v>270</v>
      </c>
      <c r="AO28" s="114" t="s">
        <v>270</v>
      </c>
      <c r="AP28" s="114" t="s">
        <v>270</v>
      </c>
      <c r="AQ28" s="114" t="s">
        <v>270</v>
      </c>
      <c r="AR28" s="114" t="s">
        <v>270</v>
      </c>
      <c r="AS28" s="114"/>
      <c r="AT28" s="114"/>
      <c r="AU28" s="114" t="s">
        <v>270</v>
      </c>
      <c r="AV28" s="114" t="s">
        <v>270</v>
      </c>
      <c r="AW28" s="114" t="s">
        <v>270</v>
      </c>
      <c r="AX28" s="114" t="s">
        <v>270</v>
      </c>
      <c r="AY28" s="114" t="s">
        <v>270</v>
      </c>
      <c r="AZ28" s="114"/>
      <c r="BA28" s="114"/>
      <c r="BB28" s="114"/>
      <c r="BC28" s="114"/>
      <c r="BD28" s="115"/>
      <c r="BE28" s="120" t="s">
        <v>303</v>
      </c>
    </row>
    <row r="29" spans="1:57" x14ac:dyDescent="0.25">
      <c r="A29" s="119" t="s">
        <v>304</v>
      </c>
      <c r="B29" s="113" t="s">
        <v>272</v>
      </c>
      <c r="C29" s="114" t="s">
        <v>272</v>
      </c>
      <c r="D29" s="114" t="s">
        <v>272</v>
      </c>
      <c r="E29" s="114" t="s">
        <v>272</v>
      </c>
      <c r="F29" s="114" t="s">
        <v>272</v>
      </c>
      <c r="G29" s="114"/>
      <c r="H29" s="114"/>
      <c r="I29" s="114" t="s">
        <v>272</v>
      </c>
      <c r="J29" s="114"/>
      <c r="K29" s="114"/>
      <c r="L29" s="114"/>
      <c r="M29" s="114"/>
      <c r="N29" s="114"/>
      <c r="O29" s="114"/>
      <c r="P29" s="114"/>
      <c r="Q29" s="114"/>
      <c r="R29" s="114"/>
      <c r="S29" s="114"/>
      <c r="T29" s="114"/>
      <c r="U29" s="114"/>
      <c r="V29" s="114"/>
      <c r="W29" s="114"/>
      <c r="X29" s="114"/>
      <c r="Y29" s="114"/>
      <c r="Z29" s="114"/>
      <c r="AA29" s="114"/>
      <c r="AB29" s="114"/>
      <c r="AC29" s="114"/>
      <c r="AD29" s="114"/>
      <c r="AE29" s="114"/>
      <c r="AF29" s="114"/>
      <c r="AG29" s="114"/>
      <c r="AH29" s="114"/>
      <c r="AI29" s="114"/>
      <c r="AJ29" s="114"/>
      <c r="AK29" s="114"/>
      <c r="AL29" s="114"/>
      <c r="AM29" s="114"/>
      <c r="AN29" s="114"/>
      <c r="AO29" s="114"/>
      <c r="AP29" s="114"/>
      <c r="AQ29" s="114"/>
      <c r="AR29" s="114"/>
      <c r="AS29" s="114"/>
      <c r="AT29" s="114"/>
      <c r="AU29" s="114"/>
      <c r="AV29" s="114"/>
      <c r="AW29" s="114"/>
      <c r="AX29" s="114"/>
      <c r="AY29" s="114"/>
      <c r="AZ29" s="114"/>
      <c r="BA29" s="114"/>
      <c r="BB29" s="114"/>
      <c r="BC29" s="114"/>
      <c r="BD29" s="115" t="s">
        <v>270</v>
      </c>
      <c r="BE29" s="119" t="s">
        <v>304</v>
      </c>
    </row>
    <row r="30" spans="1:57" x14ac:dyDescent="0.25">
      <c r="A30" s="119" t="s">
        <v>305</v>
      </c>
      <c r="B30" s="113"/>
      <c r="C30" s="114"/>
      <c r="D30" s="114"/>
      <c r="E30" s="114"/>
      <c r="F30" s="114"/>
      <c r="G30" s="114"/>
      <c r="H30" s="114"/>
      <c r="I30" s="114"/>
      <c r="J30" s="114"/>
      <c r="K30" s="114"/>
      <c r="L30" s="114"/>
      <c r="M30" s="114"/>
      <c r="N30" s="114"/>
      <c r="O30" s="114"/>
      <c r="P30" s="114"/>
      <c r="Q30" s="114"/>
      <c r="R30" s="114"/>
      <c r="S30" s="114"/>
      <c r="T30" s="114"/>
      <c r="U30" s="114"/>
      <c r="V30" s="114"/>
      <c r="W30" s="114"/>
      <c r="X30" s="114"/>
      <c r="Y30" s="114"/>
      <c r="Z30" s="114"/>
      <c r="AA30" s="114"/>
      <c r="AB30" s="114"/>
      <c r="AC30" s="114"/>
      <c r="AD30" s="114"/>
      <c r="AE30" s="114"/>
      <c r="AF30" s="114"/>
      <c r="AG30" s="114"/>
      <c r="AH30" s="114"/>
      <c r="AI30" s="114"/>
      <c r="AJ30" s="114"/>
      <c r="AK30" s="114"/>
      <c r="AL30" s="114"/>
      <c r="AM30" s="114"/>
      <c r="AN30" s="114"/>
      <c r="AO30" s="114"/>
      <c r="AP30" s="114"/>
      <c r="AQ30" s="114" t="s">
        <v>270</v>
      </c>
      <c r="AR30" s="114" t="s">
        <v>270</v>
      </c>
      <c r="AS30" s="114"/>
      <c r="AT30" s="114"/>
      <c r="AU30" s="114"/>
      <c r="AV30" s="114"/>
      <c r="AW30" s="114"/>
      <c r="AX30" s="114"/>
      <c r="AY30" s="114"/>
      <c r="AZ30" s="114"/>
      <c r="BA30" s="114"/>
      <c r="BB30" s="114"/>
      <c r="BC30" s="114"/>
      <c r="BD30" s="115"/>
      <c r="BE30" s="119" t="s">
        <v>305</v>
      </c>
    </row>
    <row r="31" spans="1:57" x14ac:dyDescent="0.25">
      <c r="A31" s="116" t="s">
        <v>306</v>
      </c>
      <c r="B31" s="113" t="s">
        <v>270</v>
      </c>
      <c r="C31" s="114" t="s">
        <v>270</v>
      </c>
      <c r="D31" s="114" t="s">
        <v>270</v>
      </c>
      <c r="E31" s="114" t="s">
        <v>270</v>
      </c>
      <c r="F31" s="114" t="s">
        <v>272</v>
      </c>
      <c r="G31" s="114"/>
      <c r="H31" s="114"/>
      <c r="I31" s="114" t="s">
        <v>272</v>
      </c>
      <c r="J31" s="114"/>
      <c r="K31" s="114"/>
      <c r="L31" s="114"/>
      <c r="M31" s="114"/>
      <c r="N31" s="114"/>
      <c r="O31" s="114"/>
      <c r="P31" s="114"/>
      <c r="Q31" s="114"/>
      <c r="R31" s="114"/>
      <c r="S31" s="114"/>
      <c r="T31" s="114"/>
      <c r="U31" s="114"/>
      <c r="V31" s="114"/>
      <c r="W31" s="114"/>
      <c r="X31" s="114"/>
      <c r="Y31" s="114"/>
      <c r="Z31" s="114"/>
      <c r="AA31" s="114"/>
      <c r="AB31" s="114"/>
      <c r="AC31" s="114"/>
      <c r="AD31" s="114"/>
      <c r="AE31" s="114"/>
      <c r="AF31" s="114"/>
      <c r="AG31" s="114"/>
      <c r="AH31" s="114"/>
      <c r="AI31" s="114"/>
      <c r="AJ31" s="114"/>
      <c r="AK31" s="114"/>
      <c r="AL31" s="114"/>
      <c r="AM31" s="114"/>
      <c r="AN31" s="114"/>
      <c r="AO31" s="114"/>
      <c r="AP31" s="114"/>
      <c r="AQ31" s="118"/>
      <c r="AR31" s="122"/>
      <c r="AS31" s="114"/>
      <c r="AT31" s="114"/>
      <c r="AU31" s="114"/>
      <c r="AV31" s="114"/>
      <c r="AW31" s="114"/>
      <c r="AX31" s="114"/>
      <c r="AY31" s="114"/>
      <c r="AZ31" s="114"/>
      <c r="BA31" s="114"/>
      <c r="BB31" s="114"/>
      <c r="BC31" s="114"/>
      <c r="BD31" s="115"/>
      <c r="BE31" s="116" t="s">
        <v>306</v>
      </c>
    </row>
    <row r="32" spans="1:57" x14ac:dyDescent="0.25">
      <c r="A32" s="116" t="s">
        <v>307</v>
      </c>
      <c r="B32" s="113"/>
      <c r="C32" s="114"/>
      <c r="D32" s="114"/>
      <c r="E32" s="114"/>
      <c r="F32" s="114"/>
      <c r="G32" s="114"/>
      <c r="H32" s="114"/>
      <c r="I32" s="114"/>
      <c r="J32" s="114"/>
      <c r="K32" s="114"/>
      <c r="L32" s="114"/>
      <c r="M32" s="114"/>
      <c r="N32" s="114"/>
      <c r="O32" s="114"/>
      <c r="P32" s="114"/>
      <c r="Q32" s="114"/>
      <c r="R32" s="114" t="s">
        <v>270</v>
      </c>
      <c r="S32" s="114" t="s">
        <v>270</v>
      </c>
      <c r="T32" s="114" t="s">
        <v>270</v>
      </c>
      <c r="U32" s="114" t="s">
        <v>270</v>
      </c>
      <c r="V32" s="114" t="s">
        <v>270</v>
      </c>
      <c r="W32" s="114" t="s">
        <v>270</v>
      </c>
      <c r="X32" s="114" t="s">
        <v>270</v>
      </c>
      <c r="Y32" s="114" t="s">
        <v>270</v>
      </c>
      <c r="Z32" s="114" t="s">
        <v>270</v>
      </c>
      <c r="AA32" s="114" t="s">
        <v>270</v>
      </c>
      <c r="AB32" s="114" t="s">
        <v>270</v>
      </c>
      <c r="AC32" s="114" t="s">
        <v>270</v>
      </c>
      <c r="AD32" s="114" t="s">
        <v>270</v>
      </c>
      <c r="AE32" s="114" t="s">
        <v>270</v>
      </c>
      <c r="AF32" s="114"/>
      <c r="AG32" s="114"/>
      <c r="AH32" s="114"/>
      <c r="AI32" s="114"/>
      <c r="AJ32" s="114"/>
      <c r="AK32" s="114" t="s">
        <v>270</v>
      </c>
      <c r="AL32" s="114" t="s">
        <v>270</v>
      </c>
      <c r="AM32" s="114" t="s">
        <v>270</v>
      </c>
      <c r="AN32" s="114" t="s">
        <v>270</v>
      </c>
      <c r="AO32" s="114" t="s">
        <v>270</v>
      </c>
      <c r="AP32" s="114" t="s">
        <v>270</v>
      </c>
      <c r="AQ32" s="114" t="s">
        <v>270</v>
      </c>
      <c r="AR32" s="114" t="s">
        <v>270</v>
      </c>
      <c r="AS32" s="114"/>
      <c r="AT32" s="114"/>
      <c r="AU32" s="114"/>
      <c r="AV32" s="114"/>
      <c r="AW32" s="114"/>
      <c r="AX32" s="114"/>
      <c r="AY32" s="114"/>
      <c r="AZ32" s="114" t="s">
        <v>270</v>
      </c>
      <c r="BA32" s="114" t="s">
        <v>270</v>
      </c>
      <c r="BB32" s="114"/>
      <c r="BC32" s="114"/>
      <c r="BD32" s="115"/>
      <c r="BE32" s="116" t="s">
        <v>307</v>
      </c>
    </row>
    <row r="33" spans="1:57" x14ac:dyDescent="0.25">
      <c r="A33" s="116" t="s">
        <v>308</v>
      </c>
      <c r="B33" s="113"/>
      <c r="C33" s="114"/>
      <c r="D33" s="114"/>
      <c r="E33" s="114"/>
      <c r="F33" s="114"/>
      <c r="G33" s="114"/>
      <c r="H33" s="114"/>
      <c r="I33" s="114"/>
      <c r="J33" s="114"/>
      <c r="K33" s="114"/>
      <c r="L33" s="114" t="s">
        <v>270</v>
      </c>
      <c r="M33" s="114" t="s">
        <v>270</v>
      </c>
      <c r="N33" s="114"/>
      <c r="O33" s="114"/>
      <c r="P33" s="114"/>
      <c r="Q33" s="114"/>
      <c r="R33" s="114"/>
      <c r="S33" s="114"/>
      <c r="T33" s="114"/>
      <c r="U33" s="114"/>
      <c r="V33" s="114"/>
      <c r="W33" s="114"/>
      <c r="X33" s="114"/>
      <c r="Y33" s="114"/>
      <c r="Z33" s="114"/>
      <c r="AA33" s="114"/>
      <c r="AB33" s="114"/>
      <c r="AC33" s="114"/>
      <c r="AD33" s="114"/>
      <c r="AE33" s="114"/>
      <c r="AF33" s="114"/>
      <c r="AG33" s="114"/>
      <c r="AH33" s="114" t="s">
        <v>270</v>
      </c>
      <c r="AI33" s="114"/>
      <c r="AJ33" s="114"/>
      <c r="AK33" s="114"/>
      <c r="AL33" s="114"/>
      <c r="AM33" s="114"/>
      <c r="AN33" s="114"/>
      <c r="AO33" s="114"/>
      <c r="AP33" s="114"/>
      <c r="AQ33" s="114"/>
      <c r="AR33" s="114"/>
      <c r="AS33" s="114"/>
      <c r="AT33" s="114"/>
      <c r="AU33" s="114" t="s">
        <v>270</v>
      </c>
      <c r="AV33" s="114" t="s">
        <v>270</v>
      </c>
      <c r="AW33" s="114" t="s">
        <v>270</v>
      </c>
      <c r="AX33" s="114" t="s">
        <v>270</v>
      </c>
      <c r="AY33" s="114" t="s">
        <v>270</v>
      </c>
      <c r="AZ33" s="114"/>
      <c r="BA33" s="114"/>
      <c r="BB33" s="114"/>
      <c r="BC33" s="114"/>
      <c r="BD33" s="115"/>
      <c r="BE33" s="116" t="s">
        <v>308</v>
      </c>
    </row>
    <row r="34" spans="1:57" x14ac:dyDescent="0.25">
      <c r="A34" s="116" t="s">
        <v>309</v>
      </c>
      <c r="B34" s="113"/>
      <c r="C34" s="114"/>
      <c r="D34" s="114"/>
      <c r="E34" s="114"/>
      <c r="F34" s="114"/>
      <c r="G34" s="114"/>
      <c r="H34" s="114"/>
      <c r="I34" s="114"/>
      <c r="J34" s="114"/>
      <c r="K34" s="114"/>
      <c r="L34" s="114"/>
      <c r="M34" s="114"/>
      <c r="N34" s="114"/>
      <c r="O34" s="114"/>
      <c r="P34" s="114"/>
      <c r="Q34" s="114"/>
      <c r="R34" s="114"/>
      <c r="S34" s="114"/>
      <c r="T34" s="114"/>
      <c r="U34" s="114"/>
      <c r="V34" s="114"/>
      <c r="W34" s="114"/>
      <c r="X34" s="114"/>
      <c r="Y34" s="114"/>
      <c r="Z34" s="114"/>
      <c r="AA34" s="114"/>
      <c r="AB34" s="114"/>
      <c r="AC34" s="114"/>
      <c r="AD34" s="114"/>
      <c r="AE34" s="114"/>
      <c r="AF34" s="114"/>
      <c r="AG34" s="114"/>
      <c r="AH34" s="114"/>
      <c r="AI34" s="114"/>
      <c r="AJ34" s="114"/>
      <c r="AK34" s="114"/>
      <c r="AL34" s="114"/>
      <c r="AM34" s="114"/>
      <c r="AN34" s="114"/>
      <c r="AO34" s="114"/>
      <c r="AP34" s="114"/>
      <c r="AQ34" s="114"/>
      <c r="AR34" s="114"/>
      <c r="AS34" s="114"/>
      <c r="AT34" s="114"/>
      <c r="AU34" s="114"/>
      <c r="AV34" s="114"/>
      <c r="AW34" s="114"/>
      <c r="AX34" s="114"/>
      <c r="AY34" s="114"/>
      <c r="AZ34" s="114" t="s">
        <v>270</v>
      </c>
      <c r="BA34" s="114" t="s">
        <v>270</v>
      </c>
      <c r="BB34" s="114"/>
      <c r="BC34" s="114"/>
      <c r="BD34" s="115"/>
      <c r="BE34" s="116" t="s">
        <v>309</v>
      </c>
    </row>
    <row r="35" spans="1:57" x14ac:dyDescent="0.25">
      <c r="A35" s="116" t="s">
        <v>310</v>
      </c>
      <c r="B35" s="113" t="s">
        <v>270</v>
      </c>
      <c r="C35" s="114" t="s">
        <v>270</v>
      </c>
      <c r="D35" s="114" t="s">
        <v>270</v>
      </c>
      <c r="E35" s="114" t="s">
        <v>270</v>
      </c>
      <c r="F35" s="114"/>
      <c r="G35" s="114"/>
      <c r="H35" s="114"/>
      <c r="I35" s="114" t="s">
        <v>270</v>
      </c>
      <c r="J35" s="114"/>
      <c r="K35" s="114"/>
      <c r="L35" s="114" t="s">
        <v>270</v>
      </c>
      <c r="M35" s="114" t="s">
        <v>270</v>
      </c>
      <c r="N35" s="114"/>
      <c r="O35" s="114" t="s">
        <v>270</v>
      </c>
      <c r="P35" s="114"/>
      <c r="Q35" s="114"/>
      <c r="R35" s="114" t="s">
        <v>270</v>
      </c>
      <c r="S35" s="114" t="s">
        <v>270</v>
      </c>
      <c r="T35" s="114" t="s">
        <v>270</v>
      </c>
      <c r="U35" s="114" t="s">
        <v>270</v>
      </c>
      <c r="V35" s="114" t="s">
        <v>270</v>
      </c>
      <c r="W35" s="114" t="s">
        <v>270</v>
      </c>
      <c r="X35" s="114" t="s">
        <v>270</v>
      </c>
      <c r="Y35" s="114" t="s">
        <v>270</v>
      </c>
      <c r="Z35" s="114" t="s">
        <v>270</v>
      </c>
      <c r="AA35" s="114" t="s">
        <v>270</v>
      </c>
      <c r="AB35" s="114" t="s">
        <v>270</v>
      </c>
      <c r="AC35" s="114" t="s">
        <v>270</v>
      </c>
      <c r="AD35" s="114" t="s">
        <v>270</v>
      </c>
      <c r="AE35" s="114" t="s">
        <v>270</v>
      </c>
      <c r="AF35" s="114"/>
      <c r="AG35" s="114"/>
      <c r="AH35" s="114" t="s">
        <v>270</v>
      </c>
      <c r="AI35" s="114"/>
      <c r="AJ35" s="114"/>
      <c r="AK35" s="114"/>
      <c r="AL35" s="114"/>
      <c r="AM35" s="114"/>
      <c r="AN35" s="114"/>
      <c r="AO35" s="114"/>
      <c r="AP35" s="114"/>
      <c r="AQ35" s="114"/>
      <c r="AR35" s="114"/>
      <c r="AS35" s="114"/>
      <c r="AT35" s="114"/>
      <c r="AU35" s="114"/>
      <c r="AV35" s="114"/>
      <c r="AW35" s="114" t="s">
        <v>270</v>
      </c>
      <c r="AX35" s="114" t="s">
        <v>270</v>
      </c>
      <c r="AY35" s="114" t="s">
        <v>270</v>
      </c>
      <c r="AZ35" s="114" t="s">
        <v>270</v>
      </c>
      <c r="BA35" s="114" t="s">
        <v>270</v>
      </c>
      <c r="BB35" s="114"/>
      <c r="BC35" s="114"/>
      <c r="BD35" s="115"/>
      <c r="BE35" s="116" t="s">
        <v>310</v>
      </c>
    </row>
    <row r="36" spans="1:57" x14ac:dyDescent="0.25">
      <c r="A36" s="116" t="s">
        <v>311</v>
      </c>
      <c r="B36" s="113" t="s">
        <v>270</v>
      </c>
      <c r="C36" s="114" t="s">
        <v>270</v>
      </c>
      <c r="D36" s="114" t="s">
        <v>270</v>
      </c>
      <c r="E36" s="114" t="s">
        <v>270</v>
      </c>
      <c r="F36" s="114" t="s">
        <v>272</v>
      </c>
      <c r="G36" s="114"/>
      <c r="H36" s="114"/>
      <c r="I36" s="114" t="s">
        <v>272</v>
      </c>
      <c r="J36" s="114"/>
      <c r="K36" s="114"/>
      <c r="L36" s="114" t="s">
        <v>270</v>
      </c>
      <c r="M36" s="114" t="s">
        <v>270</v>
      </c>
      <c r="N36" s="114"/>
      <c r="O36" s="114"/>
      <c r="P36" s="114"/>
      <c r="Q36" s="114"/>
      <c r="R36" s="114" t="s">
        <v>270</v>
      </c>
      <c r="S36" s="114" t="s">
        <v>270</v>
      </c>
      <c r="T36" s="114" t="s">
        <v>270</v>
      </c>
      <c r="U36" s="114" t="s">
        <v>270</v>
      </c>
      <c r="V36" s="114" t="s">
        <v>270</v>
      </c>
      <c r="W36" s="114" t="s">
        <v>270</v>
      </c>
      <c r="X36" s="114" t="s">
        <v>270</v>
      </c>
      <c r="Y36" s="114" t="s">
        <v>270</v>
      </c>
      <c r="Z36" s="114" t="s">
        <v>270</v>
      </c>
      <c r="AA36" s="114" t="s">
        <v>270</v>
      </c>
      <c r="AB36" s="114" t="s">
        <v>270</v>
      </c>
      <c r="AC36" s="114" t="s">
        <v>270</v>
      </c>
      <c r="AD36" s="114" t="s">
        <v>270</v>
      </c>
      <c r="AE36" s="114" t="s">
        <v>270</v>
      </c>
      <c r="AF36" s="114"/>
      <c r="AG36" s="114"/>
      <c r="AH36" s="114" t="s">
        <v>270</v>
      </c>
      <c r="AI36" s="114"/>
      <c r="AJ36" s="114"/>
      <c r="AK36" s="114"/>
      <c r="AL36" s="114"/>
      <c r="AM36" s="114"/>
      <c r="AN36" s="114"/>
      <c r="AO36" s="114"/>
      <c r="AP36" s="114"/>
      <c r="AQ36" s="114"/>
      <c r="AR36" s="114"/>
      <c r="AS36" s="114"/>
      <c r="AT36" s="114"/>
      <c r="AU36" s="114"/>
      <c r="AV36" s="114"/>
      <c r="AW36" s="114"/>
      <c r="AX36" s="114"/>
      <c r="AY36" s="114"/>
      <c r="AZ36" s="114"/>
      <c r="BA36" s="114"/>
      <c r="BB36" s="114"/>
      <c r="BC36" s="114"/>
      <c r="BD36" s="115"/>
      <c r="BE36" s="116" t="s">
        <v>311</v>
      </c>
    </row>
    <row r="37" spans="1:57" x14ac:dyDescent="0.25">
      <c r="A37" s="116" t="s">
        <v>312</v>
      </c>
      <c r="B37" s="113" t="s">
        <v>270</v>
      </c>
      <c r="C37" s="114" t="s">
        <v>270</v>
      </c>
      <c r="D37" s="114" t="s">
        <v>270</v>
      </c>
      <c r="E37" s="114" t="s">
        <v>270</v>
      </c>
      <c r="F37" s="114" t="s">
        <v>272</v>
      </c>
      <c r="G37" s="114"/>
      <c r="H37" s="114"/>
      <c r="I37" s="114" t="s">
        <v>272</v>
      </c>
      <c r="J37" s="114"/>
      <c r="K37" s="114"/>
      <c r="L37" s="114" t="s">
        <v>270</v>
      </c>
      <c r="M37" s="114" t="s">
        <v>270</v>
      </c>
      <c r="N37" s="114"/>
      <c r="O37" s="114"/>
      <c r="P37" s="114"/>
      <c r="Q37" s="114"/>
      <c r="R37" s="114" t="s">
        <v>270</v>
      </c>
      <c r="S37" s="114" t="s">
        <v>270</v>
      </c>
      <c r="T37" s="114" t="s">
        <v>270</v>
      </c>
      <c r="U37" s="114" t="s">
        <v>270</v>
      </c>
      <c r="V37" s="114" t="s">
        <v>270</v>
      </c>
      <c r="W37" s="114" t="s">
        <v>270</v>
      </c>
      <c r="X37" s="114" t="s">
        <v>270</v>
      </c>
      <c r="Y37" s="114" t="s">
        <v>270</v>
      </c>
      <c r="Z37" s="114" t="s">
        <v>270</v>
      </c>
      <c r="AA37" s="114" t="s">
        <v>270</v>
      </c>
      <c r="AB37" s="114" t="s">
        <v>270</v>
      </c>
      <c r="AC37" s="114" t="s">
        <v>270</v>
      </c>
      <c r="AD37" s="114" t="s">
        <v>270</v>
      </c>
      <c r="AE37" s="114" t="s">
        <v>270</v>
      </c>
      <c r="AF37" s="114"/>
      <c r="AG37" s="114"/>
      <c r="AH37" s="114" t="s">
        <v>270</v>
      </c>
      <c r="AI37" s="114"/>
      <c r="AJ37" s="114"/>
      <c r="AK37" s="114" t="s">
        <v>270</v>
      </c>
      <c r="AL37" s="114" t="s">
        <v>270</v>
      </c>
      <c r="AM37" s="114" t="s">
        <v>270</v>
      </c>
      <c r="AN37" s="114" t="s">
        <v>270</v>
      </c>
      <c r="AO37" s="114" t="s">
        <v>270</v>
      </c>
      <c r="AP37" s="114" t="s">
        <v>270</v>
      </c>
      <c r="AQ37" s="114" t="s">
        <v>270</v>
      </c>
      <c r="AR37" s="114" t="s">
        <v>270</v>
      </c>
      <c r="AS37" s="114"/>
      <c r="AT37" s="114"/>
      <c r="AU37" s="114" t="s">
        <v>270</v>
      </c>
      <c r="AV37" s="114" t="s">
        <v>270</v>
      </c>
      <c r="AW37" s="114" t="s">
        <v>270</v>
      </c>
      <c r="AX37" s="114" t="s">
        <v>270</v>
      </c>
      <c r="AY37" s="114" t="s">
        <v>270</v>
      </c>
      <c r="AZ37" s="114" t="s">
        <v>270</v>
      </c>
      <c r="BA37" s="114" t="s">
        <v>270</v>
      </c>
      <c r="BB37" s="114"/>
      <c r="BC37" s="114"/>
      <c r="BD37" s="115"/>
      <c r="BE37" s="116" t="s">
        <v>312</v>
      </c>
    </row>
    <row r="38" spans="1:57" x14ac:dyDescent="0.25">
      <c r="A38" s="116" t="s">
        <v>313</v>
      </c>
      <c r="B38" s="123"/>
      <c r="C38" s="124"/>
      <c r="D38" s="124"/>
      <c r="E38" s="124"/>
      <c r="F38" s="124"/>
      <c r="G38" s="124"/>
      <c r="H38" s="124"/>
      <c r="I38" s="124"/>
      <c r="J38" s="124" t="s">
        <v>270</v>
      </c>
      <c r="K38" s="124"/>
      <c r="L38" s="124"/>
      <c r="M38" s="124"/>
      <c r="N38" s="124"/>
      <c r="O38" s="124"/>
      <c r="P38" s="124" t="s">
        <v>270</v>
      </c>
      <c r="Q38" s="114"/>
      <c r="R38" s="124"/>
      <c r="S38" s="124"/>
      <c r="T38" s="124"/>
      <c r="U38" s="124"/>
      <c r="V38" s="124"/>
      <c r="W38" s="124"/>
      <c r="X38" s="124"/>
      <c r="Y38" s="124"/>
      <c r="Z38" s="124"/>
      <c r="AA38" s="124"/>
      <c r="AB38" s="124"/>
      <c r="AC38" s="124"/>
      <c r="AD38" s="124"/>
      <c r="AE38" s="124"/>
      <c r="AF38" s="124"/>
      <c r="AG38" s="124"/>
      <c r="AH38" s="124"/>
      <c r="AI38" s="124"/>
      <c r="AJ38" s="124"/>
      <c r="AK38" s="124"/>
      <c r="AL38" s="124"/>
      <c r="AM38" s="124"/>
      <c r="AN38" s="124"/>
      <c r="AO38" s="124"/>
      <c r="AP38" s="124"/>
      <c r="AQ38" s="124"/>
      <c r="AR38" s="124"/>
      <c r="AS38" s="124"/>
      <c r="AT38" s="124"/>
      <c r="AU38" s="124"/>
      <c r="AV38" s="124"/>
      <c r="AW38" s="124"/>
      <c r="AX38" s="124"/>
      <c r="AY38" s="124"/>
      <c r="AZ38" s="124"/>
      <c r="BA38" s="124"/>
      <c r="BB38" s="124"/>
      <c r="BC38" s="124"/>
      <c r="BD38" s="125"/>
      <c r="BE38" s="116" t="s">
        <v>313</v>
      </c>
    </row>
    <row r="39" spans="1:57" ht="15.75" thickBot="1" x14ac:dyDescent="0.3">
      <c r="A39" s="126" t="s">
        <v>314</v>
      </c>
      <c r="B39" s="127"/>
      <c r="C39" s="128"/>
      <c r="D39" s="128"/>
      <c r="E39" s="128"/>
      <c r="F39" s="128"/>
      <c r="G39" s="128"/>
      <c r="H39" s="128"/>
      <c r="I39" s="128"/>
      <c r="J39" s="128"/>
      <c r="K39" s="128"/>
      <c r="L39" s="128"/>
      <c r="M39" s="128"/>
      <c r="N39" s="128"/>
      <c r="O39" s="128"/>
      <c r="P39" s="128"/>
      <c r="Q39" s="128"/>
      <c r="R39" s="128"/>
      <c r="S39" s="128"/>
      <c r="T39" s="128"/>
      <c r="U39" s="128"/>
      <c r="V39" s="128"/>
      <c r="W39" s="128"/>
      <c r="X39" s="128"/>
      <c r="Y39" s="128"/>
      <c r="Z39" s="128"/>
      <c r="AA39" s="128"/>
      <c r="AB39" s="128"/>
      <c r="AC39" s="128"/>
      <c r="AD39" s="128"/>
      <c r="AE39" s="128"/>
      <c r="AF39" s="128"/>
      <c r="AG39" s="128"/>
      <c r="AH39" s="128"/>
      <c r="AI39" s="128"/>
      <c r="AJ39" s="128"/>
      <c r="AK39" s="128"/>
      <c r="AL39" s="128"/>
      <c r="AM39" s="128"/>
      <c r="AN39" s="128"/>
      <c r="AO39" s="128"/>
      <c r="AP39" s="128"/>
      <c r="AQ39" s="128"/>
      <c r="AR39" s="128"/>
      <c r="AS39" s="128"/>
      <c r="AT39" s="128"/>
      <c r="AU39" s="128"/>
      <c r="AV39" s="128"/>
      <c r="AW39" s="128"/>
      <c r="AX39" s="128"/>
      <c r="AY39" s="128"/>
      <c r="AZ39" s="128" t="s">
        <v>270</v>
      </c>
      <c r="BA39" s="128" t="s">
        <v>270</v>
      </c>
      <c r="BB39" s="128"/>
      <c r="BC39" s="128"/>
      <c r="BD39" s="129"/>
      <c r="BE39" s="126" t="s">
        <v>314</v>
      </c>
    </row>
    <row r="40" spans="1:57" x14ac:dyDescent="0.25">
      <c r="A40" s="130" t="s">
        <v>315</v>
      </c>
      <c r="B40" s="131" t="s">
        <v>270</v>
      </c>
      <c r="C40" s="132"/>
      <c r="D40" s="132" t="s">
        <v>272</v>
      </c>
      <c r="E40" s="132" t="s">
        <v>272</v>
      </c>
      <c r="F40" s="132" t="s">
        <v>272</v>
      </c>
      <c r="G40" s="132"/>
      <c r="H40" s="132"/>
      <c r="I40" s="132" t="s">
        <v>270</v>
      </c>
      <c r="J40" s="132" t="s">
        <v>270</v>
      </c>
      <c r="K40" s="132" t="s">
        <v>270</v>
      </c>
      <c r="L40" s="132" t="s">
        <v>270</v>
      </c>
      <c r="M40" s="132"/>
      <c r="N40" s="132"/>
      <c r="O40" s="132" t="s">
        <v>270</v>
      </c>
      <c r="P40" s="132" t="s">
        <v>270</v>
      </c>
      <c r="Q40" s="132" t="s">
        <v>270</v>
      </c>
      <c r="R40" s="132"/>
      <c r="S40" s="132" t="s">
        <v>270</v>
      </c>
      <c r="T40" s="132" t="s">
        <v>270</v>
      </c>
      <c r="U40" s="132" t="s">
        <v>270</v>
      </c>
      <c r="V40" s="132" t="s">
        <v>270</v>
      </c>
      <c r="W40" s="132" t="s">
        <v>270</v>
      </c>
      <c r="X40" s="132" t="s">
        <v>270</v>
      </c>
      <c r="Y40" s="132" t="s">
        <v>270</v>
      </c>
      <c r="Z40" s="132" t="s">
        <v>270</v>
      </c>
      <c r="AA40" s="132" t="s">
        <v>270</v>
      </c>
      <c r="AB40" s="132" t="s">
        <v>270</v>
      </c>
      <c r="AC40" s="132" t="s">
        <v>270</v>
      </c>
      <c r="AD40" s="132" t="s">
        <v>270</v>
      </c>
      <c r="AE40" s="132" t="s">
        <v>270</v>
      </c>
      <c r="AF40" s="132" t="s">
        <v>270</v>
      </c>
      <c r="AG40" s="132" t="s">
        <v>270</v>
      </c>
      <c r="AH40" s="132"/>
      <c r="AI40" s="132" t="s">
        <v>270</v>
      </c>
      <c r="AJ40" s="132" t="s">
        <v>270</v>
      </c>
      <c r="AK40" s="132"/>
      <c r="AL40" s="132"/>
      <c r="AM40" s="132" t="s">
        <v>270</v>
      </c>
      <c r="AN40" s="132" t="s">
        <v>270</v>
      </c>
      <c r="AO40" s="132" t="s">
        <v>270</v>
      </c>
      <c r="AP40" s="132" t="s">
        <v>270</v>
      </c>
      <c r="AQ40" s="132"/>
      <c r="AR40" s="132"/>
      <c r="AS40" s="132" t="s">
        <v>270</v>
      </c>
      <c r="AT40" s="132" t="s">
        <v>270</v>
      </c>
      <c r="AU40" s="132"/>
      <c r="AV40" s="132"/>
      <c r="AW40" s="132" t="s">
        <v>270</v>
      </c>
      <c r="AX40" s="132" t="s">
        <v>270</v>
      </c>
      <c r="AY40" s="132" t="s">
        <v>270</v>
      </c>
      <c r="AZ40" s="132"/>
      <c r="BA40" s="132"/>
      <c r="BB40" s="132" t="s">
        <v>270</v>
      </c>
      <c r="BC40" s="132" t="s">
        <v>270</v>
      </c>
      <c r="BD40" s="133" t="s">
        <v>270</v>
      </c>
      <c r="BE40" s="130" t="s">
        <v>315</v>
      </c>
    </row>
    <row r="41" spans="1:57" x14ac:dyDescent="0.25">
      <c r="A41" s="103" t="s">
        <v>316</v>
      </c>
      <c r="B41" s="134"/>
      <c r="C41" s="135"/>
      <c r="D41" s="135"/>
      <c r="E41" s="135"/>
      <c r="F41" s="135"/>
      <c r="G41" s="135"/>
      <c r="H41" s="135"/>
      <c r="I41" s="105" t="s">
        <v>270</v>
      </c>
      <c r="J41" s="105"/>
      <c r="K41" s="100" t="s">
        <v>270</v>
      </c>
      <c r="L41" s="100"/>
      <c r="M41" s="100"/>
      <c r="N41" s="100"/>
      <c r="O41" s="100" t="s">
        <v>270</v>
      </c>
      <c r="P41" s="100"/>
      <c r="Q41" s="100" t="s">
        <v>270</v>
      </c>
      <c r="R41" s="100"/>
      <c r="S41" s="100"/>
      <c r="T41" s="100"/>
      <c r="U41" s="100"/>
      <c r="V41" s="100"/>
      <c r="W41" s="100"/>
      <c r="X41" s="100"/>
      <c r="Y41" s="100"/>
      <c r="Z41" s="100"/>
      <c r="AA41" s="100"/>
      <c r="AB41" s="100"/>
      <c r="AC41" s="100"/>
      <c r="AD41" s="100"/>
      <c r="AE41" s="100"/>
      <c r="AF41" s="100" t="s">
        <v>270</v>
      </c>
      <c r="AG41" s="100"/>
      <c r="AH41" s="100"/>
      <c r="AI41" s="100" t="s">
        <v>270</v>
      </c>
      <c r="AJ41" s="136"/>
      <c r="AK41" s="136"/>
      <c r="AL41" s="136"/>
      <c r="AM41" s="136"/>
      <c r="AN41" s="136"/>
      <c r="AO41" s="136"/>
      <c r="AP41" s="136"/>
      <c r="AQ41" s="136"/>
      <c r="AR41" s="136"/>
      <c r="AS41" s="105" t="s">
        <v>270</v>
      </c>
      <c r="AT41" s="105"/>
      <c r="AU41" s="136"/>
      <c r="AV41" s="136"/>
      <c r="AW41" s="136"/>
      <c r="AX41" s="136"/>
      <c r="AY41" s="136"/>
      <c r="AZ41" s="105"/>
      <c r="BA41" s="105"/>
      <c r="BB41" s="105" t="s">
        <v>270</v>
      </c>
      <c r="BC41" s="105"/>
      <c r="BD41" s="106"/>
      <c r="BE41" s="103" t="s">
        <v>316</v>
      </c>
    </row>
    <row r="42" spans="1:57" ht="15.75" thickBot="1" x14ac:dyDescent="0.3">
      <c r="A42" s="108" t="s">
        <v>317</v>
      </c>
      <c r="B42" s="137"/>
      <c r="C42" s="138"/>
      <c r="D42" s="138"/>
      <c r="E42" s="138"/>
      <c r="F42" s="138"/>
      <c r="G42" s="138"/>
      <c r="H42" s="138"/>
      <c r="I42" s="110" t="s">
        <v>270</v>
      </c>
      <c r="J42" s="110" t="s">
        <v>270</v>
      </c>
      <c r="K42" s="110" t="s">
        <v>270</v>
      </c>
      <c r="L42" s="110"/>
      <c r="M42" s="110"/>
      <c r="N42" s="110"/>
      <c r="O42" s="110" t="s">
        <v>270</v>
      </c>
      <c r="P42" s="110" t="s">
        <v>270</v>
      </c>
      <c r="Q42" s="110" t="s">
        <v>270</v>
      </c>
      <c r="R42" s="110"/>
      <c r="S42" s="110"/>
      <c r="T42" s="110"/>
      <c r="U42" s="110"/>
      <c r="V42" s="110"/>
      <c r="W42" s="110"/>
      <c r="X42" s="110"/>
      <c r="Y42" s="110"/>
      <c r="Z42" s="110"/>
      <c r="AA42" s="110"/>
      <c r="AB42" s="110"/>
      <c r="AC42" s="110"/>
      <c r="AD42" s="110"/>
      <c r="AE42" s="110"/>
      <c r="AF42" s="110" t="s">
        <v>270</v>
      </c>
      <c r="AG42" s="110" t="s">
        <v>270</v>
      </c>
      <c r="AH42" s="110"/>
      <c r="AI42" s="110" t="s">
        <v>270</v>
      </c>
      <c r="AJ42" s="110" t="s">
        <v>270</v>
      </c>
      <c r="AK42" s="110"/>
      <c r="AL42" s="110"/>
      <c r="AM42" s="110"/>
      <c r="AN42" s="110"/>
      <c r="AO42" s="110"/>
      <c r="AP42" s="110"/>
      <c r="AQ42" s="110"/>
      <c r="AR42" s="110"/>
      <c r="AS42" s="110" t="s">
        <v>270</v>
      </c>
      <c r="AT42" s="110" t="s">
        <v>270</v>
      </c>
      <c r="AU42" s="110"/>
      <c r="AV42" s="110"/>
      <c r="AW42" s="110"/>
      <c r="AX42" s="110"/>
      <c r="AY42" s="110"/>
      <c r="AZ42" s="110"/>
      <c r="BA42" s="110"/>
      <c r="BB42" s="110" t="s">
        <v>270</v>
      </c>
      <c r="BC42" s="110" t="s">
        <v>270</v>
      </c>
      <c r="BD42" s="111" t="s">
        <v>270</v>
      </c>
      <c r="BE42" s="108" t="s">
        <v>317</v>
      </c>
    </row>
  </sheetData>
  <pageMargins left="0.70866141732283472" right="0.70866141732283472" top="0.78740157480314965" bottom="0.78740157480314965" header="0.31496062992125984" footer="0.31496062992125984"/>
  <pageSetup paperSize="9" scale="69" orientation="landscape" r:id="rId1"/>
  <headerFooter>
    <oddFooter>&amp;L&amp;"MetaNormalLF-Roman,Standard"Statistisches Bundesamt, Fachserie 1, Reihe 3, Erstergebnisse 2020</oddFooter>
  </headerFooter>
  <colBreaks count="1" manualBreakCount="1">
    <brk id="34" max="41"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I129"/>
  <sheetViews>
    <sheetView showGridLines="0" zoomScaleNormal="100" zoomScaleSheetLayoutView="100" workbookViewId="0"/>
  </sheetViews>
  <sheetFormatPr baseColWidth="10" defaultColWidth="9.140625" defaultRowHeight="12" x14ac:dyDescent="0.2"/>
  <cols>
    <col min="1" max="1" width="4" style="144" customWidth="1" collapsed="1"/>
    <col min="2" max="2" width="39.140625" style="150" customWidth="1" collapsed="1"/>
    <col min="3" max="8" width="14.7109375" style="150" customWidth="1" collapsed="1"/>
    <col min="9" max="16384" width="9.140625" style="150" collapsed="1"/>
  </cols>
  <sheetData>
    <row r="1" spans="1:9" s="141" customFormat="1" ht="12" customHeight="1" x14ac:dyDescent="0.2">
      <c r="A1" s="140" t="s">
        <v>1047</v>
      </c>
      <c r="C1" s="142"/>
      <c r="D1" s="142"/>
      <c r="E1" s="142"/>
      <c r="F1" s="142"/>
      <c r="G1" s="142"/>
      <c r="H1" s="142"/>
      <c r="I1" s="31" t="s">
        <v>8</v>
      </c>
    </row>
    <row r="2" spans="1:9" s="144" customFormat="1" ht="11.25" customHeight="1" x14ac:dyDescent="0.2">
      <c r="A2" s="143" t="s">
        <v>1048</v>
      </c>
      <c r="C2" s="145"/>
      <c r="D2" s="145"/>
      <c r="E2" s="145"/>
      <c r="F2" s="145"/>
      <c r="G2" s="145"/>
      <c r="H2" s="145"/>
    </row>
    <row r="3" spans="1:9" s="144" customFormat="1" hidden="1" x14ac:dyDescent="0.2">
      <c r="A3" s="143"/>
      <c r="B3" s="144">
        <v>118</v>
      </c>
      <c r="C3" s="511" t="str">
        <f>IF(B3&lt;5,"",CONCATENATE(B3," Tsd. "))</f>
        <v xml:space="preserve">118 Tsd. </v>
      </c>
      <c r="D3" s="146">
        <v>42</v>
      </c>
      <c r="E3" s="511" t="str">
        <f>IF(D3&lt;5,"",CONCATENATE(D3," Tsd. "))</f>
        <v xml:space="preserve">42 Tsd. </v>
      </c>
      <c r="F3" s="146"/>
      <c r="G3" s="146"/>
      <c r="H3" s="146"/>
    </row>
    <row r="4" spans="1:9" s="144" customFormat="1" ht="12" customHeight="1" x14ac:dyDescent="0.2">
      <c r="A4" s="147"/>
      <c r="B4" s="146"/>
      <c r="C4" s="146"/>
      <c r="D4" s="146"/>
      <c r="E4" s="146"/>
      <c r="F4" s="146"/>
      <c r="G4" s="146"/>
      <c r="H4" s="146"/>
    </row>
    <row r="5" spans="1:9" ht="28.5" customHeight="1" x14ac:dyDescent="0.2">
      <c r="A5" s="148"/>
      <c r="B5" s="149" t="s">
        <v>318</v>
      </c>
      <c r="C5" s="608" t="s">
        <v>319</v>
      </c>
      <c r="D5" s="609"/>
      <c r="E5" s="614" t="s">
        <v>320</v>
      </c>
      <c r="F5" s="615"/>
      <c r="G5" s="608" t="s">
        <v>321</v>
      </c>
      <c r="H5" s="616"/>
    </row>
    <row r="6" spans="1:9" ht="11.25" customHeight="1" x14ac:dyDescent="0.2">
      <c r="A6" s="151" t="s">
        <v>322</v>
      </c>
      <c r="B6" s="151" t="s">
        <v>1049</v>
      </c>
      <c r="C6" s="610"/>
      <c r="D6" s="611"/>
      <c r="E6" s="610"/>
      <c r="F6" s="611"/>
      <c r="G6" s="610"/>
      <c r="H6" s="617"/>
      <c r="I6" s="152"/>
    </row>
    <row r="7" spans="1:9" ht="12.75" customHeight="1" x14ac:dyDescent="0.2">
      <c r="A7" s="151" t="s">
        <v>323</v>
      </c>
      <c r="B7" s="151" t="s">
        <v>324</v>
      </c>
      <c r="C7" s="612"/>
      <c r="D7" s="613"/>
      <c r="E7" s="612"/>
      <c r="F7" s="613"/>
      <c r="G7" s="612"/>
      <c r="H7" s="618"/>
      <c r="I7" s="152"/>
    </row>
    <row r="8" spans="1:9" x14ac:dyDescent="0.2">
      <c r="A8" s="153"/>
      <c r="B8" s="154" t="s">
        <v>318</v>
      </c>
      <c r="C8" s="155" t="s">
        <v>325</v>
      </c>
      <c r="D8" s="156" t="s">
        <v>326</v>
      </c>
      <c r="E8" s="155" t="s">
        <v>325</v>
      </c>
      <c r="F8" s="156" t="s">
        <v>326</v>
      </c>
      <c r="G8" s="155" t="s">
        <v>325</v>
      </c>
      <c r="H8" s="157" t="s">
        <v>326</v>
      </c>
    </row>
    <row r="9" spans="1:9" s="162" customFormat="1" ht="18" customHeight="1" x14ac:dyDescent="0.2">
      <c r="A9" s="144">
        <v>1</v>
      </c>
      <c r="B9" s="158" t="s">
        <v>327</v>
      </c>
      <c r="C9" s="471">
        <v>40545</v>
      </c>
      <c r="D9" s="160">
        <v>100</v>
      </c>
      <c r="E9" s="521">
        <v>32148</v>
      </c>
      <c r="F9" s="160">
        <v>100</v>
      </c>
      <c r="G9" s="521">
        <v>8397</v>
      </c>
      <c r="H9" s="160">
        <v>100</v>
      </c>
    </row>
    <row r="10" spans="1:9" s="162" customFormat="1" ht="27" customHeight="1" x14ac:dyDescent="0.2">
      <c r="A10" s="144">
        <v>2</v>
      </c>
      <c r="B10" s="158" t="s">
        <v>328</v>
      </c>
      <c r="C10" s="471">
        <v>16476</v>
      </c>
      <c r="D10" s="518">
        <v>40.6</v>
      </c>
      <c r="E10" s="521">
        <v>12804</v>
      </c>
      <c r="F10" s="518">
        <v>39.799999999999997</v>
      </c>
      <c r="G10" s="521">
        <v>3672</v>
      </c>
      <c r="H10" s="518">
        <v>43.7</v>
      </c>
    </row>
    <row r="11" spans="1:9" x14ac:dyDescent="0.2">
      <c r="A11" s="144">
        <v>3</v>
      </c>
      <c r="B11" s="163" t="s">
        <v>329</v>
      </c>
      <c r="C11" s="471">
        <v>24069</v>
      </c>
      <c r="D11" s="518">
        <v>59.4</v>
      </c>
      <c r="E11" s="521">
        <v>19345</v>
      </c>
      <c r="F11" s="518">
        <v>60.2</v>
      </c>
      <c r="G11" s="521">
        <v>4725</v>
      </c>
      <c r="H11" s="518">
        <v>56.3</v>
      </c>
    </row>
    <row r="12" spans="1:9" x14ac:dyDescent="0.2">
      <c r="A12" s="144">
        <v>4</v>
      </c>
      <c r="B12" s="164" t="s">
        <v>330</v>
      </c>
      <c r="C12" s="471">
        <v>13778</v>
      </c>
      <c r="D12" s="160">
        <v>34</v>
      </c>
      <c r="E12" s="521">
        <v>10811</v>
      </c>
      <c r="F12" s="518">
        <v>33.6</v>
      </c>
      <c r="G12" s="521">
        <v>2967</v>
      </c>
      <c r="H12" s="518">
        <v>35.299999999999997</v>
      </c>
    </row>
    <row r="13" spans="1:9" x14ac:dyDescent="0.2">
      <c r="A13" s="144">
        <v>5</v>
      </c>
      <c r="B13" s="164" t="s">
        <v>331</v>
      </c>
      <c r="C13" s="471">
        <v>4915</v>
      </c>
      <c r="D13" s="518">
        <v>12.1</v>
      </c>
      <c r="E13" s="521">
        <v>3973</v>
      </c>
      <c r="F13" s="518">
        <v>12.4</v>
      </c>
      <c r="G13" s="521">
        <v>942</v>
      </c>
      <c r="H13" s="518">
        <v>11.2</v>
      </c>
    </row>
    <row r="14" spans="1:9" x14ac:dyDescent="0.2">
      <c r="A14" s="144">
        <v>6</v>
      </c>
      <c r="B14" s="164" t="s">
        <v>332</v>
      </c>
      <c r="C14" s="471">
        <v>3970</v>
      </c>
      <c r="D14" s="518">
        <v>9.8000000000000007</v>
      </c>
      <c r="E14" s="521">
        <v>3349</v>
      </c>
      <c r="F14" s="518">
        <v>10.4</v>
      </c>
      <c r="G14" s="521">
        <v>621</v>
      </c>
      <c r="H14" s="518">
        <v>7.4</v>
      </c>
    </row>
    <row r="15" spans="1:9" x14ac:dyDescent="0.2">
      <c r="A15" s="144">
        <v>7</v>
      </c>
      <c r="B15" s="164" t="s">
        <v>333</v>
      </c>
      <c r="C15" s="471">
        <v>1407</v>
      </c>
      <c r="D15" s="518">
        <v>3.5</v>
      </c>
      <c r="E15" s="521">
        <v>1211</v>
      </c>
      <c r="F15" s="518">
        <v>3.8</v>
      </c>
      <c r="G15" s="521">
        <v>195</v>
      </c>
      <c r="H15" s="518">
        <v>2.2999999999999998</v>
      </c>
    </row>
    <row r="16" spans="1:9" ht="37.5" customHeight="1" x14ac:dyDescent="0.2">
      <c r="A16" s="144">
        <v>8</v>
      </c>
      <c r="B16" s="158" t="s">
        <v>334</v>
      </c>
      <c r="C16" s="471">
        <v>5110</v>
      </c>
      <c r="D16" s="518">
        <v>12.6</v>
      </c>
      <c r="E16" s="521">
        <v>4024</v>
      </c>
      <c r="F16" s="518">
        <v>12.5</v>
      </c>
      <c r="G16" s="521">
        <v>1086</v>
      </c>
      <c r="H16" s="518">
        <v>12.9</v>
      </c>
    </row>
    <row r="17" spans="1:8" x14ac:dyDescent="0.2">
      <c r="A17" s="144">
        <v>9</v>
      </c>
      <c r="B17" s="163" t="s">
        <v>335</v>
      </c>
      <c r="C17" s="471">
        <v>4532</v>
      </c>
      <c r="D17" s="518">
        <v>11.2</v>
      </c>
      <c r="E17" s="521">
        <v>3499</v>
      </c>
      <c r="F17" s="518">
        <v>10.9</v>
      </c>
      <c r="G17" s="521">
        <v>1032</v>
      </c>
      <c r="H17" s="518">
        <v>12.3</v>
      </c>
    </row>
    <row r="18" spans="1:8" x14ac:dyDescent="0.2">
      <c r="A18" s="144">
        <v>10</v>
      </c>
      <c r="B18" s="163" t="s">
        <v>336</v>
      </c>
      <c r="C18" s="471">
        <v>5828</v>
      </c>
      <c r="D18" s="518">
        <v>14.4</v>
      </c>
      <c r="E18" s="521">
        <v>4809</v>
      </c>
      <c r="F18" s="160">
        <v>15</v>
      </c>
      <c r="G18" s="521">
        <v>1019</v>
      </c>
      <c r="H18" s="518">
        <v>12.1</v>
      </c>
    </row>
    <row r="19" spans="1:8" x14ac:dyDescent="0.2">
      <c r="A19" s="144">
        <v>11</v>
      </c>
      <c r="B19" s="163" t="s">
        <v>337</v>
      </c>
      <c r="C19" s="471">
        <v>7358</v>
      </c>
      <c r="D19" s="518">
        <v>18.100000000000001</v>
      </c>
      <c r="E19" s="521">
        <v>6075</v>
      </c>
      <c r="F19" s="518">
        <v>18.899999999999999</v>
      </c>
      <c r="G19" s="521">
        <v>1284</v>
      </c>
      <c r="H19" s="518">
        <v>15.3</v>
      </c>
    </row>
    <row r="20" spans="1:8" x14ac:dyDescent="0.2">
      <c r="A20" s="144">
        <v>12</v>
      </c>
      <c r="B20" s="163" t="s">
        <v>338</v>
      </c>
      <c r="C20" s="471">
        <v>3638</v>
      </c>
      <c r="D20" s="160">
        <v>9</v>
      </c>
      <c r="E20" s="521">
        <v>3119</v>
      </c>
      <c r="F20" s="518">
        <v>9.6999999999999993</v>
      </c>
      <c r="G20" s="521">
        <v>518</v>
      </c>
      <c r="H20" s="518">
        <v>6.2</v>
      </c>
    </row>
    <row r="21" spans="1:8" x14ac:dyDescent="0.2">
      <c r="A21" s="144">
        <v>13</v>
      </c>
      <c r="B21" s="163" t="s">
        <v>339</v>
      </c>
      <c r="C21" s="471">
        <v>2859</v>
      </c>
      <c r="D21" s="518">
        <v>7.1</v>
      </c>
      <c r="E21" s="521">
        <v>2686</v>
      </c>
      <c r="F21" s="518">
        <v>8.4</v>
      </c>
      <c r="G21" s="521">
        <v>173</v>
      </c>
      <c r="H21" s="518">
        <v>2.1</v>
      </c>
    </row>
    <row r="22" spans="1:8" x14ac:dyDescent="0.2">
      <c r="A22" s="144">
        <v>14</v>
      </c>
      <c r="B22" s="163" t="s">
        <v>340</v>
      </c>
      <c r="C22" s="471">
        <v>3723</v>
      </c>
      <c r="D22" s="518">
        <v>9.1999999999999993</v>
      </c>
      <c r="E22" s="521">
        <v>3073</v>
      </c>
      <c r="F22" s="518">
        <v>9.6</v>
      </c>
      <c r="G22" s="521">
        <v>650</v>
      </c>
      <c r="H22" s="518">
        <v>7.7</v>
      </c>
    </row>
    <row r="23" spans="1:8" x14ac:dyDescent="0.2">
      <c r="A23" s="144">
        <v>15</v>
      </c>
      <c r="B23" s="163" t="s">
        <v>341</v>
      </c>
      <c r="C23" s="471">
        <v>7498</v>
      </c>
      <c r="D23" s="518">
        <v>18.5</v>
      </c>
      <c r="E23" s="521">
        <v>4864</v>
      </c>
      <c r="F23" s="518">
        <v>15.1</v>
      </c>
      <c r="G23" s="521">
        <v>2635</v>
      </c>
      <c r="H23" s="518">
        <v>31.4</v>
      </c>
    </row>
    <row r="24" spans="1:8" ht="37.5" customHeight="1" x14ac:dyDescent="0.2">
      <c r="A24" s="144">
        <v>16</v>
      </c>
      <c r="B24" s="158" t="s">
        <v>342</v>
      </c>
      <c r="C24" s="471">
        <v>1837</v>
      </c>
      <c r="D24" s="518">
        <v>4.5</v>
      </c>
      <c r="E24" s="521">
        <v>1444</v>
      </c>
      <c r="F24" s="518">
        <v>4.5</v>
      </c>
      <c r="G24" s="521">
        <v>394</v>
      </c>
      <c r="H24" s="518">
        <v>4.7</v>
      </c>
    </row>
    <row r="25" spans="1:8" x14ac:dyDescent="0.2">
      <c r="A25" s="144">
        <v>17</v>
      </c>
      <c r="B25" s="163" t="s">
        <v>343</v>
      </c>
      <c r="C25" s="471">
        <v>6130</v>
      </c>
      <c r="D25" s="518">
        <v>15.1</v>
      </c>
      <c r="E25" s="521">
        <v>4930</v>
      </c>
      <c r="F25" s="518">
        <v>15.3</v>
      </c>
      <c r="G25" s="521">
        <v>1201</v>
      </c>
      <c r="H25" s="518">
        <v>14.3</v>
      </c>
    </row>
    <row r="26" spans="1:8" x14ac:dyDescent="0.2">
      <c r="A26" s="144">
        <v>18</v>
      </c>
      <c r="B26" s="163" t="s">
        <v>344</v>
      </c>
      <c r="C26" s="471">
        <v>6143</v>
      </c>
      <c r="D26" s="518">
        <v>15.2</v>
      </c>
      <c r="E26" s="521">
        <v>4825</v>
      </c>
      <c r="F26" s="160">
        <v>15</v>
      </c>
      <c r="G26" s="521">
        <v>1318</v>
      </c>
      <c r="H26" s="518">
        <v>15.7</v>
      </c>
    </row>
    <row r="27" spans="1:8" x14ac:dyDescent="0.2">
      <c r="A27" s="144">
        <v>19</v>
      </c>
      <c r="B27" s="163" t="s">
        <v>345</v>
      </c>
      <c r="C27" s="471">
        <v>7148</v>
      </c>
      <c r="D27" s="518">
        <v>17.600000000000001</v>
      </c>
      <c r="E27" s="521">
        <v>5791</v>
      </c>
      <c r="F27" s="160">
        <v>18</v>
      </c>
      <c r="G27" s="521">
        <v>1358</v>
      </c>
      <c r="H27" s="518">
        <v>16.2</v>
      </c>
    </row>
    <row r="28" spans="1:8" x14ac:dyDescent="0.2">
      <c r="A28" s="144">
        <v>20</v>
      </c>
      <c r="B28" s="163" t="s">
        <v>346</v>
      </c>
      <c r="C28" s="471">
        <v>7680</v>
      </c>
      <c r="D28" s="518">
        <v>18.899999999999999</v>
      </c>
      <c r="E28" s="521">
        <v>6102</v>
      </c>
      <c r="F28" s="160">
        <v>19</v>
      </c>
      <c r="G28" s="521">
        <v>1578</v>
      </c>
      <c r="H28" s="518">
        <v>18.8</v>
      </c>
    </row>
    <row r="29" spans="1:8" x14ac:dyDescent="0.2">
      <c r="A29" s="144">
        <v>21</v>
      </c>
      <c r="B29" s="163" t="s">
        <v>347</v>
      </c>
      <c r="C29" s="471">
        <v>5203</v>
      </c>
      <c r="D29" s="518">
        <v>12.8</v>
      </c>
      <c r="E29" s="521">
        <v>4085</v>
      </c>
      <c r="F29" s="518">
        <v>12.7</v>
      </c>
      <c r="G29" s="521">
        <v>1118</v>
      </c>
      <c r="H29" s="518">
        <v>13.3</v>
      </c>
    </row>
    <row r="30" spans="1:8" x14ac:dyDescent="0.2">
      <c r="A30" s="144">
        <v>22</v>
      </c>
      <c r="B30" s="163" t="s">
        <v>348</v>
      </c>
      <c r="C30" s="471">
        <v>4808</v>
      </c>
      <c r="D30" s="518">
        <v>11.9</v>
      </c>
      <c r="E30" s="521">
        <v>3723</v>
      </c>
      <c r="F30" s="518">
        <v>11.6</v>
      </c>
      <c r="G30" s="521">
        <v>1085</v>
      </c>
      <c r="H30" s="518">
        <v>12.9</v>
      </c>
    </row>
    <row r="31" spans="1:8" x14ac:dyDescent="0.2">
      <c r="A31" s="144">
        <v>23</v>
      </c>
      <c r="B31" s="163" t="s">
        <v>349</v>
      </c>
      <c r="C31" s="471">
        <v>1596</v>
      </c>
      <c r="D31" s="518">
        <v>3.9</v>
      </c>
      <c r="E31" s="521">
        <v>1250</v>
      </c>
      <c r="F31" s="518">
        <v>3.9</v>
      </c>
      <c r="G31" s="521">
        <v>345</v>
      </c>
      <c r="H31" s="518">
        <v>4.0999999999999996</v>
      </c>
    </row>
    <row r="32" spans="1:8" x14ac:dyDescent="0.2">
      <c r="A32" s="144">
        <v>24</v>
      </c>
      <c r="B32" s="164" t="s">
        <v>350</v>
      </c>
      <c r="C32" s="471">
        <v>28938</v>
      </c>
      <c r="D32" s="518">
        <v>71.400000000000006</v>
      </c>
      <c r="E32" s="521">
        <v>23090</v>
      </c>
      <c r="F32" s="518">
        <v>71.8</v>
      </c>
      <c r="G32" s="521">
        <v>5848</v>
      </c>
      <c r="H32" s="518">
        <v>69.599999999999994</v>
      </c>
    </row>
    <row r="33" spans="1:8" ht="37.5" customHeight="1" x14ac:dyDescent="0.2">
      <c r="A33" s="144">
        <v>25</v>
      </c>
      <c r="B33" s="158" t="s">
        <v>351</v>
      </c>
      <c r="C33" s="471">
        <v>35606</v>
      </c>
      <c r="D33" s="518">
        <v>87.8</v>
      </c>
      <c r="E33" s="521">
        <v>27875</v>
      </c>
      <c r="F33" s="518">
        <v>86.7</v>
      </c>
      <c r="G33" s="521">
        <v>7731</v>
      </c>
      <c r="H33" s="518">
        <v>92.1</v>
      </c>
    </row>
    <row r="34" spans="1:8" x14ac:dyDescent="0.2">
      <c r="A34" s="144">
        <v>26</v>
      </c>
      <c r="B34" s="163" t="s">
        <v>352</v>
      </c>
      <c r="C34" s="471">
        <v>4939</v>
      </c>
      <c r="D34" s="518">
        <v>12.2</v>
      </c>
      <c r="E34" s="521">
        <v>4274</v>
      </c>
      <c r="F34" s="518">
        <v>13.3</v>
      </c>
      <c r="G34" s="521">
        <v>666</v>
      </c>
      <c r="H34" s="518">
        <v>7.9</v>
      </c>
    </row>
    <row r="35" spans="1:8" ht="27" customHeight="1" x14ac:dyDescent="0.2">
      <c r="A35" s="144">
        <v>27</v>
      </c>
      <c r="B35" s="158" t="s">
        <v>353</v>
      </c>
      <c r="C35" s="471">
        <v>12555</v>
      </c>
      <c r="D35" s="160">
        <v>31</v>
      </c>
      <c r="E35" s="521">
        <v>9627</v>
      </c>
      <c r="F35" s="518">
        <v>29.9</v>
      </c>
      <c r="G35" s="521">
        <v>2928</v>
      </c>
      <c r="H35" s="518">
        <v>34.9</v>
      </c>
    </row>
    <row r="36" spans="1:8" x14ac:dyDescent="0.2">
      <c r="A36" s="144">
        <v>28</v>
      </c>
      <c r="B36" s="163" t="s">
        <v>354</v>
      </c>
      <c r="C36" s="471">
        <v>17430</v>
      </c>
      <c r="D36" s="160">
        <v>43</v>
      </c>
      <c r="E36" s="521">
        <v>14257</v>
      </c>
      <c r="F36" s="518">
        <v>44.3</v>
      </c>
      <c r="G36" s="521">
        <v>3173</v>
      </c>
      <c r="H36" s="518">
        <v>37.799999999999997</v>
      </c>
    </row>
    <row r="37" spans="1:8" x14ac:dyDescent="0.2">
      <c r="A37" s="144">
        <v>29</v>
      </c>
      <c r="B37" s="163" t="s">
        <v>355</v>
      </c>
      <c r="C37" s="471">
        <v>1289</v>
      </c>
      <c r="D37" s="518">
        <v>3.2</v>
      </c>
      <c r="E37" s="521">
        <v>1025</v>
      </c>
      <c r="F37" s="518">
        <v>3.2</v>
      </c>
      <c r="G37" s="521">
        <v>263</v>
      </c>
      <c r="H37" s="518">
        <v>3.1</v>
      </c>
    </row>
    <row r="38" spans="1:8" x14ac:dyDescent="0.2">
      <c r="A38" s="144">
        <v>30</v>
      </c>
      <c r="B38" s="165" t="s">
        <v>356</v>
      </c>
      <c r="C38" s="471">
        <v>4566</v>
      </c>
      <c r="D38" s="518">
        <v>11.3</v>
      </c>
      <c r="E38" s="521">
        <v>3576</v>
      </c>
      <c r="F38" s="518">
        <v>11.1</v>
      </c>
      <c r="G38" s="521">
        <v>990</v>
      </c>
      <c r="H38" s="518">
        <v>11.8</v>
      </c>
    </row>
    <row r="39" spans="1:8" x14ac:dyDescent="0.2">
      <c r="A39" s="144">
        <v>31</v>
      </c>
      <c r="B39" s="163" t="s">
        <v>357</v>
      </c>
      <c r="C39" s="471">
        <v>4706</v>
      </c>
      <c r="D39" s="518">
        <v>11.6</v>
      </c>
      <c r="E39" s="521">
        <v>3663</v>
      </c>
      <c r="F39" s="518">
        <v>11.4</v>
      </c>
      <c r="G39" s="521">
        <v>1043</v>
      </c>
      <c r="H39" s="518">
        <v>12.4</v>
      </c>
    </row>
    <row r="40" spans="1:8" ht="49.5" customHeight="1" x14ac:dyDescent="0.2">
      <c r="A40" s="144">
        <v>32</v>
      </c>
      <c r="B40" s="158" t="s">
        <v>358</v>
      </c>
      <c r="C40" s="471">
        <v>40252</v>
      </c>
      <c r="D40" s="518">
        <v>99.3</v>
      </c>
      <c r="E40" s="521">
        <v>31903</v>
      </c>
      <c r="F40" s="518">
        <v>99.2</v>
      </c>
      <c r="G40" s="521">
        <v>8349</v>
      </c>
      <c r="H40" s="518">
        <v>99.4</v>
      </c>
    </row>
    <row r="41" spans="1:8" ht="12" customHeight="1" x14ac:dyDescent="0.2">
      <c r="A41" s="144">
        <v>33</v>
      </c>
      <c r="B41" s="166" t="s">
        <v>359</v>
      </c>
      <c r="C41" s="471">
        <v>726</v>
      </c>
      <c r="D41" s="518">
        <v>1.8</v>
      </c>
      <c r="E41" s="521">
        <v>610</v>
      </c>
      <c r="F41" s="518">
        <v>1.9</v>
      </c>
      <c r="G41" s="521">
        <v>116</v>
      </c>
      <c r="H41" s="518">
        <v>1.4</v>
      </c>
    </row>
    <row r="42" spans="1:8" ht="12" customHeight="1" x14ac:dyDescent="0.2">
      <c r="A42" s="144">
        <v>34</v>
      </c>
      <c r="B42" s="164" t="s">
        <v>1078</v>
      </c>
      <c r="C42" s="471">
        <v>3162</v>
      </c>
      <c r="D42" s="518">
        <v>7.8</v>
      </c>
      <c r="E42" s="521">
        <v>2311</v>
      </c>
      <c r="F42" s="518">
        <v>7.2</v>
      </c>
      <c r="G42" s="521">
        <v>851</v>
      </c>
      <c r="H42" s="518">
        <v>10.1</v>
      </c>
    </row>
    <row r="43" spans="1:8" ht="12" customHeight="1" x14ac:dyDescent="0.2">
      <c r="A43" s="144">
        <v>35</v>
      </c>
      <c r="B43" s="164" t="s">
        <v>1077</v>
      </c>
      <c r="C43" s="471">
        <v>2400</v>
      </c>
      <c r="D43" s="518">
        <v>5.9</v>
      </c>
      <c r="E43" s="521">
        <v>1766</v>
      </c>
      <c r="F43" s="518">
        <v>5.5</v>
      </c>
      <c r="G43" s="521">
        <v>635</v>
      </c>
      <c r="H43" s="518">
        <v>7.6</v>
      </c>
    </row>
    <row r="44" spans="1:8" ht="12" customHeight="1" x14ac:dyDescent="0.2">
      <c r="A44" s="144">
        <v>36</v>
      </c>
      <c r="B44" s="164" t="s">
        <v>1085</v>
      </c>
      <c r="C44" s="471">
        <v>2533</v>
      </c>
      <c r="D44" s="518">
        <v>6.2</v>
      </c>
      <c r="E44" s="521">
        <v>1846</v>
      </c>
      <c r="F44" s="518">
        <v>5.7</v>
      </c>
      <c r="G44" s="521">
        <v>687</v>
      </c>
      <c r="H44" s="518">
        <v>8.1999999999999993</v>
      </c>
    </row>
    <row r="45" spans="1:8" ht="12" customHeight="1" x14ac:dyDescent="0.2">
      <c r="A45" s="144">
        <v>37</v>
      </c>
      <c r="B45" s="164" t="s">
        <v>1076</v>
      </c>
      <c r="C45" s="471">
        <v>5670</v>
      </c>
      <c r="D45" s="518">
        <v>14</v>
      </c>
      <c r="E45" s="521">
        <v>4277</v>
      </c>
      <c r="F45" s="518">
        <v>13.3</v>
      </c>
      <c r="G45" s="521">
        <v>1393</v>
      </c>
      <c r="H45" s="518">
        <v>16.600000000000001</v>
      </c>
    </row>
    <row r="46" spans="1:8" ht="12" customHeight="1" x14ac:dyDescent="0.2">
      <c r="A46" s="144">
        <v>38</v>
      </c>
      <c r="B46" s="164" t="s">
        <v>1079</v>
      </c>
      <c r="C46" s="471">
        <v>5345</v>
      </c>
      <c r="D46" s="518">
        <v>13.2</v>
      </c>
      <c r="E46" s="521">
        <v>4143</v>
      </c>
      <c r="F46" s="518">
        <v>12.9</v>
      </c>
      <c r="G46" s="521">
        <v>1202</v>
      </c>
      <c r="H46" s="518">
        <v>14.3</v>
      </c>
    </row>
    <row r="47" spans="1:8" ht="12" customHeight="1" x14ac:dyDescent="0.2">
      <c r="A47" s="144">
        <v>39</v>
      </c>
      <c r="B47" s="164" t="s">
        <v>1080</v>
      </c>
      <c r="C47" s="471">
        <v>4185</v>
      </c>
      <c r="D47" s="518">
        <v>10.3</v>
      </c>
      <c r="E47" s="521">
        <v>3303</v>
      </c>
      <c r="F47" s="518">
        <v>10.3</v>
      </c>
      <c r="G47" s="521">
        <v>881</v>
      </c>
      <c r="H47" s="518">
        <v>10.5</v>
      </c>
    </row>
    <row r="48" spans="1:8" ht="12" customHeight="1" x14ac:dyDescent="0.2">
      <c r="A48" s="144">
        <v>40</v>
      </c>
      <c r="B48" s="164" t="s">
        <v>1081</v>
      </c>
      <c r="C48" s="471">
        <v>3633</v>
      </c>
      <c r="D48" s="160">
        <v>9</v>
      </c>
      <c r="E48" s="521">
        <v>2936</v>
      </c>
      <c r="F48" s="518">
        <v>9.1</v>
      </c>
      <c r="G48" s="521">
        <v>697</v>
      </c>
      <c r="H48" s="518">
        <v>8.3000000000000007</v>
      </c>
    </row>
    <row r="49" spans="1:8" ht="12" customHeight="1" x14ac:dyDescent="0.2">
      <c r="A49" s="144">
        <v>41</v>
      </c>
      <c r="B49" s="164" t="s">
        <v>1082</v>
      </c>
      <c r="C49" s="471">
        <v>2897</v>
      </c>
      <c r="D49" s="518">
        <v>7.1</v>
      </c>
      <c r="E49" s="521">
        <v>2396</v>
      </c>
      <c r="F49" s="518">
        <v>7.5</v>
      </c>
      <c r="G49" s="521">
        <v>501</v>
      </c>
      <c r="H49" s="518">
        <v>6</v>
      </c>
    </row>
    <row r="50" spans="1:8" ht="12" customHeight="1" x14ac:dyDescent="0.2">
      <c r="A50" s="144">
        <v>42</v>
      </c>
      <c r="B50" s="164" t="s">
        <v>1083</v>
      </c>
      <c r="C50" s="471">
        <v>4174</v>
      </c>
      <c r="D50" s="518">
        <v>10.3</v>
      </c>
      <c r="E50" s="521">
        <v>3517</v>
      </c>
      <c r="F50" s="518">
        <v>10.9</v>
      </c>
      <c r="G50" s="521">
        <v>657</v>
      </c>
      <c r="H50" s="518">
        <v>7.8</v>
      </c>
    </row>
    <row r="51" spans="1:8" ht="12" customHeight="1" x14ac:dyDescent="0.2">
      <c r="A51" s="144">
        <v>43</v>
      </c>
      <c r="B51" s="434" t="s">
        <v>1084</v>
      </c>
      <c r="C51" s="471">
        <v>5527</v>
      </c>
      <c r="D51" s="518">
        <v>13.6</v>
      </c>
      <c r="E51" s="521">
        <v>4798</v>
      </c>
      <c r="F51" s="518">
        <v>14.9</v>
      </c>
      <c r="G51" s="521">
        <v>729</v>
      </c>
      <c r="H51" s="518">
        <v>8.6999999999999993</v>
      </c>
    </row>
    <row r="52" spans="1:8" ht="12" customHeight="1" x14ac:dyDescent="0.2">
      <c r="A52" s="144">
        <v>44</v>
      </c>
      <c r="B52" s="167" t="s">
        <v>360</v>
      </c>
      <c r="C52" s="521">
        <v>293</v>
      </c>
      <c r="D52" s="518">
        <v>0.7</v>
      </c>
      <c r="E52" s="521">
        <v>245</v>
      </c>
      <c r="F52" s="518">
        <v>0.8</v>
      </c>
      <c r="G52" s="161">
        <v>48</v>
      </c>
      <c r="H52" s="518">
        <v>0.6</v>
      </c>
    </row>
    <row r="53" spans="1:8" ht="37.5" customHeight="1" x14ac:dyDescent="0.2">
      <c r="A53" s="144">
        <v>45</v>
      </c>
      <c r="B53" s="158" t="s">
        <v>361</v>
      </c>
      <c r="C53" s="471">
        <v>26387</v>
      </c>
      <c r="D53" s="518">
        <v>65.099999999999994</v>
      </c>
      <c r="E53" s="521">
        <v>21154</v>
      </c>
      <c r="F53" s="518">
        <v>65.8</v>
      </c>
      <c r="G53" s="521">
        <v>5232</v>
      </c>
      <c r="H53" s="518">
        <v>62.3</v>
      </c>
    </row>
    <row r="54" spans="1:8" ht="12" customHeight="1" x14ac:dyDescent="0.2">
      <c r="A54" s="144">
        <v>46</v>
      </c>
      <c r="B54" s="164" t="s">
        <v>362</v>
      </c>
      <c r="C54" s="471">
        <v>25525</v>
      </c>
      <c r="D54" s="160">
        <v>63</v>
      </c>
      <c r="E54" s="521">
        <v>20518</v>
      </c>
      <c r="F54" s="518">
        <v>63.8</v>
      </c>
      <c r="G54" s="521">
        <v>5007</v>
      </c>
      <c r="H54" s="518">
        <v>59.6</v>
      </c>
    </row>
    <row r="55" spans="1:8" ht="12" customHeight="1" x14ac:dyDescent="0.2">
      <c r="A55" s="144">
        <v>47</v>
      </c>
      <c r="B55" s="168" t="s">
        <v>363</v>
      </c>
      <c r="C55" s="471">
        <v>2467</v>
      </c>
      <c r="D55" s="518">
        <v>6.1</v>
      </c>
      <c r="E55" s="521">
        <v>1940</v>
      </c>
      <c r="F55" s="160">
        <v>6</v>
      </c>
      <c r="G55" s="521">
        <v>527</v>
      </c>
      <c r="H55" s="518">
        <v>6.3</v>
      </c>
    </row>
    <row r="56" spans="1:8" s="162" customFormat="1" ht="12" customHeight="1" x14ac:dyDescent="0.2">
      <c r="A56" s="144">
        <v>48</v>
      </c>
      <c r="B56" s="169" t="s">
        <v>364</v>
      </c>
      <c r="C56" s="159">
        <v>36</v>
      </c>
      <c r="D56" s="518">
        <v>0.1</v>
      </c>
      <c r="E56" s="161">
        <v>33</v>
      </c>
      <c r="F56" s="518">
        <v>0.1</v>
      </c>
      <c r="G56" s="161" t="s">
        <v>995</v>
      </c>
      <c r="H56" s="160" t="s">
        <v>995</v>
      </c>
    </row>
    <row r="57" spans="1:8" ht="12" customHeight="1" x14ac:dyDescent="0.2">
      <c r="A57" s="144">
        <v>49</v>
      </c>
      <c r="B57" s="168" t="s">
        <v>365</v>
      </c>
      <c r="C57" s="471">
        <v>1599</v>
      </c>
      <c r="D57" s="518">
        <v>3.9</v>
      </c>
      <c r="E57" s="521">
        <v>1347</v>
      </c>
      <c r="F57" s="518">
        <v>4.2</v>
      </c>
      <c r="G57" s="521">
        <v>252</v>
      </c>
      <c r="H57" s="160">
        <v>3</v>
      </c>
    </row>
    <row r="58" spans="1:8" ht="12" customHeight="1" x14ac:dyDescent="0.2">
      <c r="A58" s="144">
        <v>50</v>
      </c>
      <c r="B58" s="168" t="s">
        <v>366</v>
      </c>
      <c r="C58" s="471">
        <v>17371</v>
      </c>
      <c r="D58" s="518">
        <v>42.8</v>
      </c>
      <c r="E58" s="521">
        <v>14013</v>
      </c>
      <c r="F58" s="518">
        <v>43.6</v>
      </c>
      <c r="G58" s="521">
        <v>3358</v>
      </c>
      <c r="H58" s="160">
        <v>40</v>
      </c>
    </row>
    <row r="59" spans="1:8" ht="12" customHeight="1" x14ac:dyDescent="0.2">
      <c r="A59" s="144">
        <v>51</v>
      </c>
      <c r="B59" s="168" t="s">
        <v>367</v>
      </c>
      <c r="C59" s="471">
        <v>3681</v>
      </c>
      <c r="D59" s="518">
        <v>9.1</v>
      </c>
      <c r="E59" s="521">
        <v>2885</v>
      </c>
      <c r="F59" s="160">
        <v>9</v>
      </c>
      <c r="G59" s="521">
        <v>796</v>
      </c>
      <c r="H59" s="518">
        <v>9.5</v>
      </c>
    </row>
    <row r="60" spans="1:8" ht="24" customHeight="1" x14ac:dyDescent="0.2">
      <c r="A60" s="144">
        <v>52</v>
      </c>
      <c r="B60" s="168" t="s">
        <v>368</v>
      </c>
      <c r="C60" s="471">
        <v>372</v>
      </c>
      <c r="D60" s="518">
        <v>0.9</v>
      </c>
      <c r="E60" s="521">
        <v>300</v>
      </c>
      <c r="F60" s="518">
        <v>0.9</v>
      </c>
      <c r="G60" s="161">
        <v>71</v>
      </c>
      <c r="H60" s="518">
        <v>0.9</v>
      </c>
    </row>
    <row r="61" spans="1:8" ht="12" customHeight="1" x14ac:dyDescent="0.2">
      <c r="A61" s="144">
        <v>53</v>
      </c>
      <c r="B61" s="164" t="s">
        <v>369</v>
      </c>
      <c r="C61" s="471">
        <v>862</v>
      </c>
      <c r="D61" s="518">
        <v>2.1</v>
      </c>
      <c r="E61" s="521">
        <v>636</v>
      </c>
      <c r="F61" s="160">
        <v>2</v>
      </c>
      <c r="G61" s="521">
        <v>225</v>
      </c>
      <c r="H61" s="518">
        <v>2.7</v>
      </c>
    </row>
    <row r="62" spans="1:8" ht="12" customHeight="1" x14ac:dyDescent="0.2">
      <c r="A62" s="144">
        <v>54</v>
      </c>
      <c r="B62" s="163" t="s">
        <v>370</v>
      </c>
      <c r="C62" s="471">
        <v>14159</v>
      </c>
      <c r="D62" s="518">
        <v>34.9</v>
      </c>
      <c r="E62" s="521">
        <v>10994</v>
      </c>
      <c r="F62" s="518">
        <v>34.200000000000003</v>
      </c>
      <c r="G62" s="521">
        <v>3165</v>
      </c>
      <c r="H62" s="518">
        <v>37.700000000000003</v>
      </c>
    </row>
    <row r="63" spans="1:8" ht="37.5" customHeight="1" x14ac:dyDescent="0.2">
      <c r="A63" s="144">
        <v>55</v>
      </c>
      <c r="B63" s="158" t="s">
        <v>371</v>
      </c>
      <c r="C63" s="471">
        <v>24382</v>
      </c>
      <c r="D63" s="518">
        <v>60.1</v>
      </c>
      <c r="E63" s="521">
        <v>19637</v>
      </c>
      <c r="F63" s="518">
        <v>61.1</v>
      </c>
      <c r="G63" s="471">
        <v>4745</v>
      </c>
      <c r="H63" s="518">
        <v>56.5</v>
      </c>
    </row>
    <row r="64" spans="1:8" ht="12" customHeight="1" x14ac:dyDescent="0.2">
      <c r="A64" s="144">
        <v>56</v>
      </c>
      <c r="B64" s="163" t="s">
        <v>372</v>
      </c>
      <c r="C64" s="471">
        <v>1707</v>
      </c>
      <c r="D64" s="518">
        <v>4.2</v>
      </c>
      <c r="E64" s="521">
        <v>1254</v>
      </c>
      <c r="F64" s="518">
        <v>3.9</v>
      </c>
      <c r="G64" s="471">
        <v>453</v>
      </c>
      <c r="H64" s="518">
        <v>5.4</v>
      </c>
    </row>
    <row r="65" spans="1:8" ht="12" customHeight="1" x14ac:dyDescent="0.2">
      <c r="A65" s="144">
        <v>57</v>
      </c>
      <c r="B65" s="163" t="s">
        <v>373</v>
      </c>
      <c r="C65" s="471">
        <v>12349</v>
      </c>
      <c r="D65" s="518">
        <v>30.5</v>
      </c>
      <c r="E65" s="521">
        <v>9563</v>
      </c>
      <c r="F65" s="518">
        <v>29.7</v>
      </c>
      <c r="G65" s="471">
        <v>2786</v>
      </c>
      <c r="H65" s="518">
        <v>33.200000000000003</v>
      </c>
    </row>
    <row r="66" spans="1:8" ht="12" customHeight="1" x14ac:dyDescent="0.2">
      <c r="A66" s="144">
        <v>58</v>
      </c>
      <c r="B66" s="163" t="s">
        <v>374</v>
      </c>
      <c r="C66" s="471">
        <v>543</v>
      </c>
      <c r="D66" s="518">
        <v>1.3</v>
      </c>
      <c r="E66" s="521">
        <v>427</v>
      </c>
      <c r="F66" s="518">
        <v>1.3</v>
      </c>
      <c r="G66" s="471">
        <v>116</v>
      </c>
      <c r="H66" s="518">
        <v>1.4</v>
      </c>
    </row>
    <row r="67" spans="1:8" ht="12" customHeight="1" x14ac:dyDescent="0.2">
      <c r="A67" s="144">
        <v>59</v>
      </c>
      <c r="B67" s="163" t="s">
        <v>375</v>
      </c>
      <c r="C67" s="471">
        <v>399</v>
      </c>
      <c r="D67" s="160">
        <v>1</v>
      </c>
      <c r="E67" s="521">
        <v>352</v>
      </c>
      <c r="F67" s="518">
        <v>1.1000000000000001</v>
      </c>
      <c r="G67" s="170">
        <v>47</v>
      </c>
      <c r="H67" s="518">
        <v>0.6</v>
      </c>
    </row>
    <row r="68" spans="1:8" ht="12" customHeight="1" x14ac:dyDescent="0.2">
      <c r="A68" s="144">
        <v>60</v>
      </c>
      <c r="B68" s="163" t="s">
        <v>376</v>
      </c>
      <c r="C68" s="170" t="s">
        <v>995</v>
      </c>
      <c r="D68" s="160" t="s">
        <v>995</v>
      </c>
      <c r="E68" s="171" t="s">
        <v>995</v>
      </c>
      <c r="F68" s="160" t="s">
        <v>995</v>
      </c>
      <c r="G68" s="170" t="s">
        <v>995</v>
      </c>
      <c r="H68" s="160" t="s">
        <v>995</v>
      </c>
    </row>
    <row r="69" spans="1:8" ht="12" customHeight="1" x14ac:dyDescent="0.2">
      <c r="A69" s="144">
        <v>61</v>
      </c>
      <c r="B69" s="163" t="s">
        <v>377</v>
      </c>
      <c r="C69" s="471">
        <v>126</v>
      </c>
      <c r="D69" s="518">
        <v>0.3</v>
      </c>
      <c r="E69" s="171">
        <v>96</v>
      </c>
      <c r="F69" s="518">
        <v>0.3</v>
      </c>
      <c r="G69" s="170">
        <v>30</v>
      </c>
      <c r="H69" s="518">
        <v>0.4</v>
      </c>
    </row>
    <row r="70" spans="1:8" ht="12" customHeight="1" x14ac:dyDescent="0.2">
      <c r="A70" s="144">
        <v>62</v>
      </c>
      <c r="B70" s="163" t="s">
        <v>378</v>
      </c>
      <c r="C70" s="170" t="s">
        <v>995</v>
      </c>
      <c r="D70" s="160" t="s">
        <v>995</v>
      </c>
      <c r="E70" s="171" t="s">
        <v>995</v>
      </c>
      <c r="F70" s="160" t="s">
        <v>995</v>
      </c>
      <c r="G70" s="170" t="s">
        <v>995</v>
      </c>
      <c r="H70" s="160" t="s">
        <v>995</v>
      </c>
    </row>
    <row r="71" spans="1:8" ht="50.25" customHeight="1" x14ac:dyDescent="0.2">
      <c r="A71" s="144">
        <v>63</v>
      </c>
      <c r="B71" s="158" t="s">
        <v>379</v>
      </c>
      <c r="C71" s="471">
        <v>11406</v>
      </c>
      <c r="D71" s="518">
        <v>28.1</v>
      </c>
      <c r="E71" s="521">
        <v>10270</v>
      </c>
      <c r="F71" s="518">
        <v>31.9</v>
      </c>
      <c r="G71" s="471">
        <v>1136</v>
      </c>
      <c r="H71" s="518">
        <v>13.5</v>
      </c>
    </row>
    <row r="72" spans="1:8" ht="12" customHeight="1" x14ac:dyDescent="0.2">
      <c r="A72" s="144">
        <v>64</v>
      </c>
      <c r="B72" s="172" t="s">
        <v>380</v>
      </c>
      <c r="C72" s="471">
        <v>2970</v>
      </c>
      <c r="D72" s="518">
        <v>7.3</v>
      </c>
      <c r="E72" s="521">
        <v>361</v>
      </c>
      <c r="F72" s="518">
        <v>1.1000000000000001</v>
      </c>
      <c r="G72" s="471">
        <v>2609</v>
      </c>
      <c r="H72" s="518">
        <v>31.1</v>
      </c>
    </row>
    <row r="73" spans="1:8" ht="12" customHeight="1" x14ac:dyDescent="0.2">
      <c r="A73" s="144">
        <v>65</v>
      </c>
      <c r="B73" s="172" t="s">
        <v>381</v>
      </c>
      <c r="C73" s="471">
        <v>9217</v>
      </c>
      <c r="D73" s="518">
        <v>22.7</v>
      </c>
      <c r="E73" s="521">
        <v>7739</v>
      </c>
      <c r="F73" s="518">
        <v>24.1</v>
      </c>
      <c r="G73" s="471">
        <v>1477</v>
      </c>
      <c r="H73" s="518">
        <v>17.600000000000001</v>
      </c>
    </row>
    <row r="74" spans="1:8" ht="12" customHeight="1" x14ac:dyDescent="0.2">
      <c r="A74" s="144">
        <v>66</v>
      </c>
      <c r="B74" s="172" t="s">
        <v>382</v>
      </c>
      <c r="C74" s="471">
        <v>15324</v>
      </c>
      <c r="D74" s="518">
        <v>37.799999999999997</v>
      </c>
      <c r="E74" s="521">
        <v>12397</v>
      </c>
      <c r="F74" s="518">
        <v>38.6</v>
      </c>
      <c r="G74" s="471">
        <v>2927</v>
      </c>
      <c r="H74" s="518">
        <v>34.9</v>
      </c>
    </row>
    <row r="75" spans="1:8" ht="24" x14ac:dyDescent="0.2">
      <c r="A75" s="144">
        <v>67</v>
      </c>
      <c r="B75" s="172" t="s">
        <v>383</v>
      </c>
      <c r="C75" s="170">
        <v>31</v>
      </c>
      <c r="D75" s="518">
        <v>0.1</v>
      </c>
      <c r="E75" s="171">
        <v>26</v>
      </c>
      <c r="F75" s="518">
        <v>0.1</v>
      </c>
      <c r="G75" s="170" t="s">
        <v>995</v>
      </c>
      <c r="H75" s="160" t="s">
        <v>995</v>
      </c>
    </row>
    <row r="76" spans="1:8" ht="13.5" x14ac:dyDescent="0.2">
      <c r="A76" s="144">
        <v>68</v>
      </c>
      <c r="B76" s="172" t="s">
        <v>384</v>
      </c>
      <c r="C76" s="471">
        <v>1480</v>
      </c>
      <c r="D76" s="519">
        <v>3.6</v>
      </c>
      <c r="E76" s="471">
        <v>1271</v>
      </c>
      <c r="F76" s="150">
        <v>4</v>
      </c>
      <c r="G76" s="471">
        <v>209</v>
      </c>
      <c r="H76" s="519">
        <v>2.5</v>
      </c>
    </row>
    <row r="77" spans="1:8" x14ac:dyDescent="0.2">
      <c r="A77" s="144">
        <v>69</v>
      </c>
      <c r="B77" s="173" t="s">
        <v>385</v>
      </c>
      <c r="C77" s="170">
        <v>52</v>
      </c>
      <c r="D77" s="518">
        <v>0.1</v>
      </c>
      <c r="E77" s="171">
        <v>42</v>
      </c>
      <c r="F77" s="518">
        <v>0.1</v>
      </c>
      <c r="G77" s="170" t="s">
        <v>995</v>
      </c>
      <c r="H77" s="160" t="s">
        <v>995</v>
      </c>
    </row>
    <row r="78" spans="1:8" s="162" customFormat="1" ht="63.75" customHeight="1" x14ac:dyDescent="0.2">
      <c r="A78" s="144">
        <v>70</v>
      </c>
      <c r="B78" s="158" t="s">
        <v>386</v>
      </c>
      <c r="C78" s="471">
        <v>19313</v>
      </c>
      <c r="D78" s="518">
        <v>47.6</v>
      </c>
      <c r="E78" s="521">
        <v>15046</v>
      </c>
      <c r="F78" s="518">
        <v>46.8</v>
      </c>
      <c r="G78" s="471">
        <v>4267</v>
      </c>
      <c r="H78" s="518">
        <v>50.8</v>
      </c>
    </row>
    <row r="79" spans="1:8" ht="12" customHeight="1" x14ac:dyDescent="0.2">
      <c r="A79" s="144">
        <v>71</v>
      </c>
      <c r="B79" s="164" t="s">
        <v>387</v>
      </c>
      <c r="C79" s="471">
        <v>3916</v>
      </c>
      <c r="D79" s="518">
        <v>9.6999999999999993</v>
      </c>
      <c r="E79" s="521">
        <v>3188</v>
      </c>
      <c r="F79" s="518">
        <v>9.9</v>
      </c>
      <c r="G79" s="471">
        <v>727</v>
      </c>
      <c r="H79" s="518">
        <v>8.6999999999999993</v>
      </c>
    </row>
    <row r="80" spans="1:8" ht="12" customHeight="1" x14ac:dyDescent="0.2">
      <c r="A80" s="144">
        <v>72</v>
      </c>
      <c r="B80" s="164" t="s">
        <v>388</v>
      </c>
      <c r="C80" s="471">
        <v>428</v>
      </c>
      <c r="D80" s="518">
        <v>1.1000000000000001</v>
      </c>
      <c r="E80" s="171">
        <v>46</v>
      </c>
      <c r="F80" s="518">
        <v>0.1</v>
      </c>
      <c r="G80" s="471">
        <v>382</v>
      </c>
      <c r="H80" s="518">
        <v>4.5999999999999996</v>
      </c>
    </row>
    <row r="81" spans="1:8" ht="12" customHeight="1" x14ac:dyDescent="0.2">
      <c r="A81" s="144">
        <v>73</v>
      </c>
      <c r="B81" s="164" t="s">
        <v>389</v>
      </c>
      <c r="C81" s="471">
        <v>1305</v>
      </c>
      <c r="D81" s="518">
        <v>3.2</v>
      </c>
      <c r="E81" s="521">
        <v>1074</v>
      </c>
      <c r="F81" s="518">
        <v>3.3</v>
      </c>
      <c r="G81" s="471">
        <v>231</v>
      </c>
      <c r="H81" s="518">
        <v>2.8</v>
      </c>
    </row>
    <row r="82" spans="1:8" ht="12" customHeight="1" x14ac:dyDescent="0.2">
      <c r="A82" s="144">
        <v>74</v>
      </c>
      <c r="B82" s="164" t="s">
        <v>390</v>
      </c>
      <c r="C82" s="471">
        <v>963</v>
      </c>
      <c r="D82" s="518">
        <v>2.4</v>
      </c>
      <c r="E82" s="521">
        <v>765</v>
      </c>
      <c r="F82" s="518">
        <v>2.4</v>
      </c>
      <c r="G82" s="471">
        <v>198</v>
      </c>
      <c r="H82" s="518">
        <v>2.4</v>
      </c>
    </row>
    <row r="83" spans="1:8" ht="13.5" x14ac:dyDescent="0.2">
      <c r="A83" s="144">
        <v>75</v>
      </c>
      <c r="B83" s="164" t="s">
        <v>391</v>
      </c>
      <c r="C83" s="471">
        <v>6042</v>
      </c>
      <c r="D83" s="518">
        <v>14.9</v>
      </c>
      <c r="E83" s="521">
        <v>4767</v>
      </c>
      <c r="F83" s="518">
        <v>14.8</v>
      </c>
      <c r="G83" s="471">
        <v>1275</v>
      </c>
      <c r="H83" s="518">
        <v>15.2</v>
      </c>
    </row>
    <row r="84" spans="1:8" ht="12" customHeight="1" x14ac:dyDescent="0.2">
      <c r="A84" s="144">
        <v>76</v>
      </c>
      <c r="B84" s="164" t="s">
        <v>392</v>
      </c>
      <c r="C84" s="471">
        <v>884</v>
      </c>
      <c r="D84" s="518">
        <v>2.2000000000000002</v>
      </c>
      <c r="E84" s="521">
        <v>711</v>
      </c>
      <c r="F84" s="518">
        <v>2.2000000000000002</v>
      </c>
      <c r="G84" s="471">
        <v>173</v>
      </c>
      <c r="H84" s="518">
        <v>2.1</v>
      </c>
    </row>
    <row r="85" spans="1:8" ht="24" x14ac:dyDescent="0.2">
      <c r="A85" s="144">
        <v>77</v>
      </c>
      <c r="B85" s="174" t="s">
        <v>393</v>
      </c>
      <c r="C85" s="445">
        <v>119</v>
      </c>
      <c r="D85" s="519">
        <v>0.3</v>
      </c>
      <c r="E85" s="150">
        <v>79</v>
      </c>
      <c r="F85" s="519">
        <v>0.2</v>
      </c>
      <c r="G85" s="150">
        <v>40</v>
      </c>
      <c r="H85" s="519">
        <v>0.5</v>
      </c>
    </row>
    <row r="86" spans="1:8" ht="15.75" customHeight="1" x14ac:dyDescent="0.2">
      <c r="A86" s="144">
        <v>78</v>
      </c>
      <c r="B86" s="175" t="s">
        <v>394</v>
      </c>
      <c r="C86" s="471">
        <v>7534</v>
      </c>
      <c r="D86" s="518">
        <v>18.600000000000001</v>
      </c>
      <c r="E86" s="521">
        <v>6438</v>
      </c>
      <c r="F86" s="160">
        <v>20</v>
      </c>
      <c r="G86" s="471">
        <v>1096</v>
      </c>
      <c r="H86" s="518">
        <v>13.1</v>
      </c>
    </row>
    <row r="87" spans="1:8" ht="12" customHeight="1" x14ac:dyDescent="0.2">
      <c r="A87" s="144">
        <v>79</v>
      </c>
      <c r="B87" s="164" t="s">
        <v>395</v>
      </c>
      <c r="C87" s="471">
        <v>1045</v>
      </c>
      <c r="D87" s="518">
        <v>2.6</v>
      </c>
      <c r="E87" s="521">
        <v>812</v>
      </c>
      <c r="F87" s="518">
        <v>2.5</v>
      </c>
      <c r="G87" s="471">
        <v>232</v>
      </c>
      <c r="H87" s="518">
        <v>2.8</v>
      </c>
    </row>
    <row r="88" spans="1:8" ht="39.75" customHeight="1" x14ac:dyDescent="0.2">
      <c r="A88" s="144">
        <v>80</v>
      </c>
      <c r="B88" s="158" t="s">
        <v>396</v>
      </c>
      <c r="C88" s="471">
        <v>28916</v>
      </c>
      <c r="D88" s="518">
        <v>71.3</v>
      </c>
      <c r="E88" s="521">
        <v>22621</v>
      </c>
      <c r="F88" s="518">
        <v>70.400000000000006</v>
      </c>
      <c r="G88" s="471">
        <v>6295</v>
      </c>
      <c r="H88" s="160">
        <v>75</v>
      </c>
    </row>
    <row r="89" spans="1:8" ht="12" customHeight="1" x14ac:dyDescent="0.2">
      <c r="A89" s="144">
        <v>81</v>
      </c>
      <c r="B89" s="163" t="s">
        <v>397</v>
      </c>
      <c r="C89" s="471">
        <v>11630</v>
      </c>
      <c r="D89" s="518">
        <v>28.7</v>
      </c>
      <c r="E89" s="521">
        <v>9527</v>
      </c>
      <c r="F89" s="518">
        <v>29.6</v>
      </c>
      <c r="G89" s="471">
        <v>2102</v>
      </c>
      <c r="H89" s="160">
        <v>25</v>
      </c>
    </row>
    <row r="90" spans="1:8" ht="12" customHeight="1" x14ac:dyDescent="0.2">
      <c r="A90" s="144">
        <v>82</v>
      </c>
      <c r="B90" s="164" t="s">
        <v>398</v>
      </c>
      <c r="C90" s="471">
        <v>5840</v>
      </c>
      <c r="D90" s="518">
        <v>14.4</v>
      </c>
      <c r="E90" s="521">
        <v>4666</v>
      </c>
      <c r="F90" s="518">
        <v>14.5</v>
      </c>
      <c r="G90" s="471">
        <v>1173</v>
      </c>
      <c r="H90" s="160">
        <v>14</v>
      </c>
    </row>
    <row r="91" spans="1:8" ht="12" customHeight="1" x14ac:dyDescent="0.2">
      <c r="A91" s="144">
        <v>83</v>
      </c>
      <c r="B91" s="164" t="s">
        <v>399</v>
      </c>
      <c r="C91" s="471">
        <v>4389</v>
      </c>
      <c r="D91" s="518">
        <v>10.8</v>
      </c>
      <c r="E91" s="521">
        <v>3669</v>
      </c>
      <c r="F91" s="518">
        <v>11.4</v>
      </c>
      <c r="G91" s="471">
        <v>720</v>
      </c>
      <c r="H91" s="518">
        <v>8.6</v>
      </c>
    </row>
    <row r="92" spans="1:8" ht="12" customHeight="1" x14ac:dyDescent="0.2">
      <c r="A92" s="144">
        <v>84</v>
      </c>
      <c r="B92" s="164" t="s">
        <v>400</v>
      </c>
      <c r="C92" s="471">
        <v>1080</v>
      </c>
      <c r="D92" s="518">
        <v>2.7</v>
      </c>
      <c r="E92" s="521">
        <v>919</v>
      </c>
      <c r="F92" s="518">
        <v>2.9</v>
      </c>
      <c r="G92" s="471">
        <v>161</v>
      </c>
      <c r="H92" s="518">
        <v>1.9</v>
      </c>
    </row>
    <row r="93" spans="1:8" ht="12" customHeight="1" x14ac:dyDescent="0.2">
      <c r="A93" s="144">
        <v>85</v>
      </c>
      <c r="B93" s="164" t="s">
        <v>401</v>
      </c>
      <c r="C93" s="471">
        <v>240</v>
      </c>
      <c r="D93" s="518">
        <v>0.6</v>
      </c>
      <c r="E93" s="521">
        <v>202</v>
      </c>
      <c r="F93" s="518">
        <v>0.6</v>
      </c>
      <c r="G93" s="170">
        <v>37</v>
      </c>
      <c r="H93" s="518">
        <v>0.4</v>
      </c>
    </row>
    <row r="94" spans="1:8" x14ac:dyDescent="0.2">
      <c r="A94" s="144">
        <v>86</v>
      </c>
      <c r="B94" s="164" t="s">
        <v>402</v>
      </c>
      <c r="C94" s="170">
        <v>82</v>
      </c>
      <c r="D94" s="518">
        <v>0.2</v>
      </c>
      <c r="E94" s="171">
        <v>72</v>
      </c>
      <c r="F94" s="518">
        <v>0.2</v>
      </c>
      <c r="G94" s="170" t="s">
        <v>995</v>
      </c>
      <c r="H94" s="160" t="s">
        <v>995</v>
      </c>
    </row>
    <row r="95" spans="1:8" ht="39.950000000000003" customHeight="1" x14ac:dyDescent="0.2">
      <c r="A95" s="144">
        <v>87</v>
      </c>
      <c r="B95" s="158" t="s">
        <v>403</v>
      </c>
      <c r="C95" s="471">
        <v>32304</v>
      </c>
      <c r="D95" s="518">
        <v>79.7</v>
      </c>
      <c r="E95" s="521">
        <v>25506</v>
      </c>
      <c r="F95" s="518">
        <v>79.3</v>
      </c>
      <c r="G95" s="471">
        <v>6797</v>
      </c>
      <c r="H95" s="518">
        <v>80.900000000000006</v>
      </c>
    </row>
    <row r="96" spans="1:8" ht="12" customHeight="1" x14ac:dyDescent="0.2">
      <c r="A96" s="144">
        <v>88</v>
      </c>
      <c r="B96" s="163" t="s">
        <v>404</v>
      </c>
      <c r="C96" s="471">
        <v>8242</v>
      </c>
      <c r="D96" s="518">
        <v>20.3</v>
      </c>
      <c r="E96" s="521">
        <v>6642</v>
      </c>
      <c r="F96" s="518">
        <v>20.7</v>
      </c>
      <c r="G96" s="471">
        <v>1600</v>
      </c>
      <c r="H96" s="518">
        <v>19.100000000000001</v>
      </c>
    </row>
    <row r="97" spans="1:8" ht="12" customHeight="1" x14ac:dyDescent="0.2">
      <c r="A97" s="144">
        <v>89</v>
      </c>
      <c r="B97" s="164" t="s">
        <v>405</v>
      </c>
      <c r="C97" s="471">
        <v>4084</v>
      </c>
      <c r="D97" s="518">
        <v>10.1</v>
      </c>
      <c r="E97" s="521">
        <v>3219</v>
      </c>
      <c r="F97" s="160">
        <v>10</v>
      </c>
      <c r="G97" s="471">
        <v>865</v>
      </c>
      <c r="H97" s="518">
        <v>10.3</v>
      </c>
    </row>
    <row r="98" spans="1:8" ht="12" customHeight="1" x14ac:dyDescent="0.2">
      <c r="A98" s="144">
        <v>90</v>
      </c>
      <c r="B98" s="164" t="s">
        <v>406</v>
      </c>
      <c r="C98" s="471">
        <v>3188</v>
      </c>
      <c r="D98" s="518">
        <v>7.9</v>
      </c>
      <c r="E98" s="521">
        <v>2613</v>
      </c>
      <c r="F98" s="518">
        <v>8.1</v>
      </c>
      <c r="G98" s="471">
        <v>575</v>
      </c>
      <c r="H98" s="518">
        <v>6.8</v>
      </c>
    </row>
    <row r="99" spans="1:8" ht="12" customHeight="1" x14ac:dyDescent="0.2">
      <c r="A99" s="144">
        <v>91</v>
      </c>
      <c r="B99" s="164" t="s">
        <v>407</v>
      </c>
      <c r="C99" s="471">
        <v>761</v>
      </c>
      <c r="D99" s="518">
        <v>1.9</v>
      </c>
      <c r="E99" s="521">
        <v>636</v>
      </c>
      <c r="F99" s="160">
        <v>2</v>
      </c>
      <c r="G99" s="471">
        <v>125</v>
      </c>
      <c r="H99" s="518">
        <v>1.5</v>
      </c>
    </row>
    <row r="100" spans="1:8" s="162" customFormat="1" ht="12" customHeight="1" x14ac:dyDescent="0.2">
      <c r="A100" s="144">
        <v>92</v>
      </c>
      <c r="B100" s="164" t="s">
        <v>408</v>
      </c>
      <c r="C100" s="471">
        <v>159</v>
      </c>
      <c r="D100" s="518">
        <v>0.4</v>
      </c>
      <c r="E100" s="521">
        <v>128</v>
      </c>
      <c r="F100" s="518">
        <v>0.4</v>
      </c>
      <c r="G100" s="170">
        <v>31</v>
      </c>
      <c r="H100" s="518">
        <v>0.4</v>
      </c>
    </row>
    <row r="101" spans="1:8" s="162" customFormat="1" x14ac:dyDescent="0.2">
      <c r="A101" s="144">
        <v>93</v>
      </c>
      <c r="B101" s="164" t="s">
        <v>409</v>
      </c>
      <c r="C101" s="170">
        <v>50</v>
      </c>
      <c r="D101" s="518">
        <v>0.1</v>
      </c>
      <c r="E101" s="171">
        <v>45</v>
      </c>
      <c r="F101" s="518">
        <v>0.1</v>
      </c>
      <c r="G101" s="170" t="s">
        <v>995</v>
      </c>
      <c r="H101" s="160" t="s">
        <v>995</v>
      </c>
    </row>
    <row r="102" spans="1:8" s="162" customFormat="1" ht="24" customHeight="1" x14ac:dyDescent="0.2">
      <c r="A102" s="144">
        <v>94</v>
      </c>
      <c r="B102" s="158" t="s">
        <v>410</v>
      </c>
      <c r="C102" s="471">
        <v>13778</v>
      </c>
      <c r="D102" s="160">
        <v>34</v>
      </c>
      <c r="E102" s="521">
        <v>10581</v>
      </c>
      <c r="F102" s="518">
        <v>32.9</v>
      </c>
      <c r="G102" s="471">
        <v>3198</v>
      </c>
      <c r="H102" s="518">
        <v>38.1</v>
      </c>
    </row>
    <row r="103" spans="1:8" s="162" customFormat="1" ht="11.25" customHeight="1" x14ac:dyDescent="0.2">
      <c r="A103" s="144">
        <v>95</v>
      </c>
      <c r="B103" s="165" t="s">
        <v>411</v>
      </c>
      <c r="C103" s="471">
        <v>26767</v>
      </c>
      <c r="D103" s="160">
        <v>66</v>
      </c>
      <c r="E103" s="521">
        <v>21567</v>
      </c>
      <c r="F103" s="518">
        <v>67.099999999999994</v>
      </c>
      <c r="G103" s="471">
        <v>5199</v>
      </c>
      <c r="H103" s="518">
        <v>61.9</v>
      </c>
    </row>
    <row r="104" spans="1:8" s="162" customFormat="1" ht="11.25" customHeight="1" x14ac:dyDescent="0.2">
      <c r="A104" s="144">
        <v>96</v>
      </c>
      <c r="B104" s="166" t="s">
        <v>412</v>
      </c>
      <c r="C104" s="471">
        <v>14221</v>
      </c>
      <c r="D104" s="518">
        <v>35.1</v>
      </c>
      <c r="E104" s="521">
        <v>11365</v>
      </c>
      <c r="F104" s="518">
        <v>35.4</v>
      </c>
      <c r="G104" s="471">
        <v>2856</v>
      </c>
      <c r="H104" s="160">
        <v>34</v>
      </c>
    </row>
    <row r="105" spans="1:8" s="162" customFormat="1" ht="11.25" customHeight="1" x14ac:dyDescent="0.2">
      <c r="A105" s="144">
        <v>97</v>
      </c>
      <c r="B105" s="166" t="s">
        <v>413</v>
      </c>
      <c r="C105" s="471">
        <v>10697</v>
      </c>
      <c r="D105" s="518">
        <v>26.4</v>
      </c>
      <c r="E105" s="521">
        <v>8580</v>
      </c>
      <c r="F105" s="518">
        <v>26.7</v>
      </c>
      <c r="G105" s="471">
        <v>2117</v>
      </c>
      <c r="H105" s="518">
        <v>25.2</v>
      </c>
    </row>
    <row r="106" spans="1:8" s="162" customFormat="1" ht="12" customHeight="1" x14ac:dyDescent="0.2">
      <c r="A106" s="144">
        <v>98</v>
      </c>
      <c r="B106" s="166" t="s">
        <v>414</v>
      </c>
      <c r="C106" s="471">
        <v>1849</v>
      </c>
      <c r="D106" s="518">
        <v>4.5999999999999996</v>
      </c>
      <c r="E106" s="521">
        <v>1622</v>
      </c>
      <c r="F106" s="160">
        <v>5</v>
      </c>
      <c r="G106" s="471">
        <v>227</v>
      </c>
      <c r="H106" s="518">
        <v>2.7</v>
      </c>
    </row>
    <row r="107" spans="1:8" s="162" customFormat="1" x14ac:dyDescent="0.2">
      <c r="A107" s="144">
        <v>99</v>
      </c>
      <c r="B107" s="176" t="s">
        <v>415</v>
      </c>
      <c r="C107" s="471">
        <v>14851</v>
      </c>
      <c r="D107" s="518">
        <v>36.6</v>
      </c>
      <c r="E107" s="521">
        <v>11843</v>
      </c>
      <c r="F107" s="518">
        <v>36.799999999999997</v>
      </c>
      <c r="G107" s="471">
        <v>3008</v>
      </c>
      <c r="H107" s="518">
        <v>35.799999999999997</v>
      </c>
    </row>
    <row r="108" spans="1:8" s="162" customFormat="1" ht="24" customHeight="1" x14ac:dyDescent="0.2">
      <c r="A108" s="144">
        <v>100</v>
      </c>
      <c r="B108" s="158" t="s">
        <v>416</v>
      </c>
      <c r="C108" s="471">
        <v>38986</v>
      </c>
      <c r="D108" s="518">
        <v>96.2</v>
      </c>
      <c r="E108" s="471">
        <v>30947</v>
      </c>
      <c r="F108" s="518">
        <v>96.3</v>
      </c>
      <c r="G108" s="471">
        <v>8039</v>
      </c>
      <c r="H108" s="518">
        <v>95.7</v>
      </c>
    </row>
    <row r="109" spans="1:8" s="162" customFormat="1" ht="11.25" customHeight="1" x14ac:dyDescent="0.2">
      <c r="A109" s="144">
        <v>101</v>
      </c>
      <c r="B109" s="165" t="s">
        <v>417</v>
      </c>
      <c r="C109" s="471">
        <v>1559</v>
      </c>
      <c r="D109" s="518">
        <v>3.8</v>
      </c>
      <c r="E109" s="471">
        <v>1201</v>
      </c>
      <c r="F109" s="518">
        <v>3.7</v>
      </c>
      <c r="G109" s="471">
        <v>358</v>
      </c>
      <c r="H109" s="518">
        <v>4.3</v>
      </c>
    </row>
    <row r="110" spans="1:8" s="162" customFormat="1" ht="11.25" customHeight="1" x14ac:dyDescent="0.2">
      <c r="A110" s="144">
        <v>102</v>
      </c>
      <c r="B110" s="166" t="s">
        <v>418</v>
      </c>
      <c r="C110" s="471">
        <v>1456</v>
      </c>
      <c r="D110" s="518">
        <v>3.6</v>
      </c>
      <c r="E110" s="471">
        <v>1126</v>
      </c>
      <c r="F110" s="518">
        <v>3.5</v>
      </c>
      <c r="G110" s="471">
        <v>330</v>
      </c>
      <c r="H110" s="518">
        <v>3.9</v>
      </c>
    </row>
    <row r="111" spans="1:8" s="162" customFormat="1" x14ac:dyDescent="0.2">
      <c r="A111" s="144">
        <v>103</v>
      </c>
      <c r="B111" s="166" t="s">
        <v>419</v>
      </c>
      <c r="C111" s="170">
        <v>94</v>
      </c>
      <c r="D111" s="518">
        <v>0.2</v>
      </c>
      <c r="E111" s="170">
        <v>68</v>
      </c>
      <c r="F111" s="518">
        <v>0.2</v>
      </c>
      <c r="G111" s="170">
        <v>26</v>
      </c>
      <c r="H111" s="518">
        <v>0.3</v>
      </c>
    </row>
    <row r="112" spans="1:8" s="162" customFormat="1" x14ac:dyDescent="0.2">
      <c r="A112" s="144">
        <v>104</v>
      </c>
      <c r="B112" s="166" t="s">
        <v>420</v>
      </c>
      <c r="C112" s="170" t="s">
        <v>995</v>
      </c>
      <c r="D112" s="160" t="s">
        <v>995</v>
      </c>
      <c r="E112" s="170" t="s">
        <v>995</v>
      </c>
      <c r="F112" s="160" t="s">
        <v>995</v>
      </c>
      <c r="G112" s="170" t="s">
        <v>995</v>
      </c>
      <c r="H112" s="160" t="s">
        <v>995</v>
      </c>
    </row>
    <row r="113" spans="1:8" s="162" customFormat="1" x14ac:dyDescent="0.2">
      <c r="A113" s="144">
        <v>105</v>
      </c>
      <c r="B113" s="176" t="s">
        <v>421</v>
      </c>
      <c r="C113" s="471">
        <v>543</v>
      </c>
      <c r="D113" s="518">
        <v>1.3</v>
      </c>
      <c r="E113" s="471">
        <v>386</v>
      </c>
      <c r="F113" s="518">
        <v>1.2</v>
      </c>
      <c r="G113" s="471">
        <v>157</v>
      </c>
      <c r="H113" s="518">
        <v>1.9</v>
      </c>
    </row>
    <row r="114" spans="1:8" s="162" customFormat="1" ht="36" x14ac:dyDescent="0.2">
      <c r="A114" s="144">
        <v>106</v>
      </c>
      <c r="B114" s="158" t="s">
        <v>422</v>
      </c>
      <c r="C114" s="471">
        <v>27891</v>
      </c>
      <c r="D114" s="518">
        <v>68.8</v>
      </c>
      <c r="E114" s="471">
        <v>22262</v>
      </c>
      <c r="F114" s="518">
        <v>69.2</v>
      </c>
      <c r="G114" s="471">
        <v>5629</v>
      </c>
      <c r="H114" s="160">
        <v>67</v>
      </c>
    </row>
    <row r="115" spans="1:8" s="162" customFormat="1" x14ac:dyDescent="0.2">
      <c r="A115" s="144">
        <v>107</v>
      </c>
      <c r="B115" s="165" t="s">
        <v>423</v>
      </c>
      <c r="C115" s="471">
        <v>12654</v>
      </c>
      <c r="D115" s="518">
        <v>31.2</v>
      </c>
      <c r="E115" s="471">
        <v>9886</v>
      </c>
      <c r="F115" s="518">
        <v>30.8</v>
      </c>
      <c r="G115" s="471">
        <v>2768</v>
      </c>
      <c r="H115" s="160">
        <v>33</v>
      </c>
    </row>
    <row r="116" spans="1:8" s="162" customFormat="1" x14ac:dyDescent="0.2">
      <c r="A116" s="144">
        <v>108</v>
      </c>
      <c r="B116" s="166" t="s">
        <v>424</v>
      </c>
      <c r="C116" s="471">
        <v>7954</v>
      </c>
      <c r="D116" s="518">
        <v>19.600000000000001</v>
      </c>
      <c r="E116" s="471">
        <v>6226</v>
      </c>
      <c r="F116" s="518">
        <v>19.399999999999999</v>
      </c>
      <c r="G116" s="471">
        <v>1727</v>
      </c>
      <c r="H116" s="518">
        <v>20.6</v>
      </c>
    </row>
    <row r="117" spans="1:8" ht="24" x14ac:dyDescent="0.2">
      <c r="A117" s="144">
        <v>109</v>
      </c>
      <c r="B117" s="166" t="s">
        <v>425</v>
      </c>
      <c r="C117" s="471">
        <v>4700</v>
      </c>
      <c r="D117" s="518">
        <v>11.6</v>
      </c>
      <c r="E117" s="471">
        <v>3660</v>
      </c>
      <c r="F117" s="518">
        <v>11.4</v>
      </c>
      <c r="G117" s="471">
        <v>1040</v>
      </c>
      <c r="H117" s="518">
        <v>12.4</v>
      </c>
    </row>
    <row r="118" spans="1:8" ht="24" x14ac:dyDescent="0.2">
      <c r="A118" s="144">
        <v>110</v>
      </c>
      <c r="B118" s="176" t="s">
        <v>426</v>
      </c>
      <c r="C118" s="471">
        <v>10292</v>
      </c>
      <c r="D118" s="518">
        <v>25.4</v>
      </c>
      <c r="E118" s="471">
        <v>7977</v>
      </c>
      <c r="F118" s="518">
        <v>24.8</v>
      </c>
      <c r="G118" s="471">
        <v>2314</v>
      </c>
      <c r="H118" s="518">
        <v>27.6</v>
      </c>
    </row>
    <row r="119" spans="1:8" ht="11.25" customHeight="1" x14ac:dyDescent="0.2">
      <c r="A119" s="177"/>
      <c r="B119" s="178"/>
      <c r="C119" s="159"/>
      <c r="D119" s="160"/>
      <c r="E119" s="161"/>
      <c r="F119" s="160"/>
      <c r="G119" s="161"/>
      <c r="H119" s="160"/>
    </row>
    <row r="120" spans="1:8" ht="12" customHeight="1" x14ac:dyDescent="0.2">
      <c r="A120" s="508" t="s">
        <v>1088</v>
      </c>
      <c r="B120" s="179"/>
      <c r="C120" s="180"/>
      <c r="D120" s="180"/>
      <c r="E120" s="180"/>
      <c r="F120" s="180"/>
      <c r="G120" s="180"/>
      <c r="H120" s="180"/>
    </row>
    <row r="121" spans="1:8" ht="12" customHeight="1" x14ac:dyDescent="0.2">
      <c r="A121" s="179" t="s">
        <v>976</v>
      </c>
      <c r="B121" s="179"/>
      <c r="C121" s="180"/>
      <c r="D121" s="180"/>
      <c r="E121" s="180"/>
      <c r="F121" s="180"/>
      <c r="G121" s="180"/>
      <c r="H121" s="180"/>
    </row>
    <row r="122" spans="1:8" ht="12" customHeight="1" x14ac:dyDescent="0.2">
      <c r="A122" s="400" t="str">
        <f>CONCATENATE("2) Exkl. ",C3," Personen, die keine Angaben zur allgemeinen Schulbildung gemacht haben.")</f>
        <v>2) Exkl. 118 Tsd.  Personen, die keine Angaben zur allgemeinen Schulbildung gemacht haben.</v>
      </c>
      <c r="B122" s="403"/>
      <c r="C122" s="403"/>
      <c r="D122" s="403"/>
      <c r="E122" s="403"/>
      <c r="F122" s="403"/>
      <c r="G122" s="403"/>
      <c r="H122" s="403"/>
    </row>
    <row r="123" spans="1:8" ht="12" customHeight="1" x14ac:dyDescent="0.2">
      <c r="A123" s="179" t="s">
        <v>428</v>
      </c>
      <c r="B123" s="179"/>
      <c r="C123" s="181"/>
      <c r="D123" s="181"/>
      <c r="E123" s="181"/>
      <c r="F123" s="181"/>
      <c r="G123" s="181"/>
      <c r="H123" s="181"/>
    </row>
    <row r="124" spans="1:8" ht="12" customHeight="1" x14ac:dyDescent="0.2">
      <c r="A124" s="400" t="str">
        <f>CONCATENATE("4) Exkl. ",E3,"Personen, die keine Angaben zum beruflichen Bildungsabschluss gemacht haben.")</f>
        <v>4) Exkl. 42 Tsd. Personen, die keine Angaben zum beruflichen Bildungsabschluss gemacht haben.</v>
      </c>
      <c r="B124" s="403"/>
      <c r="C124" s="403"/>
      <c r="D124" s="403"/>
      <c r="E124" s="403"/>
      <c r="F124" s="403"/>
      <c r="G124" s="403"/>
      <c r="H124" s="403"/>
    </row>
    <row r="125" spans="1:8" ht="12" customHeight="1" x14ac:dyDescent="0.2">
      <c r="A125" s="404" t="s">
        <v>429</v>
      </c>
      <c r="B125" s="145"/>
      <c r="C125" s="145"/>
      <c r="D125" s="145"/>
      <c r="E125" s="145"/>
      <c r="F125" s="145"/>
      <c r="G125" s="145"/>
      <c r="H125" s="145"/>
    </row>
    <row r="126" spans="1:8" x14ac:dyDescent="0.2">
      <c r="A126" s="179" t="s">
        <v>430</v>
      </c>
      <c r="B126" s="179"/>
      <c r="C126" s="179"/>
      <c r="D126" s="179"/>
      <c r="E126" s="179"/>
      <c r="F126" s="179"/>
      <c r="G126" s="179"/>
      <c r="H126" s="179"/>
    </row>
    <row r="127" spans="1:8" ht="12" customHeight="1" x14ac:dyDescent="0.2">
      <c r="A127" s="404" t="s">
        <v>431</v>
      </c>
      <c r="B127" s="404"/>
      <c r="C127" s="404"/>
      <c r="D127" s="404"/>
      <c r="E127" s="404"/>
      <c r="F127" s="404"/>
      <c r="G127" s="404"/>
      <c r="H127" s="404"/>
    </row>
    <row r="128" spans="1:8" ht="12" customHeight="1" x14ac:dyDescent="0.2">
      <c r="A128" s="179" t="s">
        <v>432</v>
      </c>
      <c r="B128" s="179"/>
      <c r="C128" s="179"/>
      <c r="D128" s="179"/>
      <c r="E128" s="179"/>
      <c r="F128" s="179"/>
      <c r="G128" s="179"/>
      <c r="H128" s="179"/>
    </row>
    <row r="129" spans="1:8" x14ac:dyDescent="0.2">
      <c r="A129" s="179" t="s">
        <v>433</v>
      </c>
      <c r="B129" s="179"/>
      <c r="C129" s="179"/>
      <c r="D129" s="179"/>
      <c r="E129" s="179"/>
      <c r="F129" s="179"/>
      <c r="G129" s="179"/>
      <c r="H129" s="179"/>
    </row>
  </sheetData>
  <mergeCells count="3">
    <mergeCell ref="C5:D7"/>
    <mergeCell ref="E5:F7"/>
    <mergeCell ref="G5:H7"/>
  </mergeCells>
  <hyperlinks>
    <hyperlink ref="I1" location="Inhalt!A1" display="Inhalt"/>
  </hyperlinks>
  <pageMargins left="0.70866141732283472" right="0.70866141732283472" top="0.78740157480314965" bottom="0.78740157480314965" header="0.31496062992125984" footer="0.31496062992125984"/>
  <pageSetup paperSize="9" scale="66" orientation="portrait" r:id="rId1"/>
  <headerFooter>
    <oddFooter>&amp;L&amp;"MetaNormalLF-Roman,Standard"Statistisches Bundesamt, Fachserie 1, Reihe 3, Erstergebnisse 2020</oddFooter>
  </headerFooter>
  <rowBreaks count="1" manualBreakCount="1">
    <brk id="70" max="7"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913"/>
  <sheetViews>
    <sheetView showGridLines="0" zoomScaleNormal="100" zoomScaleSheetLayoutView="100" workbookViewId="0"/>
  </sheetViews>
  <sheetFormatPr baseColWidth="10" defaultColWidth="9.140625" defaultRowHeight="12" x14ac:dyDescent="0.2"/>
  <cols>
    <col min="1" max="1" width="6.5703125" style="144" customWidth="1" collapsed="1"/>
    <col min="2" max="2" width="39.140625" style="150" customWidth="1" collapsed="1"/>
    <col min="3" max="8" width="14.7109375" style="150" customWidth="1" collapsed="1"/>
    <col min="9" max="16384" width="9.140625" style="189" collapsed="1"/>
  </cols>
  <sheetData>
    <row r="1" spans="1:9" s="187" customFormat="1" ht="12" customHeight="1" x14ac:dyDescent="0.2">
      <c r="A1" s="140" t="s">
        <v>1047</v>
      </c>
      <c r="B1" s="141"/>
      <c r="C1" s="142"/>
      <c r="D1" s="142"/>
      <c r="E1" s="142"/>
      <c r="F1" s="142"/>
      <c r="G1" s="142"/>
      <c r="H1" s="142"/>
      <c r="I1" s="31" t="s">
        <v>8</v>
      </c>
    </row>
    <row r="2" spans="1:9" s="188" customFormat="1" ht="11.25" customHeight="1" x14ac:dyDescent="0.2">
      <c r="A2" s="143" t="s">
        <v>1050</v>
      </c>
      <c r="B2" s="144"/>
      <c r="C2" s="145"/>
      <c r="D2" s="145"/>
      <c r="E2" s="145"/>
      <c r="F2" s="145"/>
      <c r="G2" s="145"/>
      <c r="H2" s="145"/>
    </row>
    <row r="3" spans="1:9" s="188" customFormat="1" ht="12.75" hidden="1" customHeight="1" x14ac:dyDescent="0.2">
      <c r="A3" s="143"/>
      <c r="B3" s="144">
        <v>118</v>
      </c>
      <c r="C3" s="511" t="str">
        <f>IF(B3&lt;5,"",CONCATENATE(B3," Tsd. "))</f>
        <v xml:space="preserve">118 Tsd. </v>
      </c>
      <c r="D3" s="145">
        <v>42</v>
      </c>
      <c r="E3" s="511" t="str">
        <f>IF(D3&lt;5,"",CONCATENATE(D3," Tsd. "))</f>
        <v xml:space="preserve">42 Tsd. </v>
      </c>
      <c r="F3" s="145"/>
      <c r="G3" s="145"/>
      <c r="H3" s="145"/>
    </row>
    <row r="4" spans="1:9" s="188" customFormat="1" ht="12" customHeight="1" x14ac:dyDescent="0.2">
      <c r="A4" s="180" t="s">
        <v>434</v>
      </c>
      <c r="B4" s="144"/>
      <c r="C4" s="145"/>
      <c r="D4" s="145"/>
      <c r="E4" s="145"/>
      <c r="F4" s="145"/>
      <c r="G4" s="145"/>
      <c r="H4" s="145"/>
    </row>
    <row r="5" spans="1:9" s="188" customFormat="1" ht="12.75" customHeight="1" x14ac:dyDescent="0.2">
      <c r="A5" s="147"/>
      <c r="B5" s="146"/>
      <c r="C5" s="146"/>
      <c r="D5" s="146"/>
      <c r="E5" s="146"/>
      <c r="F5" s="146"/>
      <c r="G5" s="146"/>
      <c r="H5" s="146"/>
    </row>
    <row r="6" spans="1:9" ht="17.25" customHeight="1" x14ac:dyDescent="0.2">
      <c r="A6" s="148"/>
      <c r="B6" s="149" t="s">
        <v>318</v>
      </c>
      <c r="C6" s="608" t="s">
        <v>18</v>
      </c>
      <c r="D6" s="609"/>
      <c r="E6" s="614" t="s">
        <v>435</v>
      </c>
      <c r="F6" s="619"/>
      <c r="G6" s="608" t="s">
        <v>436</v>
      </c>
      <c r="H6" s="616"/>
    </row>
    <row r="7" spans="1:9" ht="11.25" customHeight="1" x14ac:dyDescent="0.2">
      <c r="A7" s="151" t="s">
        <v>322</v>
      </c>
      <c r="B7" s="151" t="s">
        <v>1049</v>
      </c>
      <c r="C7" s="610"/>
      <c r="D7" s="611"/>
      <c r="E7" s="610"/>
      <c r="F7" s="617"/>
      <c r="G7" s="610"/>
      <c r="H7" s="617"/>
      <c r="I7" s="190"/>
    </row>
    <row r="8" spans="1:9" ht="12.75" customHeight="1" x14ac:dyDescent="0.2">
      <c r="A8" s="151" t="s">
        <v>323</v>
      </c>
      <c r="B8" s="151" t="s">
        <v>324</v>
      </c>
      <c r="C8" s="610"/>
      <c r="D8" s="611"/>
      <c r="E8" s="610"/>
      <c r="F8" s="617"/>
      <c r="G8" s="610"/>
      <c r="H8" s="617"/>
      <c r="I8" s="190"/>
    </row>
    <row r="9" spans="1:9" ht="12.75" customHeight="1" x14ac:dyDescent="0.2">
      <c r="A9" s="191"/>
      <c r="B9" s="192" t="s">
        <v>318</v>
      </c>
      <c r="C9" s="612"/>
      <c r="D9" s="613"/>
      <c r="E9" s="612"/>
      <c r="F9" s="618"/>
      <c r="G9" s="612"/>
      <c r="H9" s="618"/>
      <c r="I9" s="190"/>
    </row>
    <row r="10" spans="1:9" x14ac:dyDescent="0.2">
      <c r="A10" s="153"/>
      <c r="B10" s="154" t="s">
        <v>318</v>
      </c>
      <c r="C10" s="155" t="s">
        <v>325</v>
      </c>
      <c r="D10" s="156" t="s">
        <v>326</v>
      </c>
      <c r="E10" s="155" t="s">
        <v>325</v>
      </c>
      <c r="F10" s="156" t="s">
        <v>326</v>
      </c>
      <c r="G10" s="155" t="s">
        <v>325</v>
      </c>
      <c r="H10" s="157" t="s">
        <v>326</v>
      </c>
    </row>
    <row r="11" spans="1:9" s="195" customFormat="1" ht="18" customHeight="1" x14ac:dyDescent="0.2">
      <c r="A11" s="144">
        <v>1</v>
      </c>
      <c r="B11" s="158" t="s">
        <v>327</v>
      </c>
      <c r="C11" s="520">
        <v>40545</v>
      </c>
      <c r="D11" s="160">
        <v>100</v>
      </c>
      <c r="E11" s="521">
        <v>25809</v>
      </c>
      <c r="F11" s="160">
        <v>100</v>
      </c>
      <c r="G11" s="521">
        <v>14736</v>
      </c>
      <c r="H11" s="160">
        <v>100</v>
      </c>
    </row>
    <row r="12" spans="1:9" s="195" customFormat="1" ht="27" customHeight="1" x14ac:dyDescent="0.2">
      <c r="A12" s="144">
        <v>2</v>
      </c>
      <c r="B12" s="158" t="s">
        <v>328</v>
      </c>
      <c r="C12" s="520">
        <v>16476</v>
      </c>
      <c r="D12" s="518">
        <v>40.6</v>
      </c>
      <c r="E12" s="521">
        <v>7768</v>
      </c>
      <c r="F12" s="518">
        <v>30.1</v>
      </c>
      <c r="G12" s="521">
        <v>8708</v>
      </c>
      <c r="H12" s="518">
        <v>59.1</v>
      </c>
    </row>
    <row r="13" spans="1:9" x14ac:dyDescent="0.2">
      <c r="A13" s="144">
        <v>3</v>
      </c>
      <c r="B13" s="163" t="s">
        <v>329</v>
      </c>
      <c r="C13" s="520">
        <v>24069</v>
      </c>
      <c r="D13" s="518">
        <v>59.4</v>
      </c>
      <c r="E13" s="521">
        <v>18041</v>
      </c>
      <c r="F13" s="518">
        <v>69.900000000000006</v>
      </c>
      <c r="G13" s="521">
        <v>6028</v>
      </c>
      <c r="H13" s="518">
        <v>40.9</v>
      </c>
    </row>
    <row r="14" spans="1:9" x14ac:dyDescent="0.2">
      <c r="A14" s="144">
        <v>4</v>
      </c>
      <c r="B14" s="164" t="s">
        <v>330</v>
      </c>
      <c r="C14" s="520">
        <v>13778</v>
      </c>
      <c r="D14" s="160">
        <v>34</v>
      </c>
      <c r="E14" s="521">
        <v>9905</v>
      </c>
      <c r="F14" s="518">
        <v>38.4</v>
      </c>
      <c r="G14" s="521">
        <v>3873</v>
      </c>
      <c r="H14" s="518">
        <v>26.3</v>
      </c>
    </row>
    <row r="15" spans="1:9" x14ac:dyDescent="0.2">
      <c r="A15" s="144">
        <v>5</v>
      </c>
      <c r="B15" s="164" t="s">
        <v>331</v>
      </c>
      <c r="C15" s="520">
        <v>4915</v>
      </c>
      <c r="D15" s="518">
        <v>12.1</v>
      </c>
      <c r="E15" s="521">
        <v>3620</v>
      </c>
      <c r="F15" s="160">
        <v>14</v>
      </c>
      <c r="G15" s="521">
        <v>1295</v>
      </c>
      <c r="H15" s="518">
        <v>8.8000000000000007</v>
      </c>
    </row>
    <row r="16" spans="1:9" x14ac:dyDescent="0.2">
      <c r="A16" s="144">
        <v>6</v>
      </c>
      <c r="B16" s="164" t="s">
        <v>332</v>
      </c>
      <c r="C16" s="520">
        <v>3970</v>
      </c>
      <c r="D16" s="518">
        <v>9.8000000000000007</v>
      </c>
      <c r="E16" s="521">
        <v>3321</v>
      </c>
      <c r="F16" s="518">
        <v>12.9</v>
      </c>
      <c r="G16" s="521">
        <v>649</v>
      </c>
      <c r="H16" s="518">
        <v>4.4000000000000004</v>
      </c>
    </row>
    <row r="17" spans="1:8" x14ac:dyDescent="0.2">
      <c r="A17" s="144">
        <v>7</v>
      </c>
      <c r="B17" s="164" t="s">
        <v>333</v>
      </c>
      <c r="C17" s="520">
        <v>1407</v>
      </c>
      <c r="D17" s="518">
        <v>3.5</v>
      </c>
      <c r="E17" s="521">
        <v>1195</v>
      </c>
      <c r="F17" s="518">
        <v>4.5999999999999996</v>
      </c>
      <c r="G17" s="521">
        <v>211</v>
      </c>
      <c r="H17" s="518">
        <v>1.4</v>
      </c>
    </row>
    <row r="18" spans="1:8" ht="37.5" customHeight="1" x14ac:dyDescent="0.2">
      <c r="A18" s="144">
        <v>8</v>
      </c>
      <c r="B18" s="158" t="s">
        <v>334</v>
      </c>
      <c r="C18" s="520">
        <v>5110</v>
      </c>
      <c r="D18" s="518">
        <v>12.6</v>
      </c>
      <c r="E18" s="521">
        <v>3515</v>
      </c>
      <c r="F18" s="518">
        <v>13.6</v>
      </c>
      <c r="G18" s="521">
        <v>1594</v>
      </c>
      <c r="H18" s="518">
        <v>10.8</v>
      </c>
    </row>
    <row r="19" spans="1:8" x14ac:dyDescent="0.2">
      <c r="A19" s="144">
        <v>9</v>
      </c>
      <c r="B19" s="163" t="s">
        <v>335</v>
      </c>
      <c r="C19" s="520">
        <v>4532</v>
      </c>
      <c r="D19" s="518">
        <v>11.2</v>
      </c>
      <c r="E19" s="521">
        <v>3040</v>
      </c>
      <c r="F19" s="518">
        <v>11.8</v>
      </c>
      <c r="G19" s="521">
        <v>1492</v>
      </c>
      <c r="H19" s="518">
        <v>10.1</v>
      </c>
    </row>
    <row r="20" spans="1:8" x14ac:dyDescent="0.2">
      <c r="A20" s="144">
        <v>10</v>
      </c>
      <c r="B20" s="163" t="s">
        <v>336</v>
      </c>
      <c r="C20" s="520">
        <v>5828</v>
      </c>
      <c r="D20" s="518">
        <v>14.4</v>
      </c>
      <c r="E20" s="521">
        <v>3868</v>
      </c>
      <c r="F20" s="160">
        <v>15</v>
      </c>
      <c r="G20" s="521">
        <v>1961</v>
      </c>
      <c r="H20" s="518">
        <v>13.3</v>
      </c>
    </row>
    <row r="21" spans="1:8" x14ac:dyDescent="0.2">
      <c r="A21" s="144">
        <v>11</v>
      </c>
      <c r="B21" s="163" t="s">
        <v>337</v>
      </c>
      <c r="C21" s="520">
        <v>7358</v>
      </c>
      <c r="D21" s="518">
        <v>18.100000000000001</v>
      </c>
      <c r="E21" s="521">
        <v>4772</v>
      </c>
      <c r="F21" s="518">
        <v>18.5</v>
      </c>
      <c r="G21" s="521">
        <v>2586</v>
      </c>
      <c r="H21" s="518">
        <v>17.5</v>
      </c>
    </row>
    <row r="22" spans="1:8" x14ac:dyDescent="0.2">
      <c r="A22" s="144">
        <v>12</v>
      </c>
      <c r="B22" s="163" t="s">
        <v>338</v>
      </c>
      <c r="C22" s="520">
        <v>3638</v>
      </c>
      <c r="D22" s="160">
        <v>9</v>
      </c>
      <c r="E22" s="521">
        <v>2283</v>
      </c>
      <c r="F22" s="518">
        <v>8.8000000000000007</v>
      </c>
      <c r="G22" s="521">
        <v>1354</v>
      </c>
      <c r="H22" s="518">
        <v>9.1999999999999993</v>
      </c>
    </row>
    <row r="23" spans="1:8" x14ac:dyDescent="0.2">
      <c r="A23" s="144">
        <v>13</v>
      </c>
      <c r="B23" s="163" t="s">
        <v>339</v>
      </c>
      <c r="C23" s="520">
        <v>2859</v>
      </c>
      <c r="D23" s="518">
        <v>7.1</v>
      </c>
      <c r="E23" s="521">
        <v>1751</v>
      </c>
      <c r="F23" s="518">
        <v>6.8</v>
      </c>
      <c r="G23" s="521">
        <v>1108</v>
      </c>
      <c r="H23" s="518">
        <v>7.5</v>
      </c>
    </row>
    <row r="24" spans="1:8" x14ac:dyDescent="0.2">
      <c r="A24" s="144">
        <v>14</v>
      </c>
      <c r="B24" s="163" t="s">
        <v>340</v>
      </c>
      <c r="C24" s="520">
        <v>3723</v>
      </c>
      <c r="D24" s="518">
        <v>9.1999999999999993</v>
      </c>
      <c r="E24" s="521">
        <v>2222</v>
      </c>
      <c r="F24" s="518">
        <v>8.6</v>
      </c>
      <c r="G24" s="521">
        <v>1501</v>
      </c>
      <c r="H24" s="518">
        <v>10.199999999999999</v>
      </c>
    </row>
    <row r="25" spans="1:8" x14ac:dyDescent="0.2">
      <c r="A25" s="144">
        <v>15</v>
      </c>
      <c r="B25" s="163" t="s">
        <v>341</v>
      </c>
      <c r="C25" s="520">
        <v>7498</v>
      </c>
      <c r="D25" s="518">
        <v>18.5</v>
      </c>
      <c r="E25" s="521">
        <v>4359</v>
      </c>
      <c r="F25" s="518">
        <v>16.899999999999999</v>
      </c>
      <c r="G25" s="521">
        <v>3139</v>
      </c>
      <c r="H25" s="518">
        <v>21.3</v>
      </c>
    </row>
    <row r="26" spans="1:8" ht="37.5" customHeight="1" x14ac:dyDescent="0.2">
      <c r="A26" s="144">
        <v>16</v>
      </c>
      <c r="B26" s="158" t="s">
        <v>437</v>
      </c>
      <c r="C26" s="520">
        <v>1837</v>
      </c>
      <c r="D26" s="518">
        <v>4.5</v>
      </c>
      <c r="E26" s="521">
        <v>986</v>
      </c>
      <c r="F26" s="518">
        <v>3.8</v>
      </c>
      <c r="G26" s="521">
        <v>852</v>
      </c>
      <c r="H26" s="518">
        <v>5.8</v>
      </c>
    </row>
    <row r="27" spans="1:8" x14ac:dyDescent="0.2">
      <c r="A27" s="144">
        <v>17</v>
      </c>
      <c r="B27" s="163" t="s">
        <v>343</v>
      </c>
      <c r="C27" s="520">
        <v>6130</v>
      </c>
      <c r="D27" s="518">
        <v>15.1</v>
      </c>
      <c r="E27" s="521">
        <v>3991</v>
      </c>
      <c r="F27" s="518">
        <v>15.5</v>
      </c>
      <c r="G27" s="521">
        <v>2139</v>
      </c>
      <c r="H27" s="518">
        <v>14.5</v>
      </c>
    </row>
    <row r="28" spans="1:8" x14ac:dyDescent="0.2">
      <c r="A28" s="144">
        <v>18</v>
      </c>
      <c r="B28" s="163" t="s">
        <v>344</v>
      </c>
      <c r="C28" s="520">
        <v>6143</v>
      </c>
      <c r="D28" s="518">
        <v>15.2</v>
      </c>
      <c r="E28" s="521">
        <v>4307</v>
      </c>
      <c r="F28" s="518">
        <v>16.7</v>
      </c>
      <c r="G28" s="521">
        <v>1835</v>
      </c>
      <c r="H28" s="518">
        <v>12.5</v>
      </c>
    </row>
    <row r="29" spans="1:8" x14ac:dyDescent="0.2">
      <c r="A29" s="144">
        <v>19</v>
      </c>
      <c r="B29" s="163" t="s">
        <v>345</v>
      </c>
      <c r="C29" s="520">
        <v>7148</v>
      </c>
      <c r="D29" s="518">
        <v>17.600000000000001</v>
      </c>
      <c r="E29" s="521">
        <v>4984</v>
      </c>
      <c r="F29" s="518">
        <v>19.3</v>
      </c>
      <c r="G29" s="521">
        <v>2164</v>
      </c>
      <c r="H29" s="518">
        <v>14.7</v>
      </c>
    </row>
    <row r="30" spans="1:8" x14ac:dyDescent="0.2">
      <c r="A30" s="144">
        <v>20</v>
      </c>
      <c r="B30" s="163" t="s">
        <v>346</v>
      </c>
      <c r="C30" s="520">
        <v>7680</v>
      </c>
      <c r="D30" s="518">
        <v>18.899999999999999</v>
      </c>
      <c r="E30" s="521">
        <v>5080</v>
      </c>
      <c r="F30" s="518">
        <v>19.7</v>
      </c>
      <c r="G30" s="521">
        <v>2600</v>
      </c>
      <c r="H30" s="518">
        <v>17.600000000000001</v>
      </c>
    </row>
    <row r="31" spans="1:8" x14ac:dyDescent="0.2">
      <c r="A31" s="144">
        <v>21</v>
      </c>
      <c r="B31" s="163" t="s">
        <v>347</v>
      </c>
      <c r="C31" s="520">
        <v>5203</v>
      </c>
      <c r="D31" s="518">
        <v>12.8</v>
      </c>
      <c r="E31" s="521">
        <v>3201</v>
      </c>
      <c r="F31" s="518">
        <v>12.4</v>
      </c>
      <c r="G31" s="521">
        <v>2003</v>
      </c>
      <c r="H31" s="518">
        <v>13.6</v>
      </c>
    </row>
    <row r="32" spans="1:8" x14ac:dyDescent="0.2">
      <c r="A32" s="144">
        <v>22</v>
      </c>
      <c r="B32" s="163" t="s">
        <v>348</v>
      </c>
      <c r="C32" s="520">
        <v>4808</v>
      </c>
      <c r="D32" s="518">
        <v>11.9</v>
      </c>
      <c r="E32" s="521">
        <v>2604</v>
      </c>
      <c r="F32" s="518">
        <v>10.1</v>
      </c>
      <c r="G32" s="521">
        <v>2204</v>
      </c>
      <c r="H32" s="160">
        <v>15</v>
      </c>
    </row>
    <row r="33" spans="1:8" x14ac:dyDescent="0.2">
      <c r="A33" s="144">
        <v>23</v>
      </c>
      <c r="B33" s="163" t="s">
        <v>349</v>
      </c>
      <c r="C33" s="520">
        <v>1596</v>
      </c>
      <c r="D33" s="518">
        <v>3.9</v>
      </c>
      <c r="E33" s="521">
        <v>656</v>
      </c>
      <c r="F33" s="518">
        <v>2.5</v>
      </c>
      <c r="G33" s="521">
        <v>940</v>
      </c>
      <c r="H33" s="518">
        <v>6.4</v>
      </c>
    </row>
    <row r="34" spans="1:8" x14ac:dyDescent="0.2">
      <c r="A34" s="144">
        <v>24</v>
      </c>
      <c r="B34" s="164" t="s">
        <v>350</v>
      </c>
      <c r="C34" s="520">
        <v>28938</v>
      </c>
      <c r="D34" s="518">
        <v>71.400000000000006</v>
      </c>
      <c r="E34" s="521">
        <v>19348</v>
      </c>
      <c r="F34" s="160">
        <v>75</v>
      </c>
      <c r="G34" s="521">
        <v>9590</v>
      </c>
      <c r="H34" s="518">
        <v>65.099999999999994</v>
      </c>
    </row>
    <row r="35" spans="1:8" ht="37.5" customHeight="1" x14ac:dyDescent="0.2">
      <c r="A35" s="144">
        <v>25</v>
      </c>
      <c r="B35" s="158" t="s">
        <v>351</v>
      </c>
      <c r="C35" s="520">
        <v>35606</v>
      </c>
      <c r="D35" s="518">
        <v>87.8</v>
      </c>
      <c r="E35" s="521">
        <v>22305</v>
      </c>
      <c r="F35" s="518">
        <v>86.4</v>
      </c>
      <c r="G35" s="521">
        <v>13301</v>
      </c>
      <c r="H35" s="518">
        <v>90.3</v>
      </c>
    </row>
    <row r="36" spans="1:8" x14ac:dyDescent="0.2">
      <c r="A36" s="144">
        <v>26</v>
      </c>
      <c r="B36" s="163" t="s">
        <v>352</v>
      </c>
      <c r="C36" s="520">
        <v>4939</v>
      </c>
      <c r="D36" s="518">
        <v>12.2</v>
      </c>
      <c r="E36" s="521">
        <v>3504</v>
      </c>
      <c r="F36" s="518">
        <v>13.6</v>
      </c>
      <c r="G36" s="521">
        <v>1435</v>
      </c>
      <c r="H36" s="518">
        <v>9.6999999999999993</v>
      </c>
    </row>
    <row r="37" spans="1:8" ht="27" customHeight="1" x14ac:dyDescent="0.2">
      <c r="A37" s="144">
        <v>27</v>
      </c>
      <c r="B37" s="158" t="s">
        <v>438</v>
      </c>
      <c r="C37" s="520">
        <v>12555</v>
      </c>
      <c r="D37" s="160">
        <v>31</v>
      </c>
      <c r="E37" s="521">
        <v>7583</v>
      </c>
      <c r="F37" s="518">
        <v>29.4</v>
      </c>
      <c r="G37" s="521">
        <v>4972</v>
      </c>
      <c r="H37" s="518">
        <v>33.700000000000003</v>
      </c>
    </row>
    <row r="38" spans="1:8" x14ac:dyDescent="0.2">
      <c r="A38" s="144">
        <v>28</v>
      </c>
      <c r="B38" s="163" t="s">
        <v>354</v>
      </c>
      <c r="C38" s="520">
        <v>17430</v>
      </c>
      <c r="D38" s="160">
        <v>43</v>
      </c>
      <c r="E38" s="521">
        <v>14602</v>
      </c>
      <c r="F38" s="518">
        <v>56.6</v>
      </c>
      <c r="G38" s="521">
        <v>2828</v>
      </c>
      <c r="H38" s="518">
        <v>19.2</v>
      </c>
    </row>
    <row r="39" spans="1:8" x14ac:dyDescent="0.2">
      <c r="A39" s="144">
        <v>29</v>
      </c>
      <c r="B39" s="163" t="s">
        <v>439</v>
      </c>
      <c r="C39" s="520">
        <v>1289</v>
      </c>
      <c r="D39" s="518">
        <v>3.2</v>
      </c>
      <c r="E39" s="521">
        <v>715</v>
      </c>
      <c r="F39" s="518">
        <v>2.8</v>
      </c>
      <c r="G39" s="521">
        <v>574</v>
      </c>
      <c r="H39" s="518">
        <v>3.9</v>
      </c>
    </row>
    <row r="40" spans="1:8" x14ac:dyDescent="0.2">
      <c r="A40" s="144">
        <v>30</v>
      </c>
      <c r="B40" s="165" t="s">
        <v>356</v>
      </c>
      <c r="C40" s="520">
        <v>4566</v>
      </c>
      <c r="D40" s="518">
        <v>11.3</v>
      </c>
      <c r="E40" s="521">
        <v>1927</v>
      </c>
      <c r="F40" s="518">
        <v>7.5</v>
      </c>
      <c r="G40" s="521">
        <v>2639</v>
      </c>
      <c r="H40" s="518">
        <v>17.899999999999999</v>
      </c>
    </row>
    <row r="41" spans="1:8" x14ac:dyDescent="0.2">
      <c r="A41" s="144">
        <v>31</v>
      </c>
      <c r="B41" s="163" t="s">
        <v>357</v>
      </c>
      <c r="C41" s="520">
        <v>4706</v>
      </c>
      <c r="D41" s="518">
        <v>11.6</v>
      </c>
      <c r="E41" s="521">
        <v>982</v>
      </c>
      <c r="F41" s="518">
        <v>3.8</v>
      </c>
      <c r="G41" s="521">
        <v>3724</v>
      </c>
      <c r="H41" s="518">
        <v>25.3</v>
      </c>
    </row>
    <row r="42" spans="1:8" ht="49.5" customHeight="1" x14ac:dyDescent="0.2">
      <c r="A42" s="144">
        <v>32</v>
      </c>
      <c r="B42" s="158" t="s">
        <v>358</v>
      </c>
      <c r="C42" s="520">
        <v>40252</v>
      </c>
      <c r="D42" s="518">
        <v>99.3</v>
      </c>
      <c r="E42" s="521">
        <v>25660</v>
      </c>
      <c r="F42" s="518">
        <v>99.4</v>
      </c>
      <c r="G42" s="521">
        <v>14592</v>
      </c>
      <c r="H42" s="160">
        <v>99</v>
      </c>
    </row>
    <row r="43" spans="1:8" ht="12" customHeight="1" x14ac:dyDescent="0.2">
      <c r="A43" s="144">
        <v>33</v>
      </c>
      <c r="B43" s="166" t="s">
        <v>359</v>
      </c>
      <c r="C43" s="520">
        <v>726</v>
      </c>
      <c r="D43" s="518">
        <v>1.8</v>
      </c>
      <c r="E43" s="521">
        <v>409</v>
      </c>
      <c r="F43" s="518">
        <v>1.6</v>
      </c>
      <c r="G43" s="521">
        <v>318</v>
      </c>
      <c r="H43" s="518">
        <v>2.2000000000000002</v>
      </c>
    </row>
    <row r="44" spans="1:8" ht="12" customHeight="1" x14ac:dyDescent="0.2">
      <c r="A44" s="144">
        <v>34</v>
      </c>
      <c r="B44" s="164" t="s">
        <v>1078</v>
      </c>
      <c r="C44" s="520">
        <v>3162</v>
      </c>
      <c r="D44" s="518">
        <v>7.8</v>
      </c>
      <c r="E44" s="521">
        <v>1466</v>
      </c>
      <c r="F44" s="518">
        <v>5.7</v>
      </c>
      <c r="G44" s="521">
        <v>1696</v>
      </c>
      <c r="H44" s="518">
        <v>11.5</v>
      </c>
    </row>
    <row r="45" spans="1:8" ht="12" customHeight="1" x14ac:dyDescent="0.2">
      <c r="A45" s="144">
        <v>35</v>
      </c>
      <c r="B45" s="164" t="s">
        <v>1077</v>
      </c>
      <c r="C45" s="520">
        <v>2400</v>
      </c>
      <c r="D45" s="518">
        <v>5.9</v>
      </c>
      <c r="E45" s="521">
        <v>921</v>
      </c>
      <c r="F45" s="518">
        <v>3.6</v>
      </c>
      <c r="G45" s="521">
        <v>1479</v>
      </c>
      <c r="H45" s="518">
        <v>10</v>
      </c>
    </row>
    <row r="46" spans="1:8" ht="12" customHeight="1" x14ac:dyDescent="0.2">
      <c r="A46" s="144">
        <v>36</v>
      </c>
      <c r="B46" s="164" t="s">
        <v>1085</v>
      </c>
      <c r="C46" s="520">
        <v>2533</v>
      </c>
      <c r="D46" s="518">
        <v>6.2</v>
      </c>
      <c r="E46" s="521">
        <v>1097</v>
      </c>
      <c r="F46" s="518">
        <v>4.3</v>
      </c>
      <c r="G46" s="521">
        <v>1436</v>
      </c>
      <c r="H46" s="518">
        <v>9.6999999999999993</v>
      </c>
    </row>
    <row r="47" spans="1:8" ht="12" customHeight="1" x14ac:dyDescent="0.2">
      <c r="A47" s="144">
        <v>37</v>
      </c>
      <c r="B47" s="164" t="s">
        <v>1076</v>
      </c>
      <c r="C47" s="520">
        <v>5670</v>
      </c>
      <c r="D47" s="518">
        <v>14</v>
      </c>
      <c r="E47" s="521">
        <v>2969</v>
      </c>
      <c r="F47" s="518">
        <v>11.5</v>
      </c>
      <c r="G47" s="521">
        <v>2701</v>
      </c>
      <c r="H47" s="518">
        <v>18.3</v>
      </c>
    </row>
    <row r="48" spans="1:8" ht="12" customHeight="1" x14ac:dyDescent="0.2">
      <c r="A48" s="144">
        <v>38</v>
      </c>
      <c r="B48" s="164" t="s">
        <v>1079</v>
      </c>
      <c r="C48" s="520">
        <v>5345</v>
      </c>
      <c r="D48" s="518">
        <v>13.2</v>
      </c>
      <c r="E48" s="521">
        <v>3339</v>
      </c>
      <c r="F48" s="518">
        <v>12.9</v>
      </c>
      <c r="G48" s="521">
        <v>2006</v>
      </c>
      <c r="H48" s="518">
        <v>13.6</v>
      </c>
    </row>
    <row r="49" spans="1:8" ht="12" customHeight="1" x14ac:dyDescent="0.2">
      <c r="A49" s="144">
        <v>39</v>
      </c>
      <c r="B49" s="164" t="s">
        <v>1080</v>
      </c>
      <c r="C49" s="520">
        <v>4185</v>
      </c>
      <c r="D49" s="518">
        <v>10.3</v>
      </c>
      <c r="E49" s="521">
        <v>2952</v>
      </c>
      <c r="F49" s="518">
        <v>11.4</v>
      </c>
      <c r="G49" s="521">
        <v>1233</v>
      </c>
      <c r="H49" s="518">
        <v>8.4</v>
      </c>
    </row>
    <row r="50" spans="1:8" ht="12" customHeight="1" x14ac:dyDescent="0.2">
      <c r="A50" s="144">
        <v>40</v>
      </c>
      <c r="B50" s="164" t="s">
        <v>1081</v>
      </c>
      <c r="C50" s="520">
        <v>3633</v>
      </c>
      <c r="D50" s="160">
        <v>9</v>
      </c>
      <c r="E50" s="521">
        <v>2680</v>
      </c>
      <c r="F50" s="518">
        <v>10.4</v>
      </c>
      <c r="G50" s="521">
        <v>952</v>
      </c>
      <c r="H50" s="518">
        <v>6.5</v>
      </c>
    </row>
    <row r="51" spans="1:8" ht="12" customHeight="1" x14ac:dyDescent="0.2">
      <c r="A51" s="144">
        <v>41</v>
      </c>
      <c r="B51" s="164" t="s">
        <v>1082</v>
      </c>
      <c r="C51" s="520">
        <v>2897</v>
      </c>
      <c r="D51" s="518">
        <v>7.1</v>
      </c>
      <c r="E51" s="521">
        <v>2183</v>
      </c>
      <c r="F51" s="518">
        <v>8.5</v>
      </c>
      <c r="G51" s="521">
        <v>714</v>
      </c>
      <c r="H51" s="518">
        <v>4.8</v>
      </c>
    </row>
    <row r="52" spans="1:8" ht="12" customHeight="1" x14ac:dyDescent="0.2">
      <c r="A52" s="144">
        <v>42</v>
      </c>
      <c r="B52" s="164" t="s">
        <v>1083</v>
      </c>
      <c r="C52" s="520">
        <v>4174</v>
      </c>
      <c r="D52" s="518">
        <v>10.3</v>
      </c>
      <c r="E52" s="521">
        <v>3211</v>
      </c>
      <c r="F52" s="518">
        <v>12.4</v>
      </c>
      <c r="G52" s="521">
        <v>963</v>
      </c>
      <c r="H52" s="518">
        <v>6.5</v>
      </c>
    </row>
    <row r="53" spans="1:8" ht="12" customHeight="1" x14ac:dyDescent="0.2">
      <c r="A53" s="144">
        <v>43</v>
      </c>
      <c r="B53" s="434" t="s">
        <v>1084</v>
      </c>
      <c r="C53" s="520">
        <v>5527</v>
      </c>
      <c r="D53" s="518">
        <v>13.6</v>
      </c>
      <c r="E53" s="521">
        <v>4433</v>
      </c>
      <c r="F53" s="518">
        <v>17.2</v>
      </c>
      <c r="G53" s="521">
        <v>1094</v>
      </c>
      <c r="H53" s="518">
        <v>7.4</v>
      </c>
    </row>
    <row r="54" spans="1:8" ht="12" customHeight="1" x14ac:dyDescent="0.2">
      <c r="A54" s="144">
        <v>44</v>
      </c>
      <c r="B54" s="167" t="s">
        <v>360</v>
      </c>
      <c r="C54" s="521">
        <v>293</v>
      </c>
      <c r="D54" s="518">
        <v>0.7</v>
      </c>
      <c r="E54" s="521">
        <v>149</v>
      </c>
      <c r="F54" s="518">
        <v>0.6</v>
      </c>
      <c r="G54" s="521">
        <v>144</v>
      </c>
      <c r="H54" s="160">
        <v>1</v>
      </c>
    </row>
    <row r="55" spans="1:8" ht="47.25" customHeight="1" x14ac:dyDescent="0.2">
      <c r="A55" s="144">
        <v>45</v>
      </c>
      <c r="B55" s="196" t="s">
        <v>440</v>
      </c>
      <c r="C55" s="520">
        <v>26387</v>
      </c>
      <c r="D55" s="518">
        <v>65.099999999999994</v>
      </c>
      <c r="E55" s="521">
        <v>17982</v>
      </c>
      <c r="F55" s="518">
        <v>69.7</v>
      </c>
      <c r="G55" s="521">
        <v>8404</v>
      </c>
      <c r="H55" s="160">
        <v>57</v>
      </c>
    </row>
    <row r="56" spans="1:8" ht="12" customHeight="1" x14ac:dyDescent="0.2">
      <c r="A56" s="144">
        <v>46</v>
      </c>
      <c r="B56" s="164" t="s">
        <v>362</v>
      </c>
      <c r="C56" s="520">
        <v>25525</v>
      </c>
      <c r="D56" s="160">
        <v>63</v>
      </c>
      <c r="E56" s="521">
        <v>17404</v>
      </c>
      <c r="F56" s="518">
        <v>67.400000000000006</v>
      </c>
      <c r="G56" s="521">
        <v>8121</v>
      </c>
      <c r="H56" s="518">
        <v>55.1</v>
      </c>
    </row>
    <row r="57" spans="1:8" ht="12" customHeight="1" x14ac:dyDescent="0.2">
      <c r="A57" s="144">
        <v>47</v>
      </c>
      <c r="B57" s="168" t="s">
        <v>363</v>
      </c>
      <c r="C57" s="520">
        <v>2467</v>
      </c>
      <c r="D57" s="518">
        <v>6.1</v>
      </c>
      <c r="E57" s="521">
        <v>1905</v>
      </c>
      <c r="F57" s="518">
        <v>7.4</v>
      </c>
      <c r="G57" s="521">
        <v>562</v>
      </c>
      <c r="H57" s="518">
        <v>3.8</v>
      </c>
    </row>
    <row r="58" spans="1:8" s="195" customFormat="1" ht="12" customHeight="1" x14ac:dyDescent="0.2">
      <c r="A58" s="144">
        <v>48</v>
      </c>
      <c r="B58" s="169" t="s">
        <v>364</v>
      </c>
      <c r="C58" s="193">
        <v>36</v>
      </c>
      <c r="D58" s="518">
        <v>0.1</v>
      </c>
      <c r="E58" s="194">
        <v>23</v>
      </c>
      <c r="F58" s="518">
        <v>0.1</v>
      </c>
      <c r="G58" s="522">
        <v>12</v>
      </c>
      <c r="H58" s="524">
        <v>0.1</v>
      </c>
    </row>
    <row r="59" spans="1:8" ht="12" customHeight="1" x14ac:dyDescent="0.2">
      <c r="A59" s="144">
        <v>49</v>
      </c>
      <c r="B59" s="168" t="s">
        <v>365</v>
      </c>
      <c r="C59" s="520">
        <v>1599</v>
      </c>
      <c r="D59" s="518">
        <v>3.9</v>
      </c>
      <c r="E59" s="521">
        <v>1017</v>
      </c>
      <c r="F59" s="518">
        <v>3.9</v>
      </c>
      <c r="G59" s="521">
        <v>582</v>
      </c>
      <c r="H59" s="518">
        <v>3.9</v>
      </c>
    </row>
    <row r="60" spans="1:8" ht="12" customHeight="1" x14ac:dyDescent="0.2">
      <c r="A60" s="144">
        <v>50</v>
      </c>
      <c r="B60" s="168" t="s">
        <v>441</v>
      </c>
      <c r="C60" s="520">
        <v>17371</v>
      </c>
      <c r="D60" s="518">
        <v>42.8</v>
      </c>
      <c r="E60" s="521">
        <v>11075</v>
      </c>
      <c r="F60" s="518">
        <v>42.9</v>
      </c>
      <c r="G60" s="521">
        <v>6296</v>
      </c>
      <c r="H60" s="518">
        <v>42.7</v>
      </c>
    </row>
    <row r="61" spans="1:8" ht="12" customHeight="1" x14ac:dyDescent="0.2">
      <c r="A61" s="144">
        <v>51</v>
      </c>
      <c r="B61" s="168" t="s">
        <v>367</v>
      </c>
      <c r="C61" s="520">
        <v>3681</v>
      </c>
      <c r="D61" s="518">
        <v>9.1</v>
      </c>
      <c r="E61" s="521">
        <v>3170</v>
      </c>
      <c r="F61" s="518">
        <v>12.3</v>
      </c>
      <c r="G61" s="521">
        <v>511</v>
      </c>
      <c r="H61" s="518">
        <v>3.5</v>
      </c>
    </row>
    <row r="62" spans="1:8" ht="24" customHeight="1" x14ac:dyDescent="0.2">
      <c r="A62" s="144">
        <v>52</v>
      </c>
      <c r="B62" s="168" t="s">
        <v>368</v>
      </c>
      <c r="C62" s="471">
        <v>372</v>
      </c>
      <c r="D62" s="518">
        <v>0.9</v>
      </c>
      <c r="E62" s="521">
        <v>214</v>
      </c>
      <c r="F62" s="518">
        <v>0.8</v>
      </c>
      <c r="G62" s="521">
        <v>158</v>
      </c>
      <c r="H62" s="518">
        <v>1.1000000000000001</v>
      </c>
    </row>
    <row r="63" spans="1:8" ht="12" customHeight="1" x14ac:dyDescent="0.2">
      <c r="A63" s="144">
        <v>53</v>
      </c>
      <c r="B63" s="164" t="s">
        <v>369</v>
      </c>
      <c r="C63" s="520">
        <v>862</v>
      </c>
      <c r="D63" s="518">
        <v>2.1</v>
      </c>
      <c r="E63" s="521">
        <v>578</v>
      </c>
      <c r="F63" s="518">
        <v>2.2000000000000002</v>
      </c>
      <c r="G63" s="521">
        <v>284</v>
      </c>
      <c r="H63" s="518">
        <v>1.9</v>
      </c>
    </row>
    <row r="64" spans="1:8" ht="12" customHeight="1" x14ac:dyDescent="0.2">
      <c r="A64" s="144">
        <v>54</v>
      </c>
      <c r="B64" s="163" t="s">
        <v>370</v>
      </c>
      <c r="C64" s="520">
        <v>14159</v>
      </c>
      <c r="D64" s="518">
        <v>34.9</v>
      </c>
      <c r="E64" s="521">
        <v>7827</v>
      </c>
      <c r="F64" s="518">
        <v>30.3</v>
      </c>
      <c r="G64" s="521">
        <v>6332</v>
      </c>
      <c r="H64" s="160">
        <v>43</v>
      </c>
    </row>
    <row r="65" spans="1:8" ht="37.5" customHeight="1" x14ac:dyDescent="0.2">
      <c r="A65" s="144">
        <v>55</v>
      </c>
      <c r="B65" s="158" t="s">
        <v>442</v>
      </c>
      <c r="C65" s="471">
        <v>24382</v>
      </c>
      <c r="D65" s="518">
        <v>60.1</v>
      </c>
      <c r="E65" s="521">
        <v>16793</v>
      </c>
      <c r="F65" s="518">
        <v>65.099999999999994</v>
      </c>
      <c r="G65" s="471">
        <v>7589</v>
      </c>
      <c r="H65" s="518">
        <v>51.5</v>
      </c>
    </row>
    <row r="66" spans="1:8" ht="12" customHeight="1" x14ac:dyDescent="0.2">
      <c r="A66" s="144">
        <v>56</v>
      </c>
      <c r="B66" s="163" t="s">
        <v>372</v>
      </c>
      <c r="C66" s="471">
        <v>1707</v>
      </c>
      <c r="D66" s="518">
        <v>4.2</v>
      </c>
      <c r="E66" s="521">
        <v>1031</v>
      </c>
      <c r="F66" s="160">
        <v>4</v>
      </c>
      <c r="G66" s="471">
        <v>676</v>
      </c>
      <c r="H66" s="518">
        <v>4.5999999999999996</v>
      </c>
    </row>
    <row r="67" spans="1:8" ht="12" customHeight="1" x14ac:dyDescent="0.2">
      <c r="A67" s="144">
        <v>57</v>
      </c>
      <c r="B67" s="163" t="s">
        <v>373</v>
      </c>
      <c r="C67" s="471">
        <v>12349</v>
      </c>
      <c r="D67" s="518">
        <v>30.5</v>
      </c>
      <c r="E67" s="521">
        <v>6894</v>
      </c>
      <c r="F67" s="518">
        <v>26.7</v>
      </c>
      <c r="G67" s="471">
        <v>5455</v>
      </c>
      <c r="H67" s="160">
        <v>37</v>
      </c>
    </row>
    <row r="68" spans="1:8" ht="12" customHeight="1" x14ac:dyDescent="0.2">
      <c r="A68" s="144">
        <v>58</v>
      </c>
      <c r="B68" s="163" t="s">
        <v>374</v>
      </c>
      <c r="C68" s="471">
        <v>543</v>
      </c>
      <c r="D68" s="518">
        <v>1.3</v>
      </c>
      <c r="E68" s="521">
        <v>251</v>
      </c>
      <c r="F68" s="160">
        <v>1</v>
      </c>
      <c r="G68" s="471">
        <v>292</v>
      </c>
      <c r="H68" s="160">
        <v>2</v>
      </c>
    </row>
    <row r="69" spans="1:8" ht="12" customHeight="1" x14ac:dyDescent="0.2">
      <c r="A69" s="144">
        <v>59</v>
      </c>
      <c r="B69" s="163" t="s">
        <v>443</v>
      </c>
      <c r="C69" s="471">
        <v>399</v>
      </c>
      <c r="D69" s="160">
        <v>1</v>
      </c>
      <c r="E69" s="521">
        <v>249</v>
      </c>
      <c r="F69" s="160">
        <v>1</v>
      </c>
      <c r="G69" s="471">
        <v>150</v>
      </c>
      <c r="H69" s="160">
        <v>1</v>
      </c>
    </row>
    <row r="70" spans="1:8" ht="12" customHeight="1" x14ac:dyDescent="0.2">
      <c r="A70" s="144">
        <v>60</v>
      </c>
      <c r="B70" s="163" t="s">
        <v>376</v>
      </c>
      <c r="C70" s="170" t="s">
        <v>995</v>
      </c>
      <c r="D70" s="160" t="s">
        <v>995</v>
      </c>
      <c r="E70" s="171" t="s">
        <v>995</v>
      </c>
      <c r="F70" s="160" t="s">
        <v>995</v>
      </c>
      <c r="G70" s="170" t="s">
        <v>995</v>
      </c>
      <c r="H70" s="160" t="s">
        <v>995</v>
      </c>
    </row>
    <row r="71" spans="1:8" ht="12" customHeight="1" x14ac:dyDescent="0.2">
      <c r="A71" s="144">
        <v>61</v>
      </c>
      <c r="B71" s="163" t="s">
        <v>377</v>
      </c>
      <c r="C71" s="471">
        <v>126</v>
      </c>
      <c r="D71" s="518">
        <v>0.3</v>
      </c>
      <c r="E71" s="171">
        <v>42</v>
      </c>
      <c r="F71" s="518">
        <v>0.2</v>
      </c>
      <c r="G71" s="170">
        <v>84</v>
      </c>
      <c r="H71" s="518">
        <v>0.6</v>
      </c>
    </row>
    <row r="72" spans="1:8" ht="12" customHeight="1" x14ac:dyDescent="0.2">
      <c r="A72" s="144">
        <v>62</v>
      </c>
      <c r="B72" s="163" t="s">
        <v>444</v>
      </c>
      <c r="C72" s="170" t="s">
        <v>995</v>
      </c>
      <c r="D72" s="160" t="s">
        <v>995</v>
      </c>
      <c r="E72" s="171" t="s">
        <v>995</v>
      </c>
      <c r="F72" s="160" t="s">
        <v>995</v>
      </c>
      <c r="G72" s="170" t="s">
        <v>995</v>
      </c>
      <c r="H72" s="160" t="s">
        <v>995</v>
      </c>
    </row>
    <row r="73" spans="1:8" ht="50.25" customHeight="1" x14ac:dyDescent="0.2">
      <c r="A73" s="144">
        <v>63</v>
      </c>
      <c r="B73" s="158" t="s">
        <v>379</v>
      </c>
      <c r="C73" s="471">
        <v>11406</v>
      </c>
      <c r="D73" s="518">
        <v>28.1</v>
      </c>
      <c r="E73" s="521">
        <v>7440</v>
      </c>
      <c r="F73" s="518">
        <v>28.8</v>
      </c>
      <c r="G73" s="471">
        <v>3966</v>
      </c>
      <c r="H73" s="518">
        <v>26.9</v>
      </c>
    </row>
    <row r="74" spans="1:8" ht="12" customHeight="1" x14ac:dyDescent="0.2">
      <c r="A74" s="144">
        <v>64</v>
      </c>
      <c r="B74" s="172" t="s">
        <v>380</v>
      </c>
      <c r="C74" s="471">
        <v>2970</v>
      </c>
      <c r="D74" s="518">
        <v>7.3</v>
      </c>
      <c r="E74" s="521">
        <v>1741</v>
      </c>
      <c r="F74" s="518">
        <v>6.7</v>
      </c>
      <c r="G74" s="471">
        <v>1230</v>
      </c>
      <c r="H74" s="518">
        <v>8.3000000000000007</v>
      </c>
    </row>
    <row r="75" spans="1:8" ht="12" customHeight="1" x14ac:dyDescent="0.2">
      <c r="A75" s="144">
        <v>65</v>
      </c>
      <c r="B75" s="172" t="s">
        <v>381</v>
      </c>
      <c r="C75" s="471">
        <v>9217</v>
      </c>
      <c r="D75" s="518">
        <v>22.7</v>
      </c>
      <c r="E75" s="521">
        <v>5707</v>
      </c>
      <c r="F75" s="518">
        <v>22.1</v>
      </c>
      <c r="G75" s="471">
        <v>3510</v>
      </c>
      <c r="H75" s="518">
        <v>23.8</v>
      </c>
    </row>
    <row r="76" spans="1:8" ht="12" customHeight="1" x14ac:dyDescent="0.2">
      <c r="A76" s="144">
        <v>66</v>
      </c>
      <c r="B76" s="172" t="s">
        <v>382</v>
      </c>
      <c r="C76" s="471">
        <v>15324</v>
      </c>
      <c r="D76" s="518">
        <v>37.799999999999997</v>
      </c>
      <c r="E76" s="521">
        <v>9883</v>
      </c>
      <c r="F76" s="518">
        <v>38.299999999999997</v>
      </c>
      <c r="G76" s="471">
        <v>5441</v>
      </c>
      <c r="H76" s="518">
        <v>36.9</v>
      </c>
    </row>
    <row r="77" spans="1:8" ht="24" x14ac:dyDescent="0.2">
      <c r="A77" s="144">
        <v>67</v>
      </c>
      <c r="B77" s="172" t="s">
        <v>383</v>
      </c>
      <c r="C77" s="170">
        <v>31</v>
      </c>
      <c r="D77" s="518">
        <v>0.1</v>
      </c>
      <c r="E77" s="171">
        <v>20</v>
      </c>
      <c r="F77" s="518">
        <v>0.1</v>
      </c>
      <c r="G77" s="523">
        <v>11</v>
      </c>
      <c r="H77" s="524">
        <v>0.1</v>
      </c>
    </row>
    <row r="78" spans="1:8" ht="12" customHeight="1" x14ac:dyDescent="0.2">
      <c r="A78" s="144">
        <v>68</v>
      </c>
      <c r="B78" s="172" t="s">
        <v>384</v>
      </c>
      <c r="C78" s="471">
        <v>1480</v>
      </c>
      <c r="D78" s="518">
        <v>3.6</v>
      </c>
      <c r="E78" s="521">
        <v>944</v>
      </c>
      <c r="F78" s="518">
        <v>3.7</v>
      </c>
      <c r="G78" s="471">
        <v>536</v>
      </c>
      <c r="H78" s="518">
        <v>3.6</v>
      </c>
    </row>
    <row r="79" spans="1:8" ht="12" customHeight="1" x14ac:dyDescent="0.2">
      <c r="A79" s="144">
        <v>69</v>
      </c>
      <c r="B79" s="173" t="s">
        <v>385</v>
      </c>
      <c r="C79" s="170">
        <v>52</v>
      </c>
      <c r="D79" s="518">
        <v>0.1</v>
      </c>
      <c r="E79" s="171">
        <v>28</v>
      </c>
      <c r="F79" s="518">
        <v>0.1</v>
      </c>
      <c r="G79" s="170">
        <v>24</v>
      </c>
      <c r="H79" s="518">
        <v>0.2</v>
      </c>
    </row>
    <row r="80" spans="1:8" s="195" customFormat="1" ht="66" customHeight="1" x14ac:dyDescent="0.2">
      <c r="A80" s="144">
        <v>70</v>
      </c>
      <c r="B80" s="158" t="s">
        <v>386</v>
      </c>
      <c r="C80" s="471">
        <v>19313</v>
      </c>
      <c r="D80" s="518">
        <v>47.6</v>
      </c>
      <c r="E80" s="521">
        <v>12619</v>
      </c>
      <c r="F80" s="518">
        <v>48.9</v>
      </c>
      <c r="G80" s="471">
        <v>6693</v>
      </c>
      <c r="H80" s="518">
        <v>45.4</v>
      </c>
    </row>
    <row r="81" spans="1:8" ht="12" customHeight="1" x14ac:dyDescent="0.2">
      <c r="A81" s="144">
        <v>71</v>
      </c>
      <c r="B81" s="164" t="s">
        <v>387</v>
      </c>
      <c r="C81" s="471">
        <v>3916</v>
      </c>
      <c r="D81" s="518">
        <v>9.6999999999999993</v>
      </c>
      <c r="E81" s="521">
        <v>2576</v>
      </c>
      <c r="F81" s="160">
        <v>10</v>
      </c>
      <c r="G81" s="471">
        <v>1340</v>
      </c>
      <c r="H81" s="518">
        <v>9.1</v>
      </c>
    </row>
    <row r="82" spans="1:8" ht="12" customHeight="1" x14ac:dyDescent="0.2">
      <c r="A82" s="144">
        <v>72</v>
      </c>
      <c r="B82" s="164" t="s">
        <v>388</v>
      </c>
      <c r="C82" s="471">
        <v>428</v>
      </c>
      <c r="D82" s="518">
        <v>1.1000000000000001</v>
      </c>
      <c r="E82" s="521">
        <v>174</v>
      </c>
      <c r="F82" s="518">
        <v>0.7</v>
      </c>
      <c r="G82" s="471">
        <v>254</v>
      </c>
      <c r="H82" s="518">
        <v>1.7</v>
      </c>
    </row>
    <row r="83" spans="1:8" ht="12" customHeight="1" x14ac:dyDescent="0.2">
      <c r="A83" s="144">
        <v>73</v>
      </c>
      <c r="B83" s="164" t="s">
        <v>389</v>
      </c>
      <c r="C83" s="471">
        <v>1305</v>
      </c>
      <c r="D83" s="518">
        <v>3.2</v>
      </c>
      <c r="E83" s="521">
        <v>816</v>
      </c>
      <c r="F83" s="518">
        <v>3.2</v>
      </c>
      <c r="G83" s="471">
        <v>489</v>
      </c>
      <c r="H83" s="518">
        <v>3.3</v>
      </c>
    </row>
    <row r="84" spans="1:8" ht="12" customHeight="1" x14ac:dyDescent="0.2">
      <c r="A84" s="144">
        <v>74</v>
      </c>
      <c r="B84" s="164" t="s">
        <v>390</v>
      </c>
      <c r="C84" s="471">
        <v>963</v>
      </c>
      <c r="D84" s="518">
        <v>2.4</v>
      </c>
      <c r="E84" s="521">
        <v>620</v>
      </c>
      <c r="F84" s="518">
        <v>2.4</v>
      </c>
      <c r="G84" s="471">
        <v>343</v>
      </c>
      <c r="H84" s="518">
        <v>2.2999999999999998</v>
      </c>
    </row>
    <row r="85" spans="1:8" ht="13.5" x14ac:dyDescent="0.2">
      <c r="A85" s="144">
        <v>75</v>
      </c>
      <c r="B85" s="164" t="s">
        <v>391</v>
      </c>
      <c r="C85" s="471">
        <v>6042</v>
      </c>
      <c r="D85" s="518">
        <v>14.9</v>
      </c>
      <c r="E85" s="521">
        <v>4072</v>
      </c>
      <c r="F85" s="518">
        <v>15.8</v>
      </c>
      <c r="G85" s="471">
        <v>1970</v>
      </c>
      <c r="H85" s="518">
        <v>13.4</v>
      </c>
    </row>
    <row r="86" spans="1:8" ht="12" customHeight="1" x14ac:dyDescent="0.2">
      <c r="A86" s="144">
        <v>76</v>
      </c>
      <c r="B86" s="164" t="s">
        <v>392</v>
      </c>
      <c r="C86" s="471">
        <v>884</v>
      </c>
      <c r="D86" s="518">
        <v>2.2000000000000002</v>
      </c>
      <c r="E86" s="521">
        <v>665</v>
      </c>
      <c r="F86" s="518">
        <v>2.6</v>
      </c>
      <c r="G86" s="471">
        <v>218</v>
      </c>
      <c r="H86" s="518">
        <v>1.5</v>
      </c>
    </row>
    <row r="87" spans="1:8" ht="24" x14ac:dyDescent="0.2">
      <c r="A87" s="144">
        <v>77</v>
      </c>
      <c r="B87" s="174" t="s">
        <v>393</v>
      </c>
      <c r="C87" s="471">
        <v>119</v>
      </c>
      <c r="D87" s="518">
        <v>0.3</v>
      </c>
      <c r="E87" s="171">
        <v>76</v>
      </c>
      <c r="F87" s="518">
        <v>0.3</v>
      </c>
      <c r="G87" s="170">
        <v>43</v>
      </c>
      <c r="H87" s="518">
        <v>0.3</v>
      </c>
    </row>
    <row r="88" spans="1:8" ht="12" customHeight="1" x14ac:dyDescent="0.2">
      <c r="A88" s="144">
        <v>78</v>
      </c>
      <c r="B88" s="175" t="s">
        <v>394</v>
      </c>
      <c r="C88" s="471">
        <v>7534</v>
      </c>
      <c r="D88" s="518">
        <v>18.600000000000001</v>
      </c>
      <c r="E88" s="521">
        <v>4167</v>
      </c>
      <c r="F88" s="518">
        <v>16.100000000000001</v>
      </c>
      <c r="G88" s="471">
        <v>3367</v>
      </c>
      <c r="H88" s="518">
        <v>22.9</v>
      </c>
    </row>
    <row r="89" spans="1:8" ht="12" customHeight="1" x14ac:dyDescent="0.2">
      <c r="A89" s="144">
        <v>79</v>
      </c>
      <c r="B89" s="164" t="s">
        <v>395</v>
      </c>
      <c r="C89" s="471">
        <v>1045</v>
      </c>
      <c r="D89" s="518">
        <v>2.6</v>
      </c>
      <c r="E89" s="521">
        <v>542</v>
      </c>
      <c r="F89" s="518">
        <v>2.1</v>
      </c>
      <c r="G89" s="471">
        <v>503</v>
      </c>
      <c r="H89" s="518">
        <v>3.4</v>
      </c>
    </row>
    <row r="90" spans="1:8" ht="37.5" customHeight="1" x14ac:dyDescent="0.2">
      <c r="A90" s="144">
        <v>80</v>
      </c>
      <c r="B90" s="158" t="s">
        <v>396</v>
      </c>
      <c r="C90" s="471">
        <v>28916</v>
      </c>
      <c r="D90" s="518">
        <v>71.3</v>
      </c>
      <c r="E90" s="521">
        <v>17439</v>
      </c>
      <c r="F90" s="518">
        <v>67.599999999999994</v>
      </c>
      <c r="G90" s="471">
        <v>11477</v>
      </c>
      <c r="H90" s="518">
        <v>77.900000000000006</v>
      </c>
    </row>
    <row r="91" spans="1:8" ht="12" customHeight="1" x14ac:dyDescent="0.2">
      <c r="A91" s="144">
        <v>81</v>
      </c>
      <c r="B91" s="163" t="s">
        <v>397</v>
      </c>
      <c r="C91" s="471">
        <v>11630</v>
      </c>
      <c r="D91" s="518">
        <v>28.7</v>
      </c>
      <c r="E91" s="521">
        <v>8371</v>
      </c>
      <c r="F91" s="518">
        <v>32.4</v>
      </c>
      <c r="G91" s="471">
        <v>3259</v>
      </c>
      <c r="H91" s="518">
        <v>22.1</v>
      </c>
    </row>
    <row r="92" spans="1:8" ht="12" customHeight="1" x14ac:dyDescent="0.2">
      <c r="A92" s="144">
        <v>82</v>
      </c>
      <c r="B92" s="164" t="s">
        <v>398</v>
      </c>
      <c r="C92" s="471">
        <v>5840</v>
      </c>
      <c r="D92" s="518">
        <v>14.4</v>
      </c>
      <c r="E92" s="521">
        <v>3894</v>
      </c>
      <c r="F92" s="518">
        <v>15.1</v>
      </c>
      <c r="G92" s="471">
        <v>1946</v>
      </c>
      <c r="H92" s="518">
        <v>13.2</v>
      </c>
    </row>
    <row r="93" spans="1:8" ht="12" customHeight="1" x14ac:dyDescent="0.2">
      <c r="A93" s="144">
        <v>83</v>
      </c>
      <c r="B93" s="164" t="s">
        <v>399</v>
      </c>
      <c r="C93" s="471">
        <v>4389</v>
      </c>
      <c r="D93" s="518">
        <v>10.8</v>
      </c>
      <c r="E93" s="521">
        <v>3361</v>
      </c>
      <c r="F93" s="160">
        <v>13</v>
      </c>
      <c r="G93" s="471">
        <v>1028</v>
      </c>
      <c r="H93" s="160">
        <v>7</v>
      </c>
    </row>
    <row r="94" spans="1:8" ht="12" customHeight="1" x14ac:dyDescent="0.2">
      <c r="A94" s="144">
        <v>84</v>
      </c>
      <c r="B94" s="164" t="s">
        <v>400</v>
      </c>
      <c r="C94" s="471">
        <v>1080</v>
      </c>
      <c r="D94" s="518">
        <v>2.7</v>
      </c>
      <c r="E94" s="521">
        <v>862</v>
      </c>
      <c r="F94" s="518">
        <v>3.3</v>
      </c>
      <c r="G94" s="471">
        <v>217</v>
      </c>
      <c r="H94" s="518">
        <v>1.5</v>
      </c>
    </row>
    <row r="95" spans="1:8" ht="12" customHeight="1" x14ac:dyDescent="0.2">
      <c r="A95" s="144">
        <v>85</v>
      </c>
      <c r="B95" s="164" t="s">
        <v>401</v>
      </c>
      <c r="C95" s="471">
        <v>240</v>
      </c>
      <c r="D95" s="518">
        <v>0.6</v>
      </c>
      <c r="E95" s="521">
        <v>187</v>
      </c>
      <c r="F95" s="518">
        <v>0.7</v>
      </c>
      <c r="G95" s="170">
        <v>53</v>
      </c>
      <c r="H95" s="518">
        <v>0.4</v>
      </c>
    </row>
    <row r="96" spans="1:8" ht="12" customHeight="1" x14ac:dyDescent="0.2">
      <c r="A96" s="144">
        <v>86</v>
      </c>
      <c r="B96" s="164" t="s">
        <v>402</v>
      </c>
      <c r="C96" s="170">
        <v>82</v>
      </c>
      <c r="D96" s="518">
        <v>0.2</v>
      </c>
      <c r="E96" s="171">
        <v>66</v>
      </c>
      <c r="F96" s="518">
        <v>0.3</v>
      </c>
      <c r="G96" s="170">
        <v>15.1</v>
      </c>
      <c r="H96" s="524">
        <v>0.1</v>
      </c>
    </row>
    <row r="97" spans="1:8" ht="39.950000000000003" customHeight="1" x14ac:dyDescent="0.2">
      <c r="A97" s="144">
        <v>87</v>
      </c>
      <c r="B97" s="158" t="s">
        <v>445</v>
      </c>
      <c r="C97" s="471">
        <v>32304</v>
      </c>
      <c r="D97" s="518">
        <v>79.7</v>
      </c>
      <c r="E97" s="521">
        <v>19782</v>
      </c>
      <c r="F97" s="518">
        <v>76.599999999999994</v>
      </c>
      <c r="G97" s="471">
        <v>12522</v>
      </c>
      <c r="H97" s="160">
        <v>85</v>
      </c>
    </row>
    <row r="98" spans="1:8" ht="12" customHeight="1" x14ac:dyDescent="0.2">
      <c r="A98" s="144">
        <v>88</v>
      </c>
      <c r="B98" s="163" t="s">
        <v>404</v>
      </c>
      <c r="C98" s="471">
        <v>8242</v>
      </c>
      <c r="D98" s="518">
        <v>20.3</v>
      </c>
      <c r="E98" s="521">
        <v>6027</v>
      </c>
      <c r="F98" s="518">
        <v>23.4</v>
      </c>
      <c r="G98" s="471">
        <v>2214</v>
      </c>
      <c r="H98" s="160">
        <v>15</v>
      </c>
    </row>
    <row r="99" spans="1:8" ht="12" customHeight="1" x14ac:dyDescent="0.2">
      <c r="A99" s="144">
        <v>89</v>
      </c>
      <c r="B99" s="164" t="s">
        <v>405</v>
      </c>
      <c r="C99" s="471">
        <v>4084</v>
      </c>
      <c r="D99" s="518">
        <v>10.1</v>
      </c>
      <c r="E99" s="521">
        <v>2773</v>
      </c>
      <c r="F99" s="518">
        <v>10.7</v>
      </c>
      <c r="G99" s="471">
        <v>1310</v>
      </c>
      <c r="H99" s="518">
        <v>8.9</v>
      </c>
    </row>
    <row r="100" spans="1:8" ht="12" customHeight="1" x14ac:dyDescent="0.2">
      <c r="A100" s="144">
        <v>90</v>
      </c>
      <c r="B100" s="164" t="s">
        <v>406</v>
      </c>
      <c r="C100" s="471">
        <v>3188</v>
      </c>
      <c r="D100" s="518">
        <v>7.9</v>
      </c>
      <c r="E100" s="521">
        <v>2474</v>
      </c>
      <c r="F100" s="518">
        <v>9.6</v>
      </c>
      <c r="G100" s="471">
        <v>714</v>
      </c>
      <c r="H100" s="518">
        <v>4.8</v>
      </c>
    </row>
    <row r="101" spans="1:8" s="195" customFormat="1" x14ac:dyDescent="0.2">
      <c r="A101" s="144">
        <v>91</v>
      </c>
      <c r="B101" s="164" t="s">
        <v>407</v>
      </c>
      <c r="C101" s="471">
        <v>761</v>
      </c>
      <c r="D101" s="518">
        <v>1.9</v>
      </c>
      <c r="E101" s="521">
        <v>614</v>
      </c>
      <c r="F101" s="518">
        <v>2.4</v>
      </c>
      <c r="G101" s="471">
        <v>147</v>
      </c>
      <c r="H101" s="160">
        <v>1</v>
      </c>
    </row>
    <row r="102" spans="1:8" s="195" customFormat="1" ht="12" customHeight="1" x14ac:dyDescent="0.2">
      <c r="A102" s="144">
        <v>92</v>
      </c>
      <c r="B102" s="164" t="s">
        <v>408</v>
      </c>
      <c r="C102" s="471">
        <v>159</v>
      </c>
      <c r="D102" s="518">
        <v>0.4</v>
      </c>
      <c r="E102" s="521">
        <v>125</v>
      </c>
      <c r="F102" s="518">
        <v>0.5</v>
      </c>
      <c r="G102" s="170">
        <v>34</v>
      </c>
      <c r="H102" s="518">
        <v>0.2</v>
      </c>
    </row>
    <row r="103" spans="1:8" s="195" customFormat="1" ht="11.25" customHeight="1" x14ac:dyDescent="0.2">
      <c r="A103" s="144">
        <v>93</v>
      </c>
      <c r="B103" s="164" t="s">
        <v>409</v>
      </c>
      <c r="C103" s="170">
        <v>50</v>
      </c>
      <c r="D103" s="518">
        <v>0.1</v>
      </c>
      <c r="E103" s="171">
        <v>41</v>
      </c>
      <c r="F103" s="518">
        <v>0.2</v>
      </c>
      <c r="G103" s="170" t="s">
        <v>995</v>
      </c>
      <c r="H103" s="160" t="s">
        <v>995</v>
      </c>
    </row>
    <row r="104" spans="1:8" s="195" customFormat="1" ht="24" customHeight="1" x14ac:dyDescent="0.2">
      <c r="A104" s="144">
        <v>94</v>
      </c>
      <c r="B104" s="158" t="s">
        <v>410</v>
      </c>
      <c r="C104" s="471">
        <v>13778</v>
      </c>
      <c r="D104" s="160">
        <v>34</v>
      </c>
      <c r="E104" s="521">
        <v>7446</v>
      </c>
      <c r="F104" s="518">
        <v>28.8</v>
      </c>
      <c r="G104" s="471">
        <v>6333</v>
      </c>
      <c r="H104" s="160">
        <v>43</v>
      </c>
    </row>
    <row r="105" spans="1:8" s="195" customFormat="1" ht="11.25" customHeight="1" x14ac:dyDescent="0.2">
      <c r="A105" s="144">
        <v>95</v>
      </c>
      <c r="B105" s="165" t="s">
        <v>411</v>
      </c>
      <c r="C105" s="471">
        <v>26767</v>
      </c>
      <c r="D105" s="160">
        <v>66</v>
      </c>
      <c r="E105" s="521">
        <v>18363</v>
      </c>
      <c r="F105" s="518">
        <v>71.2</v>
      </c>
      <c r="G105" s="471">
        <v>8403</v>
      </c>
      <c r="H105" s="160">
        <v>57</v>
      </c>
    </row>
    <row r="106" spans="1:8" s="195" customFormat="1" x14ac:dyDescent="0.2">
      <c r="A106" s="144">
        <v>96</v>
      </c>
      <c r="B106" s="166" t="s">
        <v>412</v>
      </c>
      <c r="C106" s="471">
        <v>14221</v>
      </c>
      <c r="D106" s="518">
        <v>35.1</v>
      </c>
      <c r="E106" s="521">
        <v>8627</v>
      </c>
      <c r="F106" s="518">
        <v>33.4</v>
      </c>
      <c r="G106" s="471">
        <v>5594</v>
      </c>
      <c r="H106" s="160">
        <v>38</v>
      </c>
    </row>
    <row r="107" spans="1:8" s="195" customFormat="1" ht="11.25" customHeight="1" x14ac:dyDescent="0.2">
      <c r="A107" s="144">
        <v>97</v>
      </c>
      <c r="B107" s="166" t="s">
        <v>413</v>
      </c>
      <c r="C107" s="471">
        <v>10697</v>
      </c>
      <c r="D107" s="518">
        <v>26.4</v>
      </c>
      <c r="E107" s="521">
        <v>8181</v>
      </c>
      <c r="F107" s="518">
        <v>31.7</v>
      </c>
      <c r="G107" s="471">
        <v>2516</v>
      </c>
      <c r="H107" s="518">
        <v>17.100000000000001</v>
      </c>
    </row>
    <row r="108" spans="1:8" s="195" customFormat="1" ht="12" customHeight="1" x14ac:dyDescent="0.2">
      <c r="A108" s="144">
        <v>98</v>
      </c>
      <c r="B108" s="166" t="s">
        <v>414</v>
      </c>
      <c r="C108" s="471">
        <v>1849</v>
      </c>
      <c r="D108" s="518">
        <v>4.5999999999999996</v>
      </c>
      <c r="E108" s="521">
        <v>1556</v>
      </c>
      <c r="F108" s="160">
        <v>6</v>
      </c>
      <c r="G108" s="471">
        <v>293</v>
      </c>
      <c r="H108" s="160">
        <v>2</v>
      </c>
    </row>
    <row r="109" spans="1:8" s="195" customFormat="1" ht="11.25" customHeight="1" x14ac:dyDescent="0.2">
      <c r="A109" s="144">
        <v>99</v>
      </c>
      <c r="B109" s="176" t="s">
        <v>415</v>
      </c>
      <c r="C109" s="471">
        <v>14851</v>
      </c>
      <c r="D109" s="518">
        <v>36.6</v>
      </c>
      <c r="E109" s="521">
        <v>9577</v>
      </c>
      <c r="F109" s="518">
        <v>37.1</v>
      </c>
      <c r="G109" s="471">
        <v>5273</v>
      </c>
      <c r="H109" s="518">
        <v>35.799999999999997</v>
      </c>
    </row>
    <row r="110" spans="1:8" s="195" customFormat="1" ht="24" customHeight="1" x14ac:dyDescent="0.2">
      <c r="A110" s="144">
        <v>100</v>
      </c>
      <c r="B110" s="158" t="s">
        <v>416</v>
      </c>
      <c r="C110" s="471">
        <v>38986</v>
      </c>
      <c r="D110" s="518">
        <v>96.2</v>
      </c>
      <c r="E110" s="471">
        <v>24786</v>
      </c>
      <c r="F110" s="160">
        <v>96</v>
      </c>
      <c r="G110" s="471">
        <v>14200</v>
      </c>
      <c r="H110" s="518">
        <v>96.4</v>
      </c>
    </row>
    <row r="111" spans="1:8" s="195" customFormat="1" x14ac:dyDescent="0.2">
      <c r="A111" s="144">
        <v>101</v>
      </c>
      <c r="B111" s="165" t="s">
        <v>417</v>
      </c>
      <c r="C111" s="471">
        <v>1559</v>
      </c>
      <c r="D111" s="518">
        <v>3.8</v>
      </c>
      <c r="E111" s="471">
        <v>1023</v>
      </c>
      <c r="F111" s="160">
        <v>4</v>
      </c>
      <c r="G111" s="471">
        <v>536</v>
      </c>
      <c r="H111" s="518">
        <v>3.6</v>
      </c>
    </row>
    <row r="112" spans="1:8" s="195" customFormat="1" ht="11.25" customHeight="1" x14ac:dyDescent="0.2">
      <c r="A112" s="144">
        <v>102</v>
      </c>
      <c r="B112" s="166" t="s">
        <v>418</v>
      </c>
      <c r="C112" s="471">
        <v>1456</v>
      </c>
      <c r="D112" s="518">
        <v>3.6</v>
      </c>
      <c r="E112" s="471">
        <v>948</v>
      </c>
      <c r="F112" s="518">
        <v>3.7</v>
      </c>
      <c r="G112" s="471">
        <v>508</v>
      </c>
      <c r="H112" s="518">
        <v>3.4</v>
      </c>
    </row>
    <row r="113" spans="1:8" s="195" customFormat="1" ht="11.25" customHeight="1" x14ac:dyDescent="0.2">
      <c r="A113" s="144">
        <v>103</v>
      </c>
      <c r="B113" s="166" t="s">
        <v>419</v>
      </c>
      <c r="C113" s="170">
        <v>94</v>
      </c>
      <c r="D113" s="518">
        <v>0.2</v>
      </c>
      <c r="E113" s="170">
        <v>68</v>
      </c>
      <c r="F113" s="518">
        <v>0.3</v>
      </c>
      <c r="G113" s="170">
        <v>26</v>
      </c>
      <c r="H113" s="518">
        <v>0.2</v>
      </c>
    </row>
    <row r="114" spans="1:8" s="195" customFormat="1" ht="12" customHeight="1" x14ac:dyDescent="0.2">
      <c r="A114" s="144">
        <v>104</v>
      </c>
      <c r="B114" s="166" t="s">
        <v>420</v>
      </c>
      <c r="C114" s="170" t="s">
        <v>995</v>
      </c>
      <c r="D114" s="197" t="s">
        <v>995</v>
      </c>
      <c r="E114" s="170" t="s">
        <v>995</v>
      </c>
      <c r="F114" s="160" t="s">
        <v>995</v>
      </c>
      <c r="G114" s="170" t="s">
        <v>995</v>
      </c>
      <c r="H114" s="160" t="s">
        <v>995</v>
      </c>
    </row>
    <row r="115" spans="1:8" x14ac:dyDescent="0.2">
      <c r="A115" s="144">
        <v>105</v>
      </c>
      <c r="B115" s="176" t="s">
        <v>421</v>
      </c>
      <c r="C115" s="471">
        <v>543</v>
      </c>
      <c r="D115" s="518">
        <v>1.3</v>
      </c>
      <c r="E115" s="471">
        <v>364</v>
      </c>
      <c r="F115" s="518">
        <v>1.4</v>
      </c>
      <c r="G115" s="471">
        <v>178</v>
      </c>
      <c r="H115" s="518">
        <v>1.2</v>
      </c>
    </row>
    <row r="116" spans="1:8" ht="39.950000000000003" customHeight="1" x14ac:dyDescent="0.2">
      <c r="A116" s="144">
        <v>106</v>
      </c>
      <c r="B116" s="158" t="s">
        <v>422</v>
      </c>
      <c r="C116" s="471">
        <v>27891</v>
      </c>
      <c r="D116" s="518">
        <v>68.8</v>
      </c>
      <c r="E116" s="471">
        <v>18785</v>
      </c>
      <c r="F116" s="518">
        <v>72.8</v>
      </c>
      <c r="G116" s="471">
        <v>9106</v>
      </c>
      <c r="H116" s="518">
        <v>61.8</v>
      </c>
    </row>
    <row r="117" spans="1:8" x14ac:dyDescent="0.2">
      <c r="A117" s="144">
        <v>107</v>
      </c>
      <c r="B117" s="165" t="s">
        <v>423</v>
      </c>
      <c r="C117" s="471">
        <v>12654</v>
      </c>
      <c r="D117" s="518">
        <v>31.2</v>
      </c>
      <c r="E117" s="471">
        <v>7024</v>
      </c>
      <c r="F117" s="518">
        <v>27.2</v>
      </c>
      <c r="G117" s="471">
        <v>5630</v>
      </c>
      <c r="H117" s="518">
        <v>38.200000000000003</v>
      </c>
    </row>
    <row r="118" spans="1:8" x14ac:dyDescent="0.2">
      <c r="A118" s="144">
        <v>108</v>
      </c>
      <c r="B118" s="166" t="s">
        <v>424</v>
      </c>
      <c r="C118" s="471">
        <v>7954</v>
      </c>
      <c r="D118" s="518">
        <v>19.600000000000001</v>
      </c>
      <c r="E118" s="471">
        <v>3019</v>
      </c>
      <c r="F118" s="518">
        <v>11.7</v>
      </c>
      <c r="G118" s="471">
        <v>4935</v>
      </c>
      <c r="H118" s="518">
        <v>33.5</v>
      </c>
    </row>
    <row r="119" spans="1:8" ht="24" x14ac:dyDescent="0.2">
      <c r="A119" s="144">
        <v>109</v>
      </c>
      <c r="B119" s="166" t="s">
        <v>425</v>
      </c>
      <c r="C119" s="471">
        <v>4700</v>
      </c>
      <c r="D119" s="518">
        <v>11.6</v>
      </c>
      <c r="E119" s="471">
        <v>4006</v>
      </c>
      <c r="F119" s="518">
        <v>15.5</v>
      </c>
      <c r="G119" s="471">
        <v>695</v>
      </c>
      <c r="H119" s="518">
        <v>4.7</v>
      </c>
    </row>
    <row r="120" spans="1:8" ht="24" x14ac:dyDescent="0.2">
      <c r="A120" s="144">
        <v>110</v>
      </c>
      <c r="B120" s="176" t="s">
        <v>426</v>
      </c>
      <c r="C120" s="471">
        <v>10292</v>
      </c>
      <c r="D120" s="518">
        <v>25.4</v>
      </c>
      <c r="E120" s="471">
        <v>5358</v>
      </c>
      <c r="F120" s="518">
        <v>20.8</v>
      </c>
      <c r="G120" s="471">
        <v>4934</v>
      </c>
      <c r="H120" s="518">
        <v>33.5</v>
      </c>
    </row>
    <row r="121" spans="1:8" ht="12" customHeight="1" x14ac:dyDescent="0.2">
      <c r="A121" s="177"/>
      <c r="B121" s="178"/>
      <c r="C121" s="193"/>
      <c r="D121" s="160"/>
      <c r="E121" s="194"/>
      <c r="F121" s="160"/>
      <c r="G121" s="194"/>
      <c r="H121" s="160"/>
    </row>
    <row r="122" spans="1:8" ht="12" customHeight="1" x14ac:dyDescent="0.2">
      <c r="A122" s="508" t="s">
        <v>1088</v>
      </c>
      <c r="B122" s="179"/>
      <c r="C122" s="198"/>
      <c r="D122" s="198"/>
      <c r="E122" s="198"/>
      <c r="F122" s="198"/>
      <c r="G122" s="198"/>
      <c r="H122" s="198"/>
    </row>
    <row r="123" spans="1:8" ht="12" customHeight="1" x14ac:dyDescent="0.2">
      <c r="A123" s="179" t="s">
        <v>976</v>
      </c>
      <c r="B123" s="179"/>
      <c r="C123" s="180"/>
      <c r="D123" s="180"/>
      <c r="E123" s="180"/>
      <c r="F123" s="180"/>
      <c r="G123" s="180"/>
      <c r="H123" s="180"/>
    </row>
    <row r="124" spans="1:8" ht="12" customHeight="1" x14ac:dyDescent="0.2">
      <c r="A124" s="400" t="str">
        <f>CONCATENATE("2) Exkl. ",C3,"Personen, die keine Angaben zur allgemeinen Schulbildung gemacht haben.")</f>
        <v>2) Exkl. 118 Tsd. Personen, die keine Angaben zur allgemeinen Schulbildung gemacht haben.</v>
      </c>
      <c r="B124" s="403"/>
      <c r="C124" s="403"/>
      <c r="D124" s="403"/>
      <c r="E124" s="403"/>
      <c r="F124" s="403"/>
      <c r="G124" s="403"/>
      <c r="H124" s="403"/>
    </row>
    <row r="125" spans="1:8" ht="12" customHeight="1" x14ac:dyDescent="0.2">
      <c r="A125" s="179" t="s">
        <v>428</v>
      </c>
      <c r="B125" s="179"/>
      <c r="C125" s="181"/>
      <c r="D125" s="181"/>
      <c r="E125" s="181"/>
      <c r="F125" s="181"/>
      <c r="G125" s="181"/>
      <c r="H125" s="181"/>
    </row>
    <row r="126" spans="1:8" ht="12" customHeight="1" x14ac:dyDescent="0.2">
      <c r="A126" s="400" t="str">
        <f>CONCATENATE("4) Exkl. ",E3,"Personen, die keine Angaben zum beruflichen Bildungsabschluss gemacht haben.")</f>
        <v>4) Exkl. 42 Tsd. Personen, die keine Angaben zum beruflichen Bildungsabschluss gemacht haben.</v>
      </c>
      <c r="B126" s="403"/>
      <c r="C126" s="403"/>
      <c r="D126" s="403"/>
      <c r="E126" s="403"/>
      <c r="F126" s="403"/>
      <c r="G126" s="403"/>
      <c r="H126" s="403"/>
    </row>
    <row r="127" spans="1:8" ht="12" customHeight="1" x14ac:dyDescent="0.2">
      <c r="A127" s="404" t="s">
        <v>429</v>
      </c>
      <c r="B127" s="145"/>
      <c r="C127" s="145"/>
      <c r="D127" s="145"/>
      <c r="E127" s="145"/>
      <c r="F127" s="145"/>
      <c r="G127" s="145"/>
      <c r="H127" s="145"/>
    </row>
    <row r="128" spans="1:8" ht="12" customHeight="1" x14ac:dyDescent="0.2">
      <c r="A128" s="179" t="s">
        <v>430</v>
      </c>
      <c r="B128" s="179"/>
      <c r="C128" s="179"/>
      <c r="D128" s="179"/>
      <c r="E128" s="179"/>
      <c r="F128" s="179"/>
      <c r="G128" s="179"/>
      <c r="H128" s="179"/>
    </row>
    <row r="129" spans="1:8" ht="12" customHeight="1" x14ac:dyDescent="0.2">
      <c r="A129" s="404" t="s">
        <v>431</v>
      </c>
      <c r="B129" s="404"/>
      <c r="C129" s="404"/>
      <c r="D129" s="404"/>
      <c r="E129" s="404"/>
      <c r="F129" s="404"/>
      <c r="G129" s="404"/>
      <c r="H129" s="404"/>
    </row>
    <row r="130" spans="1:8" ht="12" customHeight="1" x14ac:dyDescent="0.2">
      <c r="A130" s="179" t="s">
        <v>432</v>
      </c>
      <c r="B130" s="179"/>
      <c r="C130" s="179"/>
      <c r="D130" s="179"/>
      <c r="E130" s="179"/>
      <c r="F130" s="179"/>
      <c r="G130" s="179"/>
      <c r="H130" s="179"/>
    </row>
    <row r="131" spans="1:8" x14ac:dyDescent="0.2">
      <c r="A131" s="179" t="s">
        <v>433</v>
      </c>
      <c r="B131" s="179"/>
      <c r="C131" s="179"/>
      <c r="D131" s="179"/>
      <c r="E131" s="179"/>
      <c r="F131" s="179"/>
      <c r="G131" s="179"/>
      <c r="H131" s="179"/>
    </row>
    <row r="132" spans="1:8" x14ac:dyDescent="0.2">
      <c r="C132" s="162"/>
      <c r="D132" s="162"/>
      <c r="E132" s="162"/>
      <c r="F132" s="162"/>
      <c r="G132" s="162"/>
      <c r="H132" s="162"/>
    </row>
    <row r="133" spans="1:8" x14ac:dyDescent="0.2">
      <c r="C133" s="162"/>
      <c r="D133" s="162"/>
      <c r="E133" s="162"/>
      <c r="F133" s="162"/>
      <c r="G133" s="162"/>
      <c r="H133" s="162"/>
    </row>
    <row r="134" spans="1:8" x14ac:dyDescent="0.2">
      <c r="C134" s="162"/>
      <c r="D134" s="162"/>
      <c r="E134" s="162"/>
      <c r="F134" s="162"/>
      <c r="G134" s="162"/>
      <c r="H134" s="162"/>
    </row>
    <row r="135" spans="1:8" x14ac:dyDescent="0.2">
      <c r="C135" s="162"/>
      <c r="D135" s="162"/>
      <c r="E135" s="162"/>
      <c r="F135" s="162"/>
      <c r="G135" s="162"/>
      <c r="H135" s="162"/>
    </row>
    <row r="136" spans="1:8" x14ac:dyDescent="0.2">
      <c r="C136" s="162"/>
      <c r="D136" s="162"/>
      <c r="E136" s="162"/>
      <c r="F136" s="162"/>
      <c r="G136" s="162"/>
      <c r="H136" s="162"/>
    </row>
    <row r="137" spans="1:8" x14ac:dyDescent="0.2">
      <c r="C137" s="162"/>
      <c r="D137" s="162"/>
      <c r="E137" s="162"/>
      <c r="F137" s="162"/>
      <c r="G137" s="162"/>
      <c r="H137" s="162"/>
    </row>
    <row r="138" spans="1:8" x14ac:dyDescent="0.2">
      <c r="C138" s="162"/>
      <c r="D138" s="162"/>
      <c r="E138" s="162"/>
      <c r="F138" s="162"/>
      <c r="G138" s="162"/>
      <c r="H138" s="162"/>
    </row>
    <row r="139" spans="1:8" x14ac:dyDescent="0.2">
      <c r="C139" s="162"/>
      <c r="D139" s="162"/>
      <c r="E139" s="162"/>
      <c r="F139" s="162"/>
      <c r="G139" s="162"/>
      <c r="H139" s="162"/>
    </row>
    <row r="140" spans="1:8" x14ac:dyDescent="0.2">
      <c r="C140" s="162"/>
      <c r="D140" s="162"/>
      <c r="E140" s="162"/>
      <c r="F140" s="162"/>
      <c r="G140" s="162"/>
      <c r="H140" s="162"/>
    </row>
    <row r="141" spans="1:8" x14ac:dyDescent="0.2">
      <c r="C141" s="162"/>
      <c r="D141" s="162"/>
      <c r="E141" s="162"/>
      <c r="F141" s="162"/>
      <c r="G141" s="162"/>
      <c r="H141" s="162"/>
    </row>
    <row r="142" spans="1:8" x14ac:dyDescent="0.2">
      <c r="C142" s="162"/>
      <c r="D142" s="162"/>
      <c r="E142" s="162"/>
      <c r="F142" s="162"/>
      <c r="G142" s="162"/>
      <c r="H142" s="162"/>
    </row>
    <row r="143" spans="1:8" x14ac:dyDescent="0.2">
      <c r="C143" s="162"/>
      <c r="D143" s="162"/>
      <c r="E143" s="162"/>
      <c r="F143" s="162"/>
      <c r="G143" s="162"/>
      <c r="H143" s="162"/>
    </row>
    <row r="144" spans="1:8" x14ac:dyDescent="0.2">
      <c r="C144" s="162"/>
      <c r="D144" s="162"/>
      <c r="E144" s="162"/>
      <c r="F144" s="162"/>
      <c r="G144" s="162"/>
      <c r="H144" s="162"/>
    </row>
    <row r="145" spans="3:8" x14ac:dyDescent="0.2">
      <c r="C145" s="162"/>
      <c r="D145" s="162"/>
      <c r="E145" s="162"/>
      <c r="F145" s="162"/>
      <c r="G145" s="162"/>
      <c r="H145" s="162"/>
    </row>
    <row r="146" spans="3:8" x14ac:dyDescent="0.2">
      <c r="C146" s="162"/>
      <c r="D146" s="162"/>
      <c r="E146" s="162"/>
      <c r="F146" s="162"/>
      <c r="G146" s="162"/>
      <c r="H146" s="162"/>
    </row>
    <row r="147" spans="3:8" x14ac:dyDescent="0.2">
      <c r="C147" s="162"/>
      <c r="D147" s="162"/>
      <c r="E147" s="162"/>
      <c r="F147" s="162"/>
      <c r="G147" s="162"/>
      <c r="H147" s="162"/>
    </row>
    <row r="148" spans="3:8" x14ac:dyDescent="0.2">
      <c r="C148" s="162"/>
      <c r="D148" s="162"/>
      <c r="E148" s="162"/>
      <c r="F148" s="162"/>
      <c r="G148" s="162"/>
      <c r="H148" s="162"/>
    </row>
    <row r="149" spans="3:8" x14ac:dyDescent="0.2">
      <c r="C149" s="162"/>
      <c r="D149" s="162"/>
      <c r="E149" s="162"/>
      <c r="F149" s="162"/>
      <c r="G149" s="162"/>
      <c r="H149" s="162"/>
    </row>
    <row r="150" spans="3:8" x14ac:dyDescent="0.2">
      <c r="C150" s="162"/>
      <c r="D150" s="162"/>
      <c r="E150" s="162"/>
      <c r="F150" s="162"/>
      <c r="G150" s="162"/>
      <c r="H150" s="162"/>
    </row>
    <row r="151" spans="3:8" x14ac:dyDescent="0.2">
      <c r="C151" s="162"/>
      <c r="D151" s="162"/>
      <c r="E151" s="162"/>
      <c r="F151" s="162"/>
      <c r="G151" s="162"/>
      <c r="H151" s="162"/>
    </row>
    <row r="152" spans="3:8" x14ac:dyDescent="0.2">
      <c r="C152" s="162"/>
      <c r="D152" s="162"/>
      <c r="E152" s="162"/>
      <c r="F152" s="162"/>
      <c r="G152" s="162"/>
      <c r="H152" s="162"/>
    </row>
    <row r="153" spans="3:8" x14ac:dyDescent="0.2">
      <c r="C153" s="162"/>
      <c r="D153" s="162"/>
      <c r="E153" s="162"/>
      <c r="F153" s="162"/>
      <c r="G153" s="162"/>
      <c r="H153" s="162"/>
    </row>
    <row r="154" spans="3:8" x14ac:dyDescent="0.2">
      <c r="C154" s="162"/>
      <c r="D154" s="162"/>
      <c r="E154" s="162"/>
      <c r="F154" s="162"/>
      <c r="G154" s="162"/>
      <c r="H154" s="162"/>
    </row>
    <row r="155" spans="3:8" x14ac:dyDescent="0.2">
      <c r="C155" s="162"/>
      <c r="D155" s="162"/>
      <c r="E155" s="162"/>
      <c r="F155" s="162"/>
      <c r="G155" s="162"/>
      <c r="H155" s="162"/>
    </row>
    <row r="156" spans="3:8" x14ac:dyDescent="0.2">
      <c r="C156" s="162"/>
      <c r="D156" s="162"/>
      <c r="E156" s="162"/>
      <c r="F156" s="162"/>
      <c r="G156" s="162"/>
      <c r="H156" s="162"/>
    </row>
    <row r="157" spans="3:8" x14ac:dyDescent="0.2">
      <c r="C157" s="162"/>
      <c r="D157" s="162"/>
      <c r="E157" s="162"/>
      <c r="F157" s="162"/>
      <c r="G157" s="162"/>
      <c r="H157" s="162"/>
    </row>
    <row r="158" spans="3:8" x14ac:dyDescent="0.2">
      <c r="C158" s="162"/>
      <c r="D158" s="162"/>
      <c r="E158" s="162"/>
      <c r="F158" s="162"/>
      <c r="G158" s="162"/>
      <c r="H158" s="162"/>
    </row>
    <row r="159" spans="3:8" x14ac:dyDescent="0.2">
      <c r="C159" s="162"/>
      <c r="D159" s="162"/>
      <c r="E159" s="162"/>
      <c r="F159" s="162"/>
      <c r="G159" s="162"/>
      <c r="H159" s="162"/>
    </row>
    <row r="160" spans="3:8" x14ac:dyDescent="0.2">
      <c r="C160" s="162"/>
      <c r="D160" s="162"/>
      <c r="E160" s="162"/>
      <c r="F160" s="162"/>
      <c r="G160" s="162"/>
      <c r="H160" s="162"/>
    </row>
    <row r="161" spans="3:8" x14ac:dyDescent="0.2">
      <c r="C161" s="162"/>
      <c r="D161" s="162"/>
      <c r="E161" s="162"/>
      <c r="F161" s="162"/>
      <c r="G161" s="162"/>
      <c r="H161" s="162"/>
    </row>
    <row r="162" spans="3:8" x14ac:dyDescent="0.2">
      <c r="C162" s="162"/>
      <c r="D162" s="162"/>
      <c r="E162" s="162"/>
      <c r="F162" s="162"/>
      <c r="G162" s="162"/>
      <c r="H162" s="162"/>
    </row>
    <row r="163" spans="3:8" x14ac:dyDescent="0.2">
      <c r="C163" s="162"/>
      <c r="D163" s="162"/>
      <c r="E163" s="162"/>
      <c r="F163" s="162"/>
      <c r="G163" s="162"/>
      <c r="H163" s="162"/>
    </row>
    <row r="164" spans="3:8" x14ac:dyDescent="0.2">
      <c r="C164" s="162"/>
      <c r="D164" s="162"/>
      <c r="E164" s="162"/>
      <c r="F164" s="162"/>
      <c r="G164" s="162"/>
      <c r="H164" s="162"/>
    </row>
    <row r="165" spans="3:8" x14ac:dyDescent="0.2">
      <c r="C165" s="162"/>
      <c r="D165" s="162"/>
      <c r="E165" s="162"/>
      <c r="F165" s="162"/>
      <c r="G165" s="162"/>
      <c r="H165" s="162"/>
    </row>
    <row r="166" spans="3:8" x14ac:dyDescent="0.2">
      <c r="C166" s="162"/>
      <c r="D166" s="162"/>
      <c r="E166" s="162"/>
      <c r="F166" s="162"/>
      <c r="G166" s="162"/>
      <c r="H166" s="162"/>
    </row>
    <row r="167" spans="3:8" x14ac:dyDescent="0.2">
      <c r="C167" s="162"/>
      <c r="D167" s="162"/>
      <c r="E167" s="162"/>
      <c r="F167" s="162"/>
      <c r="G167" s="162"/>
      <c r="H167" s="162"/>
    </row>
    <row r="168" spans="3:8" x14ac:dyDescent="0.2">
      <c r="C168" s="162"/>
      <c r="D168" s="162"/>
      <c r="E168" s="162"/>
      <c r="F168" s="162"/>
      <c r="G168" s="162"/>
      <c r="H168" s="162"/>
    </row>
    <row r="169" spans="3:8" x14ac:dyDescent="0.2">
      <c r="C169" s="162"/>
      <c r="D169" s="162"/>
      <c r="E169" s="162"/>
      <c r="F169" s="162"/>
      <c r="G169" s="162"/>
      <c r="H169" s="162"/>
    </row>
    <row r="170" spans="3:8" x14ac:dyDescent="0.2">
      <c r="C170" s="162"/>
      <c r="D170" s="162"/>
      <c r="E170" s="162"/>
      <c r="F170" s="162"/>
      <c r="G170" s="162"/>
      <c r="H170" s="162"/>
    </row>
    <row r="171" spans="3:8" x14ac:dyDescent="0.2">
      <c r="C171" s="162"/>
      <c r="D171" s="162"/>
      <c r="E171" s="162"/>
      <c r="F171" s="162"/>
      <c r="G171" s="162"/>
      <c r="H171" s="162"/>
    </row>
    <row r="172" spans="3:8" x14ac:dyDescent="0.2">
      <c r="C172" s="162"/>
      <c r="D172" s="162"/>
      <c r="E172" s="162"/>
      <c r="F172" s="162"/>
      <c r="G172" s="162"/>
      <c r="H172" s="162"/>
    </row>
    <row r="173" spans="3:8" x14ac:dyDescent="0.2">
      <c r="C173" s="162"/>
      <c r="D173" s="162"/>
      <c r="E173" s="162"/>
      <c r="F173" s="162"/>
      <c r="G173" s="162"/>
      <c r="H173" s="162"/>
    </row>
    <row r="174" spans="3:8" x14ac:dyDescent="0.2">
      <c r="C174" s="162"/>
      <c r="D174" s="162"/>
      <c r="E174" s="162"/>
      <c r="F174" s="162"/>
      <c r="G174" s="162"/>
      <c r="H174" s="162"/>
    </row>
    <row r="175" spans="3:8" x14ac:dyDescent="0.2">
      <c r="C175" s="162"/>
      <c r="D175" s="162"/>
      <c r="E175" s="162"/>
      <c r="F175" s="162"/>
      <c r="G175" s="162"/>
      <c r="H175" s="162"/>
    </row>
    <row r="176" spans="3:8" x14ac:dyDescent="0.2">
      <c r="C176" s="162"/>
      <c r="D176" s="162"/>
      <c r="E176" s="162"/>
      <c r="F176" s="162"/>
      <c r="G176" s="162"/>
      <c r="H176" s="162"/>
    </row>
    <row r="177" spans="3:8" x14ac:dyDescent="0.2">
      <c r="C177" s="162"/>
      <c r="D177" s="162"/>
      <c r="E177" s="162"/>
      <c r="F177" s="162"/>
      <c r="G177" s="162"/>
      <c r="H177" s="162"/>
    </row>
    <row r="178" spans="3:8" x14ac:dyDescent="0.2">
      <c r="C178" s="162"/>
      <c r="D178" s="162"/>
      <c r="E178" s="162"/>
      <c r="F178" s="162"/>
      <c r="G178" s="162"/>
      <c r="H178" s="162"/>
    </row>
    <row r="179" spans="3:8" x14ac:dyDescent="0.2">
      <c r="C179" s="162"/>
      <c r="D179" s="162"/>
      <c r="E179" s="162"/>
      <c r="F179" s="162"/>
      <c r="G179" s="162"/>
      <c r="H179" s="162"/>
    </row>
    <row r="180" spans="3:8" x14ac:dyDescent="0.2">
      <c r="C180" s="162"/>
      <c r="D180" s="162"/>
      <c r="E180" s="162"/>
      <c r="F180" s="162"/>
      <c r="G180" s="162"/>
      <c r="H180" s="162"/>
    </row>
    <row r="181" spans="3:8" x14ac:dyDescent="0.2">
      <c r="C181" s="162"/>
      <c r="D181" s="162"/>
      <c r="E181" s="162"/>
      <c r="F181" s="162"/>
      <c r="G181" s="162"/>
      <c r="H181" s="162"/>
    </row>
    <row r="182" spans="3:8" x14ac:dyDescent="0.2">
      <c r="C182" s="162"/>
      <c r="D182" s="162"/>
      <c r="E182" s="162"/>
      <c r="F182" s="162"/>
      <c r="G182" s="162"/>
      <c r="H182" s="162"/>
    </row>
    <row r="183" spans="3:8" x14ac:dyDescent="0.2">
      <c r="C183" s="162"/>
      <c r="D183" s="162"/>
      <c r="E183" s="162"/>
      <c r="F183" s="162"/>
      <c r="G183" s="162"/>
      <c r="H183" s="162"/>
    </row>
    <row r="184" spans="3:8" x14ac:dyDescent="0.2">
      <c r="C184" s="162"/>
      <c r="D184" s="162"/>
      <c r="E184" s="162"/>
      <c r="F184" s="162"/>
      <c r="G184" s="162"/>
      <c r="H184" s="162"/>
    </row>
    <row r="185" spans="3:8" x14ac:dyDescent="0.2">
      <c r="C185" s="162"/>
      <c r="D185" s="162"/>
      <c r="E185" s="162"/>
      <c r="F185" s="162"/>
      <c r="G185" s="162"/>
      <c r="H185" s="162"/>
    </row>
    <row r="186" spans="3:8" x14ac:dyDescent="0.2">
      <c r="C186" s="162"/>
      <c r="D186" s="162"/>
      <c r="E186" s="162"/>
      <c r="F186" s="162"/>
      <c r="G186" s="162"/>
      <c r="H186" s="162"/>
    </row>
    <row r="187" spans="3:8" x14ac:dyDescent="0.2">
      <c r="C187" s="162"/>
      <c r="D187" s="162"/>
      <c r="E187" s="162"/>
      <c r="F187" s="162"/>
      <c r="G187" s="162"/>
      <c r="H187" s="162"/>
    </row>
    <row r="188" spans="3:8" x14ac:dyDescent="0.2">
      <c r="C188" s="162"/>
      <c r="D188" s="162"/>
      <c r="E188" s="162"/>
      <c r="F188" s="162"/>
      <c r="G188" s="162"/>
      <c r="H188" s="162"/>
    </row>
    <row r="189" spans="3:8" x14ac:dyDescent="0.2">
      <c r="C189" s="162"/>
      <c r="D189" s="162"/>
      <c r="E189" s="162"/>
      <c r="F189" s="162"/>
      <c r="G189" s="162"/>
      <c r="H189" s="162"/>
    </row>
    <row r="190" spans="3:8" x14ac:dyDescent="0.2">
      <c r="C190" s="162"/>
      <c r="D190" s="162"/>
      <c r="E190" s="162"/>
      <c r="F190" s="162"/>
      <c r="G190" s="162"/>
      <c r="H190" s="162"/>
    </row>
    <row r="191" spans="3:8" x14ac:dyDescent="0.2">
      <c r="C191" s="162"/>
      <c r="D191" s="162"/>
      <c r="E191" s="162"/>
      <c r="F191" s="162"/>
      <c r="G191" s="162"/>
      <c r="H191" s="162"/>
    </row>
    <row r="192" spans="3:8" x14ac:dyDescent="0.2">
      <c r="C192" s="162"/>
      <c r="D192" s="162"/>
      <c r="E192" s="162"/>
      <c r="F192" s="162"/>
      <c r="G192" s="162"/>
      <c r="H192" s="162"/>
    </row>
    <row r="193" spans="3:8" x14ac:dyDescent="0.2">
      <c r="C193" s="162"/>
      <c r="D193" s="162"/>
      <c r="E193" s="162"/>
      <c r="F193" s="162"/>
      <c r="G193" s="162"/>
      <c r="H193" s="162"/>
    </row>
    <row r="194" spans="3:8" x14ac:dyDescent="0.2">
      <c r="C194" s="162"/>
      <c r="D194" s="162"/>
      <c r="E194" s="162"/>
      <c r="F194" s="162"/>
      <c r="G194" s="162"/>
      <c r="H194" s="162"/>
    </row>
    <row r="195" spans="3:8" x14ac:dyDescent="0.2">
      <c r="C195" s="162"/>
      <c r="D195" s="162"/>
      <c r="E195" s="162"/>
      <c r="F195" s="162"/>
      <c r="G195" s="162"/>
      <c r="H195" s="162"/>
    </row>
    <row r="196" spans="3:8" x14ac:dyDescent="0.2">
      <c r="C196" s="162"/>
      <c r="D196" s="162"/>
      <c r="E196" s="162"/>
      <c r="F196" s="162"/>
      <c r="G196" s="162"/>
      <c r="H196" s="162"/>
    </row>
    <row r="197" spans="3:8" x14ac:dyDescent="0.2">
      <c r="C197" s="162"/>
      <c r="D197" s="162"/>
      <c r="E197" s="162"/>
      <c r="F197" s="162"/>
      <c r="G197" s="162"/>
      <c r="H197" s="162"/>
    </row>
    <row r="198" spans="3:8" x14ac:dyDescent="0.2">
      <c r="C198" s="162"/>
      <c r="D198" s="162"/>
      <c r="E198" s="162"/>
      <c r="F198" s="162"/>
      <c r="G198" s="162"/>
      <c r="H198" s="162"/>
    </row>
    <row r="199" spans="3:8" x14ac:dyDescent="0.2">
      <c r="C199" s="162"/>
      <c r="D199" s="162"/>
      <c r="E199" s="162"/>
      <c r="F199" s="162"/>
      <c r="G199" s="162"/>
      <c r="H199" s="162"/>
    </row>
    <row r="200" spans="3:8" x14ac:dyDescent="0.2">
      <c r="C200" s="162"/>
      <c r="D200" s="162"/>
      <c r="E200" s="162"/>
      <c r="F200" s="162"/>
      <c r="G200" s="162"/>
      <c r="H200" s="162"/>
    </row>
    <row r="201" spans="3:8" x14ac:dyDescent="0.2">
      <c r="C201" s="162"/>
      <c r="D201" s="162"/>
      <c r="E201" s="162"/>
      <c r="F201" s="162"/>
      <c r="G201" s="162"/>
      <c r="H201" s="162"/>
    </row>
    <row r="202" spans="3:8" x14ac:dyDescent="0.2">
      <c r="C202" s="162"/>
      <c r="D202" s="162"/>
      <c r="E202" s="162"/>
      <c r="F202" s="162"/>
      <c r="G202" s="162"/>
      <c r="H202" s="162"/>
    </row>
    <row r="203" spans="3:8" x14ac:dyDescent="0.2">
      <c r="C203" s="162"/>
      <c r="D203" s="162"/>
      <c r="E203" s="162"/>
      <c r="F203" s="162"/>
      <c r="G203" s="162"/>
      <c r="H203" s="162"/>
    </row>
    <row r="204" spans="3:8" x14ac:dyDescent="0.2">
      <c r="C204" s="162"/>
      <c r="D204" s="162"/>
      <c r="E204" s="162"/>
      <c r="F204" s="162"/>
      <c r="G204" s="162"/>
      <c r="H204" s="162"/>
    </row>
    <row r="205" spans="3:8" x14ac:dyDescent="0.2">
      <c r="C205" s="162"/>
      <c r="D205" s="162"/>
      <c r="E205" s="162"/>
      <c r="F205" s="162"/>
      <c r="G205" s="162"/>
      <c r="H205" s="162"/>
    </row>
    <row r="206" spans="3:8" x14ac:dyDescent="0.2">
      <c r="C206" s="162"/>
      <c r="D206" s="162"/>
      <c r="E206" s="162"/>
      <c r="F206" s="162"/>
      <c r="G206" s="162"/>
      <c r="H206" s="162"/>
    </row>
    <row r="207" spans="3:8" x14ac:dyDescent="0.2">
      <c r="C207" s="162"/>
      <c r="D207" s="162"/>
      <c r="E207" s="162"/>
      <c r="F207" s="162"/>
      <c r="G207" s="162"/>
      <c r="H207" s="162"/>
    </row>
    <row r="208" spans="3:8" x14ac:dyDescent="0.2">
      <c r="C208" s="162"/>
      <c r="D208" s="162"/>
      <c r="E208" s="162"/>
      <c r="F208" s="162"/>
      <c r="G208" s="162"/>
      <c r="H208" s="162"/>
    </row>
    <row r="209" spans="3:8" x14ac:dyDescent="0.2">
      <c r="C209" s="162"/>
      <c r="D209" s="162"/>
      <c r="E209" s="162"/>
      <c r="F209" s="162"/>
      <c r="G209" s="162"/>
      <c r="H209" s="162"/>
    </row>
    <row r="210" spans="3:8" x14ac:dyDescent="0.2">
      <c r="C210" s="162"/>
      <c r="D210" s="162"/>
      <c r="E210" s="162"/>
      <c r="F210" s="162"/>
      <c r="G210" s="162"/>
      <c r="H210" s="162"/>
    </row>
    <row r="211" spans="3:8" x14ac:dyDescent="0.2">
      <c r="C211" s="162"/>
      <c r="D211" s="162"/>
      <c r="E211" s="162"/>
      <c r="F211" s="162"/>
      <c r="G211" s="162"/>
      <c r="H211" s="162"/>
    </row>
    <row r="212" spans="3:8" x14ac:dyDescent="0.2">
      <c r="C212" s="162"/>
      <c r="D212" s="162"/>
      <c r="E212" s="162"/>
      <c r="F212" s="162"/>
      <c r="G212" s="162"/>
      <c r="H212" s="162"/>
    </row>
    <row r="213" spans="3:8" x14ac:dyDescent="0.2">
      <c r="C213" s="162"/>
      <c r="D213" s="162"/>
      <c r="E213" s="162"/>
      <c r="F213" s="162"/>
      <c r="G213" s="162"/>
      <c r="H213" s="162"/>
    </row>
    <row r="214" spans="3:8" x14ac:dyDescent="0.2">
      <c r="C214" s="162"/>
      <c r="D214" s="162"/>
      <c r="E214" s="162"/>
      <c r="F214" s="162"/>
      <c r="G214" s="162"/>
      <c r="H214" s="162"/>
    </row>
    <row r="215" spans="3:8" x14ac:dyDescent="0.2">
      <c r="C215" s="162"/>
      <c r="D215" s="162"/>
      <c r="E215" s="162"/>
      <c r="F215" s="162"/>
      <c r="G215" s="162"/>
      <c r="H215" s="162"/>
    </row>
    <row r="216" spans="3:8" x14ac:dyDescent="0.2">
      <c r="C216" s="162"/>
      <c r="D216" s="162"/>
      <c r="E216" s="162"/>
      <c r="F216" s="162"/>
      <c r="G216" s="162"/>
      <c r="H216" s="162"/>
    </row>
    <row r="217" spans="3:8" x14ac:dyDescent="0.2">
      <c r="C217" s="162"/>
      <c r="D217" s="162"/>
      <c r="E217" s="162"/>
      <c r="F217" s="162"/>
      <c r="G217" s="162"/>
      <c r="H217" s="162"/>
    </row>
    <row r="218" spans="3:8" x14ac:dyDescent="0.2">
      <c r="C218" s="162"/>
      <c r="D218" s="162"/>
      <c r="E218" s="162"/>
      <c r="F218" s="162"/>
      <c r="G218" s="162"/>
      <c r="H218" s="162"/>
    </row>
    <row r="219" spans="3:8" x14ac:dyDescent="0.2">
      <c r="C219" s="162"/>
      <c r="D219" s="162"/>
      <c r="E219" s="162"/>
      <c r="F219" s="162"/>
      <c r="G219" s="162"/>
      <c r="H219" s="162"/>
    </row>
    <row r="220" spans="3:8" x14ac:dyDescent="0.2">
      <c r="C220" s="162"/>
      <c r="D220" s="162"/>
      <c r="E220" s="162"/>
      <c r="F220" s="162"/>
      <c r="G220" s="162"/>
      <c r="H220" s="162"/>
    </row>
    <row r="221" spans="3:8" x14ac:dyDescent="0.2">
      <c r="C221" s="162"/>
      <c r="D221" s="162"/>
      <c r="E221" s="162"/>
      <c r="F221" s="162"/>
      <c r="G221" s="162"/>
      <c r="H221" s="162"/>
    </row>
    <row r="222" spans="3:8" x14ac:dyDescent="0.2">
      <c r="C222" s="162"/>
      <c r="D222" s="162"/>
      <c r="E222" s="162"/>
      <c r="F222" s="162"/>
      <c r="G222" s="162"/>
      <c r="H222" s="162"/>
    </row>
    <row r="223" spans="3:8" x14ac:dyDescent="0.2">
      <c r="C223" s="162"/>
      <c r="D223" s="162"/>
      <c r="E223" s="162"/>
      <c r="F223" s="162"/>
      <c r="G223" s="162"/>
      <c r="H223" s="162"/>
    </row>
    <row r="224" spans="3:8" x14ac:dyDescent="0.2">
      <c r="C224" s="162"/>
      <c r="D224" s="162"/>
      <c r="E224" s="162"/>
      <c r="F224" s="162"/>
      <c r="G224" s="162"/>
      <c r="H224" s="162"/>
    </row>
    <row r="225" spans="3:8" x14ac:dyDescent="0.2">
      <c r="C225" s="162"/>
      <c r="D225" s="162"/>
      <c r="E225" s="162"/>
      <c r="F225" s="162"/>
      <c r="G225" s="162"/>
      <c r="H225" s="162"/>
    </row>
    <row r="226" spans="3:8" x14ac:dyDescent="0.2">
      <c r="C226" s="162"/>
      <c r="D226" s="162"/>
      <c r="E226" s="162"/>
      <c r="F226" s="162"/>
      <c r="G226" s="162"/>
      <c r="H226" s="162"/>
    </row>
    <row r="227" spans="3:8" x14ac:dyDescent="0.2">
      <c r="C227" s="162"/>
      <c r="D227" s="162"/>
      <c r="E227" s="162"/>
      <c r="F227" s="162"/>
      <c r="G227" s="162"/>
      <c r="H227" s="162"/>
    </row>
    <row r="228" spans="3:8" x14ac:dyDescent="0.2">
      <c r="C228" s="162"/>
      <c r="D228" s="162"/>
      <c r="E228" s="162"/>
      <c r="F228" s="162"/>
      <c r="G228" s="162"/>
      <c r="H228" s="162"/>
    </row>
    <row r="229" spans="3:8" x14ac:dyDescent="0.2">
      <c r="C229" s="162"/>
      <c r="D229" s="162"/>
      <c r="E229" s="162"/>
      <c r="F229" s="162"/>
      <c r="G229" s="162"/>
      <c r="H229" s="162"/>
    </row>
    <row r="230" spans="3:8" x14ac:dyDescent="0.2">
      <c r="C230" s="162"/>
      <c r="D230" s="162"/>
      <c r="E230" s="162"/>
      <c r="F230" s="162"/>
      <c r="G230" s="162"/>
      <c r="H230" s="162"/>
    </row>
    <row r="231" spans="3:8" x14ac:dyDescent="0.2">
      <c r="C231" s="162"/>
      <c r="D231" s="162"/>
      <c r="E231" s="162"/>
      <c r="F231" s="162"/>
      <c r="G231" s="162"/>
      <c r="H231" s="162"/>
    </row>
    <row r="232" spans="3:8" x14ac:dyDescent="0.2">
      <c r="C232" s="162"/>
      <c r="D232" s="162"/>
      <c r="E232" s="162"/>
      <c r="F232" s="162"/>
      <c r="G232" s="162"/>
      <c r="H232" s="162"/>
    </row>
    <row r="233" spans="3:8" x14ac:dyDescent="0.2">
      <c r="C233" s="162"/>
      <c r="D233" s="162"/>
      <c r="E233" s="162"/>
      <c r="F233" s="162"/>
      <c r="G233" s="162"/>
      <c r="H233" s="162"/>
    </row>
    <row r="234" spans="3:8" x14ac:dyDescent="0.2">
      <c r="C234" s="162"/>
      <c r="D234" s="162"/>
      <c r="E234" s="162"/>
      <c r="F234" s="162"/>
      <c r="G234" s="162"/>
      <c r="H234" s="162"/>
    </row>
    <row r="235" spans="3:8" x14ac:dyDescent="0.2">
      <c r="C235" s="162"/>
      <c r="D235" s="162"/>
      <c r="E235" s="162"/>
      <c r="F235" s="162"/>
      <c r="G235" s="162"/>
      <c r="H235" s="162"/>
    </row>
    <row r="236" spans="3:8" x14ac:dyDescent="0.2">
      <c r="C236" s="162"/>
      <c r="D236" s="162"/>
      <c r="E236" s="162"/>
      <c r="F236" s="162"/>
      <c r="G236" s="162"/>
      <c r="H236" s="162"/>
    </row>
    <row r="237" spans="3:8" x14ac:dyDescent="0.2">
      <c r="C237" s="162"/>
      <c r="D237" s="162"/>
      <c r="E237" s="162"/>
      <c r="F237" s="162"/>
      <c r="G237" s="162"/>
      <c r="H237" s="162"/>
    </row>
    <row r="238" spans="3:8" x14ac:dyDescent="0.2">
      <c r="C238" s="162"/>
      <c r="D238" s="162"/>
      <c r="E238" s="162"/>
      <c r="F238" s="162"/>
      <c r="G238" s="162"/>
      <c r="H238" s="162"/>
    </row>
    <row r="239" spans="3:8" x14ac:dyDescent="0.2">
      <c r="C239" s="162"/>
      <c r="D239" s="162"/>
      <c r="E239" s="162"/>
      <c r="F239" s="162"/>
      <c r="G239" s="162"/>
      <c r="H239" s="162"/>
    </row>
    <row r="240" spans="3:8" x14ac:dyDescent="0.2">
      <c r="C240" s="162"/>
      <c r="D240" s="162"/>
      <c r="E240" s="162"/>
      <c r="F240" s="162"/>
      <c r="G240" s="162"/>
      <c r="H240" s="162"/>
    </row>
    <row r="241" spans="3:8" x14ac:dyDescent="0.2">
      <c r="C241" s="162"/>
      <c r="D241" s="162"/>
      <c r="E241" s="162"/>
      <c r="F241" s="162"/>
      <c r="G241" s="162"/>
      <c r="H241" s="162"/>
    </row>
    <row r="242" spans="3:8" x14ac:dyDescent="0.2">
      <c r="C242" s="162"/>
      <c r="D242" s="162"/>
      <c r="E242" s="162"/>
      <c r="F242" s="162"/>
      <c r="G242" s="162"/>
      <c r="H242" s="162"/>
    </row>
    <row r="243" spans="3:8" x14ac:dyDescent="0.2">
      <c r="C243" s="162"/>
      <c r="D243" s="162"/>
      <c r="E243" s="162"/>
      <c r="F243" s="162"/>
      <c r="G243" s="162"/>
      <c r="H243" s="162"/>
    </row>
    <row r="244" spans="3:8" x14ac:dyDescent="0.2">
      <c r="C244" s="162"/>
      <c r="D244" s="162"/>
      <c r="E244" s="162"/>
      <c r="F244" s="162"/>
      <c r="G244" s="162"/>
      <c r="H244" s="162"/>
    </row>
    <row r="245" spans="3:8" x14ac:dyDescent="0.2">
      <c r="C245" s="162"/>
      <c r="D245" s="162"/>
      <c r="E245" s="162"/>
      <c r="F245" s="162"/>
      <c r="G245" s="162"/>
      <c r="H245" s="162"/>
    </row>
    <row r="246" spans="3:8" x14ac:dyDescent="0.2">
      <c r="C246" s="162"/>
      <c r="D246" s="162"/>
      <c r="E246" s="162"/>
      <c r="F246" s="162"/>
      <c r="G246" s="162"/>
      <c r="H246" s="162"/>
    </row>
    <row r="247" spans="3:8" x14ac:dyDescent="0.2">
      <c r="C247" s="162"/>
      <c r="D247" s="162"/>
      <c r="E247" s="162"/>
      <c r="F247" s="162"/>
      <c r="G247" s="162"/>
      <c r="H247" s="162"/>
    </row>
    <row r="248" spans="3:8" x14ac:dyDescent="0.2">
      <c r="C248" s="162"/>
      <c r="D248" s="162"/>
      <c r="E248" s="162"/>
      <c r="F248" s="162"/>
      <c r="G248" s="162"/>
      <c r="H248" s="162"/>
    </row>
    <row r="249" spans="3:8" x14ac:dyDescent="0.2">
      <c r="C249" s="162"/>
      <c r="D249" s="162"/>
      <c r="E249" s="162"/>
      <c r="F249" s="162"/>
      <c r="G249" s="162"/>
      <c r="H249" s="162"/>
    </row>
    <row r="250" spans="3:8" x14ac:dyDescent="0.2">
      <c r="C250" s="162"/>
      <c r="D250" s="162"/>
      <c r="E250" s="162"/>
      <c r="F250" s="162"/>
      <c r="G250" s="162"/>
      <c r="H250" s="162"/>
    </row>
    <row r="251" spans="3:8" x14ac:dyDescent="0.2">
      <c r="C251" s="162"/>
      <c r="D251" s="162"/>
      <c r="E251" s="162"/>
      <c r="F251" s="162"/>
      <c r="G251" s="162"/>
      <c r="H251" s="162"/>
    </row>
    <row r="252" spans="3:8" x14ac:dyDescent="0.2">
      <c r="C252" s="162"/>
      <c r="D252" s="162"/>
      <c r="E252" s="162"/>
      <c r="F252" s="162"/>
      <c r="G252" s="162"/>
      <c r="H252" s="162"/>
    </row>
    <row r="253" spans="3:8" x14ac:dyDescent="0.2">
      <c r="C253" s="162"/>
      <c r="D253" s="162"/>
      <c r="E253" s="162"/>
      <c r="F253" s="162"/>
      <c r="G253" s="162"/>
      <c r="H253" s="162"/>
    </row>
    <row r="254" spans="3:8" x14ac:dyDescent="0.2">
      <c r="C254" s="162"/>
      <c r="D254" s="162"/>
      <c r="E254" s="162"/>
      <c r="F254" s="162"/>
      <c r="G254" s="162"/>
      <c r="H254" s="162"/>
    </row>
    <row r="255" spans="3:8" x14ac:dyDescent="0.2">
      <c r="C255" s="162"/>
      <c r="D255" s="162"/>
      <c r="E255" s="162"/>
      <c r="F255" s="162"/>
      <c r="G255" s="162"/>
      <c r="H255" s="162"/>
    </row>
    <row r="256" spans="3:8" x14ac:dyDescent="0.2">
      <c r="C256" s="162"/>
      <c r="D256" s="162"/>
      <c r="E256" s="162"/>
      <c r="F256" s="162"/>
      <c r="G256" s="162"/>
      <c r="H256" s="162"/>
    </row>
    <row r="257" spans="3:8" x14ac:dyDescent="0.2">
      <c r="C257" s="162"/>
      <c r="D257" s="162"/>
      <c r="E257" s="162"/>
      <c r="F257" s="162"/>
      <c r="G257" s="162"/>
      <c r="H257" s="162"/>
    </row>
    <row r="258" spans="3:8" x14ac:dyDescent="0.2">
      <c r="C258" s="162"/>
      <c r="D258" s="162"/>
      <c r="E258" s="162"/>
      <c r="F258" s="162"/>
      <c r="G258" s="162"/>
      <c r="H258" s="162"/>
    </row>
    <row r="259" spans="3:8" x14ac:dyDescent="0.2">
      <c r="C259" s="162"/>
      <c r="D259" s="162"/>
      <c r="E259" s="162"/>
      <c r="F259" s="162"/>
      <c r="G259" s="162"/>
      <c r="H259" s="162"/>
    </row>
    <row r="260" spans="3:8" x14ac:dyDescent="0.2">
      <c r="C260" s="162"/>
      <c r="D260" s="162"/>
      <c r="E260" s="162"/>
      <c r="F260" s="162"/>
      <c r="G260" s="162"/>
      <c r="H260" s="162"/>
    </row>
    <row r="261" spans="3:8" x14ac:dyDescent="0.2">
      <c r="C261" s="162"/>
      <c r="D261" s="162"/>
      <c r="E261" s="162"/>
      <c r="F261" s="162"/>
      <c r="G261" s="162"/>
      <c r="H261" s="162"/>
    </row>
    <row r="262" spans="3:8" x14ac:dyDescent="0.2">
      <c r="C262" s="162"/>
      <c r="D262" s="162"/>
      <c r="E262" s="162"/>
      <c r="F262" s="162"/>
      <c r="G262" s="162"/>
      <c r="H262" s="162"/>
    </row>
    <row r="263" spans="3:8" x14ac:dyDescent="0.2">
      <c r="C263" s="162"/>
      <c r="D263" s="162"/>
      <c r="E263" s="162"/>
      <c r="F263" s="162"/>
      <c r="G263" s="162"/>
      <c r="H263" s="162"/>
    </row>
    <row r="264" spans="3:8" x14ac:dyDescent="0.2">
      <c r="C264" s="162"/>
      <c r="D264" s="162"/>
      <c r="E264" s="162"/>
      <c r="F264" s="162"/>
      <c r="G264" s="162"/>
      <c r="H264" s="162"/>
    </row>
    <row r="265" spans="3:8" x14ac:dyDescent="0.2">
      <c r="C265" s="162"/>
      <c r="D265" s="162"/>
      <c r="E265" s="162"/>
      <c r="F265" s="162"/>
      <c r="G265" s="162"/>
      <c r="H265" s="162"/>
    </row>
    <row r="266" spans="3:8" x14ac:dyDescent="0.2">
      <c r="C266" s="162"/>
      <c r="D266" s="162"/>
      <c r="E266" s="162"/>
      <c r="F266" s="162"/>
      <c r="G266" s="162"/>
      <c r="H266" s="162"/>
    </row>
    <row r="267" spans="3:8" x14ac:dyDescent="0.2">
      <c r="C267" s="162"/>
      <c r="D267" s="162"/>
      <c r="E267" s="162"/>
      <c r="F267" s="162"/>
      <c r="G267" s="162"/>
      <c r="H267" s="162"/>
    </row>
    <row r="268" spans="3:8" x14ac:dyDescent="0.2">
      <c r="C268" s="162"/>
      <c r="D268" s="162"/>
      <c r="E268" s="162"/>
      <c r="F268" s="162"/>
      <c r="G268" s="162"/>
      <c r="H268" s="162"/>
    </row>
    <row r="269" spans="3:8" x14ac:dyDescent="0.2">
      <c r="C269" s="162"/>
      <c r="D269" s="162"/>
      <c r="E269" s="162"/>
      <c r="F269" s="162"/>
      <c r="G269" s="162"/>
      <c r="H269" s="162"/>
    </row>
    <row r="270" spans="3:8" x14ac:dyDescent="0.2">
      <c r="C270" s="162"/>
      <c r="D270" s="162"/>
      <c r="E270" s="162"/>
      <c r="F270" s="162"/>
      <c r="G270" s="162"/>
      <c r="H270" s="162"/>
    </row>
    <row r="271" spans="3:8" x14ac:dyDescent="0.2">
      <c r="C271" s="162"/>
      <c r="D271" s="162"/>
      <c r="E271" s="162"/>
      <c r="F271" s="162"/>
      <c r="G271" s="162"/>
      <c r="H271" s="162"/>
    </row>
    <row r="272" spans="3:8" x14ac:dyDescent="0.2">
      <c r="C272" s="162"/>
      <c r="D272" s="162"/>
      <c r="E272" s="162"/>
      <c r="F272" s="162"/>
      <c r="G272" s="162"/>
      <c r="H272" s="162"/>
    </row>
    <row r="273" spans="3:8" x14ac:dyDescent="0.2">
      <c r="C273" s="162"/>
      <c r="D273" s="162"/>
      <c r="E273" s="162"/>
      <c r="F273" s="162"/>
      <c r="G273" s="162"/>
      <c r="H273" s="162"/>
    </row>
    <row r="274" spans="3:8" x14ac:dyDescent="0.2">
      <c r="C274" s="162"/>
      <c r="D274" s="162"/>
      <c r="E274" s="162"/>
      <c r="F274" s="162"/>
      <c r="G274" s="162"/>
      <c r="H274" s="162"/>
    </row>
    <row r="275" spans="3:8" x14ac:dyDescent="0.2">
      <c r="C275" s="162"/>
      <c r="D275" s="162"/>
      <c r="E275" s="162"/>
      <c r="F275" s="162"/>
      <c r="G275" s="162"/>
      <c r="H275" s="162"/>
    </row>
    <row r="276" spans="3:8" x14ac:dyDescent="0.2">
      <c r="C276" s="162"/>
      <c r="D276" s="162"/>
      <c r="E276" s="162"/>
      <c r="F276" s="162"/>
      <c r="G276" s="162"/>
      <c r="H276" s="162"/>
    </row>
    <row r="277" spans="3:8" x14ac:dyDescent="0.2">
      <c r="C277" s="162"/>
      <c r="D277" s="162"/>
      <c r="E277" s="162"/>
      <c r="F277" s="162"/>
      <c r="G277" s="162"/>
      <c r="H277" s="162"/>
    </row>
    <row r="278" spans="3:8" x14ac:dyDescent="0.2">
      <c r="C278" s="162"/>
      <c r="D278" s="162"/>
      <c r="E278" s="162"/>
      <c r="F278" s="162"/>
      <c r="G278" s="162"/>
      <c r="H278" s="162"/>
    </row>
    <row r="279" spans="3:8" x14ac:dyDescent="0.2">
      <c r="C279" s="162"/>
      <c r="D279" s="162"/>
      <c r="E279" s="162"/>
      <c r="F279" s="162"/>
      <c r="G279" s="162"/>
      <c r="H279" s="162"/>
    </row>
    <row r="280" spans="3:8" x14ac:dyDescent="0.2">
      <c r="C280" s="162"/>
      <c r="D280" s="162"/>
      <c r="E280" s="162"/>
      <c r="F280" s="162"/>
      <c r="G280" s="162"/>
      <c r="H280" s="162"/>
    </row>
    <row r="281" spans="3:8" x14ac:dyDescent="0.2">
      <c r="C281" s="162"/>
      <c r="D281" s="162"/>
      <c r="E281" s="162"/>
      <c r="F281" s="162"/>
      <c r="G281" s="162"/>
      <c r="H281" s="162"/>
    </row>
    <row r="282" spans="3:8" x14ac:dyDescent="0.2">
      <c r="C282" s="162"/>
      <c r="D282" s="162"/>
      <c r="E282" s="162"/>
      <c r="F282" s="162"/>
      <c r="G282" s="162"/>
      <c r="H282" s="162"/>
    </row>
    <row r="283" spans="3:8" x14ac:dyDescent="0.2">
      <c r="C283" s="162"/>
      <c r="D283" s="162"/>
      <c r="E283" s="162"/>
      <c r="F283" s="162"/>
      <c r="G283" s="162"/>
      <c r="H283" s="162"/>
    </row>
    <row r="284" spans="3:8" x14ac:dyDescent="0.2">
      <c r="C284" s="162"/>
      <c r="D284" s="162"/>
      <c r="E284" s="162"/>
      <c r="F284" s="162"/>
      <c r="G284" s="162"/>
      <c r="H284" s="162"/>
    </row>
    <row r="285" spans="3:8" x14ac:dyDescent="0.2">
      <c r="C285" s="162"/>
      <c r="D285" s="162"/>
      <c r="E285" s="162"/>
      <c r="F285" s="162"/>
      <c r="G285" s="162"/>
      <c r="H285" s="162"/>
    </row>
    <row r="286" spans="3:8" x14ac:dyDescent="0.2">
      <c r="C286" s="162"/>
      <c r="D286" s="162"/>
      <c r="E286" s="162"/>
      <c r="F286" s="162"/>
      <c r="G286" s="162"/>
      <c r="H286" s="162"/>
    </row>
    <row r="287" spans="3:8" x14ac:dyDescent="0.2">
      <c r="C287" s="162"/>
      <c r="D287" s="162"/>
      <c r="E287" s="162"/>
      <c r="F287" s="162"/>
      <c r="G287" s="162"/>
      <c r="H287" s="162"/>
    </row>
    <row r="288" spans="3:8" x14ac:dyDescent="0.2">
      <c r="C288" s="162"/>
      <c r="D288" s="162"/>
      <c r="E288" s="162"/>
      <c r="F288" s="162"/>
      <c r="G288" s="162"/>
      <c r="H288" s="162"/>
    </row>
    <row r="289" spans="3:8" x14ac:dyDescent="0.2">
      <c r="C289" s="162"/>
      <c r="D289" s="162"/>
      <c r="E289" s="162"/>
      <c r="F289" s="162"/>
      <c r="G289" s="162"/>
      <c r="H289" s="162"/>
    </row>
    <row r="290" spans="3:8" x14ac:dyDescent="0.2">
      <c r="C290" s="162"/>
      <c r="D290" s="162"/>
      <c r="E290" s="162"/>
      <c r="F290" s="162"/>
      <c r="G290" s="162"/>
      <c r="H290" s="162"/>
    </row>
    <row r="291" spans="3:8" x14ac:dyDescent="0.2">
      <c r="C291" s="162"/>
      <c r="D291" s="162"/>
      <c r="E291" s="162"/>
      <c r="F291" s="162"/>
      <c r="G291" s="162"/>
      <c r="H291" s="162"/>
    </row>
    <row r="292" spans="3:8" x14ac:dyDescent="0.2">
      <c r="C292" s="162"/>
      <c r="D292" s="162"/>
      <c r="E292" s="162"/>
      <c r="F292" s="162"/>
      <c r="G292" s="162"/>
      <c r="H292" s="162"/>
    </row>
    <row r="293" spans="3:8" x14ac:dyDescent="0.2">
      <c r="C293" s="162"/>
      <c r="D293" s="162"/>
      <c r="E293" s="162"/>
      <c r="F293" s="162"/>
      <c r="G293" s="162"/>
      <c r="H293" s="162"/>
    </row>
    <row r="294" spans="3:8" x14ac:dyDescent="0.2">
      <c r="C294" s="162"/>
      <c r="D294" s="162"/>
      <c r="E294" s="162"/>
      <c r="F294" s="162"/>
      <c r="G294" s="162"/>
      <c r="H294" s="162"/>
    </row>
    <row r="295" spans="3:8" x14ac:dyDescent="0.2">
      <c r="C295" s="162"/>
      <c r="D295" s="162"/>
      <c r="E295" s="162"/>
      <c r="F295" s="162"/>
      <c r="G295" s="162"/>
      <c r="H295" s="162"/>
    </row>
    <row r="296" spans="3:8" x14ac:dyDescent="0.2">
      <c r="C296" s="162"/>
      <c r="D296" s="162"/>
      <c r="E296" s="162"/>
      <c r="F296" s="162"/>
      <c r="G296" s="162"/>
      <c r="H296" s="162"/>
    </row>
    <row r="297" spans="3:8" x14ac:dyDescent="0.2">
      <c r="C297" s="162"/>
      <c r="D297" s="162"/>
      <c r="E297" s="162"/>
      <c r="F297" s="162"/>
      <c r="G297" s="162"/>
      <c r="H297" s="162"/>
    </row>
    <row r="298" spans="3:8" x14ac:dyDescent="0.2">
      <c r="C298" s="162"/>
      <c r="D298" s="162"/>
      <c r="E298" s="162"/>
      <c r="F298" s="162"/>
      <c r="G298" s="162"/>
      <c r="H298" s="162"/>
    </row>
    <row r="299" spans="3:8" x14ac:dyDescent="0.2">
      <c r="C299" s="162"/>
      <c r="D299" s="162"/>
      <c r="E299" s="162"/>
      <c r="F299" s="162"/>
      <c r="G299" s="162"/>
      <c r="H299" s="162"/>
    </row>
    <row r="300" spans="3:8" x14ac:dyDescent="0.2">
      <c r="C300" s="162"/>
      <c r="D300" s="162"/>
      <c r="E300" s="162"/>
      <c r="F300" s="162"/>
      <c r="G300" s="162"/>
      <c r="H300" s="162"/>
    </row>
    <row r="301" spans="3:8" x14ac:dyDescent="0.2">
      <c r="C301" s="162"/>
      <c r="D301" s="162"/>
      <c r="E301" s="162"/>
      <c r="F301" s="162"/>
      <c r="G301" s="162"/>
      <c r="H301" s="162"/>
    </row>
    <row r="302" spans="3:8" x14ac:dyDescent="0.2">
      <c r="C302" s="162"/>
      <c r="D302" s="162"/>
      <c r="E302" s="162"/>
      <c r="F302" s="162"/>
      <c r="G302" s="162"/>
      <c r="H302" s="162"/>
    </row>
    <row r="303" spans="3:8" x14ac:dyDescent="0.2">
      <c r="C303" s="162"/>
      <c r="D303" s="162"/>
      <c r="E303" s="162"/>
      <c r="F303" s="162"/>
      <c r="G303" s="162"/>
      <c r="H303" s="162"/>
    </row>
    <row r="304" spans="3:8" x14ac:dyDescent="0.2">
      <c r="C304" s="162"/>
      <c r="D304" s="162"/>
      <c r="E304" s="162"/>
      <c r="F304" s="162"/>
      <c r="G304" s="162"/>
      <c r="H304" s="162"/>
    </row>
    <row r="305" spans="3:8" x14ac:dyDescent="0.2">
      <c r="C305" s="162"/>
      <c r="D305" s="162"/>
      <c r="E305" s="162"/>
      <c r="F305" s="162"/>
      <c r="G305" s="162"/>
      <c r="H305" s="162"/>
    </row>
    <row r="306" spans="3:8" x14ac:dyDescent="0.2">
      <c r="C306" s="162"/>
      <c r="D306" s="162"/>
      <c r="E306" s="162"/>
      <c r="F306" s="162"/>
      <c r="G306" s="162"/>
      <c r="H306" s="162"/>
    </row>
    <row r="307" spans="3:8" x14ac:dyDescent="0.2">
      <c r="C307" s="162"/>
      <c r="D307" s="162"/>
      <c r="E307" s="162"/>
      <c r="F307" s="162"/>
      <c r="G307" s="162"/>
      <c r="H307" s="162"/>
    </row>
    <row r="308" spans="3:8" x14ac:dyDescent="0.2">
      <c r="C308" s="162"/>
      <c r="D308" s="162"/>
      <c r="E308" s="162"/>
      <c r="F308" s="162"/>
      <c r="G308" s="162"/>
      <c r="H308" s="162"/>
    </row>
    <row r="309" spans="3:8" x14ac:dyDescent="0.2">
      <c r="C309" s="162"/>
      <c r="D309" s="162"/>
      <c r="E309" s="162"/>
      <c r="F309" s="162"/>
      <c r="G309" s="162"/>
      <c r="H309" s="162"/>
    </row>
    <row r="310" spans="3:8" x14ac:dyDescent="0.2">
      <c r="C310" s="162"/>
      <c r="D310" s="162"/>
      <c r="E310" s="162"/>
      <c r="F310" s="162"/>
      <c r="G310" s="162"/>
      <c r="H310" s="162"/>
    </row>
    <row r="311" spans="3:8" x14ac:dyDescent="0.2">
      <c r="C311" s="162"/>
      <c r="D311" s="162"/>
      <c r="E311" s="162"/>
      <c r="F311" s="162"/>
      <c r="G311" s="162"/>
      <c r="H311" s="162"/>
    </row>
    <row r="312" spans="3:8" x14ac:dyDescent="0.2">
      <c r="C312" s="162"/>
      <c r="D312" s="162"/>
      <c r="E312" s="162"/>
      <c r="F312" s="162"/>
      <c r="G312" s="162"/>
      <c r="H312" s="162"/>
    </row>
    <row r="313" spans="3:8" x14ac:dyDescent="0.2">
      <c r="C313" s="162"/>
      <c r="D313" s="162"/>
      <c r="E313" s="162"/>
      <c r="F313" s="162"/>
      <c r="G313" s="162"/>
      <c r="H313" s="162"/>
    </row>
    <row r="314" spans="3:8" x14ac:dyDescent="0.2">
      <c r="C314" s="162"/>
      <c r="D314" s="162"/>
      <c r="E314" s="162"/>
      <c r="F314" s="162"/>
      <c r="G314" s="162"/>
      <c r="H314" s="162"/>
    </row>
    <row r="315" spans="3:8" x14ac:dyDescent="0.2">
      <c r="C315" s="162"/>
      <c r="D315" s="162"/>
      <c r="E315" s="162"/>
      <c r="F315" s="162"/>
      <c r="G315" s="162"/>
      <c r="H315" s="162"/>
    </row>
    <row r="316" spans="3:8" x14ac:dyDescent="0.2">
      <c r="C316" s="162"/>
      <c r="D316" s="162"/>
      <c r="E316" s="162"/>
      <c r="F316" s="162"/>
      <c r="G316" s="162"/>
      <c r="H316" s="162"/>
    </row>
    <row r="317" spans="3:8" x14ac:dyDescent="0.2">
      <c r="C317" s="162"/>
      <c r="D317" s="162"/>
      <c r="E317" s="162"/>
      <c r="F317" s="162"/>
      <c r="G317" s="162"/>
      <c r="H317" s="162"/>
    </row>
    <row r="318" spans="3:8" x14ac:dyDescent="0.2">
      <c r="C318" s="162"/>
      <c r="D318" s="162"/>
      <c r="E318" s="162"/>
      <c r="F318" s="162"/>
      <c r="G318" s="162"/>
      <c r="H318" s="162"/>
    </row>
    <row r="319" spans="3:8" x14ac:dyDescent="0.2">
      <c r="C319" s="162"/>
      <c r="D319" s="162"/>
      <c r="E319" s="162"/>
      <c r="F319" s="162"/>
      <c r="G319" s="162"/>
      <c r="H319" s="162"/>
    </row>
    <row r="320" spans="3:8" x14ac:dyDescent="0.2">
      <c r="C320" s="162"/>
      <c r="D320" s="162"/>
      <c r="E320" s="162"/>
      <c r="F320" s="162"/>
      <c r="G320" s="162"/>
      <c r="H320" s="162"/>
    </row>
    <row r="321" spans="3:8" x14ac:dyDescent="0.2">
      <c r="C321" s="162"/>
      <c r="D321" s="162"/>
      <c r="E321" s="162"/>
      <c r="F321" s="162"/>
      <c r="G321" s="162"/>
      <c r="H321" s="162"/>
    </row>
    <row r="322" spans="3:8" x14ac:dyDescent="0.2">
      <c r="C322" s="162"/>
      <c r="D322" s="162"/>
      <c r="E322" s="162"/>
      <c r="F322" s="162"/>
      <c r="G322" s="162"/>
      <c r="H322" s="162"/>
    </row>
    <row r="323" spans="3:8" x14ac:dyDescent="0.2">
      <c r="C323" s="162"/>
      <c r="D323" s="162"/>
      <c r="E323" s="162"/>
      <c r="F323" s="162"/>
      <c r="G323" s="162"/>
      <c r="H323" s="162"/>
    </row>
    <row r="324" spans="3:8" x14ac:dyDescent="0.2">
      <c r="C324" s="162"/>
      <c r="D324" s="162"/>
      <c r="E324" s="162"/>
      <c r="F324" s="162"/>
      <c r="G324" s="162"/>
      <c r="H324" s="162"/>
    </row>
    <row r="325" spans="3:8" x14ac:dyDescent="0.2">
      <c r="C325" s="162"/>
      <c r="D325" s="162"/>
      <c r="E325" s="162"/>
      <c r="F325" s="162"/>
      <c r="G325" s="162"/>
      <c r="H325" s="162"/>
    </row>
    <row r="326" spans="3:8" x14ac:dyDescent="0.2">
      <c r="C326" s="162"/>
      <c r="D326" s="162"/>
      <c r="E326" s="162"/>
      <c r="F326" s="162"/>
      <c r="G326" s="162"/>
      <c r="H326" s="162"/>
    </row>
    <row r="327" spans="3:8" x14ac:dyDescent="0.2">
      <c r="C327" s="162"/>
      <c r="D327" s="162"/>
      <c r="E327" s="162"/>
      <c r="F327" s="162"/>
      <c r="G327" s="162"/>
      <c r="H327" s="162"/>
    </row>
    <row r="328" spans="3:8" x14ac:dyDescent="0.2">
      <c r="C328" s="162"/>
      <c r="D328" s="162"/>
      <c r="E328" s="162"/>
      <c r="F328" s="162"/>
      <c r="G328" s="162"/>
      <c r="H328" s="162"/>
    </row>
    <row r="329" spans="3:8" x14ac:dyDescent="0.2">
      <c r="C329" s="162"/>
      <c r="D329" s="162"/>
      <c r="E329" s="162"/>
      <c r="F329" s="162"/>
      <c r="G329" s="162"/>
      <c r="H329" s="162"/>
    </row>
    <row r="330" spans="3:8" x14ac:dyDescent="0.2">
      <c r="C330" s="162"/>
      <c r="D330" s="162"/>
      <c r="E330" s="162"/>
      <c r="F330" s="162"/>
      <c r="G330" s="162"/>
      <c r="H330" s="162"/>
    </row>
    <row r="331" spans="3:8" x14ac:dyDescent="0.2">
      <c r="C331" s="162"/>
      <c r="D331" s="162"/>
      <c r="E331" s="162"/>
      <c r="F331" s="162"/>
      <c r="G331" s="162"/>
      <c r="H331" s="162"/>
    </row>
    <row r="332" spans="3:8" x14ac:dyDescent="0.2">
      <c r="C332" s="162"/>
      <c r="D332" s="162"/>
      <c r="E332" s="162"/>
      <c r="F332" s="162"/>
      <c r="G332" s="162"/>
      <c r="H332" s="162"/>
    </row>
    <row r="333" spans="3:8" x14ac:dyDescent="0.2">
      <c r="C333" s="162"/>
      <c r="D333" s="162"/>
      <c r="E333" s="162"/>
      <c r="F333" s="162"/>
      <c r="G333" s="162"/>
      <c r="H333" s="162"/>
    </row>
    <row r="334" spans="3:8" x14ac:dyDescent="0.2">
      <c r="C334" s="162"/>
      <c r="D334" s="162"/>
      <c r="E334" s="162"/>
      <c r="F334" s="162"/>
      <c r="G334" s="162"/>
      <c r="H334" s="162"/>
    </row>
    <row r="335" spans="3:8" x14ac:dyDescent="0.2">
      <c r="C335" s="162"/>
      <c r="D335" s="162"/>
      <c r="E335" s="162"/>
      <c r="F335" s="162"/>
      <c r="G335" s="162"/>
      <c r="H335" s="162"/>
    </row>
    <row r="336" spans="3:8" x14ac:dyDescent="0.2">
      <c r="C336" s="162"/>
      <c r="D336" s="162"/>
      <c r="E336" s="162"/>
      <c r="F336" s="162"/>
      <c r="G336" s="162"/>
      <c r="H336" s="162"/>
    </row>
    <row r="337" spans="3:8" x14ac:dyDescent="0.2">
      <c r="C337" s="162"/>
      <c r="D337" s="162"/>
      <c r="E337" s="162"/>
      <c r="F337" s="162"/>
      <c r="G337" s="162"/>
      <c r="H337" s="162"/>
    </row>
    <row r="338" spans="3:8" x14ac:dyDescent="0.2">
      <c r="C338" s="162"/>
      <c r="D338" s="162"/>
      <c r="E338" s="162"/>
      <c r="F338" s="162"/>
      <c r="G338" s="162"/>
      <c r="H338" s="162"/>
    </row>
    <row r="339" spans="3:8" x14ac:dyDescent="0.2">
      <c r="C339" s="162"/>
      <c r="D339" s="162"/>
      <c r="E339" s="162"/>
      <c r="F339" s="162"/>
      <c r="G339" s="162"/>
      <c r="H339" s="162"/>
    </row>
    <row r="340" spans="3:8" x14ac:dyDescent="0.2">
      <c r="C340" s="162"/>
      <c r="D340" s="162"/>
      <c r="E340" s="162"/>
      <c r="F340" s="162"/>
      <c r="G340" s="162"/>
      <c r="H340" s="162"/>
    </row>
    <row r="341" spans="3:8" x14ac:dyDescent="0.2">
      <c r="C341" s="162"/>
      <c r="D341" s="162"/>
      <c r="E341" s="162"/>
      <c r="F341" s="162"/>
      <c r="G341" s="162"/>
      <c r="H341" s="162"/>
    </row>
    <row r="342" spans="3:8" x14ac:dyDescent="0.2">
      <c r="C342" s="162"/>
      <c r="D342" s="162"/>
      <c r="E342" s="162"/>
      <c r="F342" s="162"/>
      <c r="G342" s="162"/>
      <c r="H342" s="162"/>
    </row>
    <row r="343" spans="3:8" x14ac:dyDescent="0.2">
      <c r="C343" s="162"/>
      <c r="D343" s="162"/>
      <c r="E343" s="162"/>
      <c r="F343" s="162"/>
      <c r="G343" s="162"/>
      <c r="H343" s="162"/>
    </row>
    <row r="344" spans="3:8" x14ac:dyDescent="0.2">
      <c r="C344" s="162"/>
      <c r="D344" s="162"/>
      <c r="E344" s="162"/>
      <c r="F344" s="162"/>
      <c r="G344" s="162"/>
      <c r="H344" s="162"/>
    </row>
    <row r="345" spans="3:8" x14ac:dyDescent="0.2">
      <c r="C345" s="162"/>
      <c r="D345" s="162"/>
      <c r="E345" s="162"/>
      <c r="F345" s="162"/>
      <c r="G345" s="162"/>
      <c r="H345" s="162"/>
    </row>
    <row r="346" spans="3:8" x14ac:dyDescent="0.2">
      <c r="C346" s="162"/>
      <c r="D346" s="162"/>
      <c r="E346" s="162"/>
      <c r="F346" s="162"/>
      <c r="G346" s="162"/>
      <c r="H346" s="162"/>
    </row>
    <row r="347" spans="3:8" x14ac:dyDescent="0.2">
      <c r="C347" s="162"/>
      <c r="D347" s="162"/>
      <c r="E347" s="162"/>
      <c r="F347" s="162"/>
      <c r="G347" s="162"/>
      <c r="H347" s="162"/>
    </row>
    <row r="348" spans="3:8" x14ac:dyDescent="0.2">
      <c r="C348" s="162"/>
      <c r="D348" s="162"/>
      <c r="E348" s="162"/>
      <c r="F348" s="162"/>
      <c r="G348" s="162"/>
      <c r="H348" s="162"/>
    </row>
    <row r="349" spans="3:8" x14ac:dyDescent="0.2">
      <c r="C349" s="162"/>
      <c r="D349" s="162"/>
      <c r="E349" s="162"/>
      <c r="F349" s="162"/>
      <c r="G349" s="162"/>
      <c r="H349" s="162"/>
    </row>
    <row r="350" spans="3:8" x14ac:dyDescent="0.2">
      <c r="C350" s="162"/>
      <c r="D350" s="162"/>
      <c r="E350" s="162"/>
      <c r="F350" s="162"/>
      <c r="G350" s="162"/>
      <c r="H350" s="162"/>
    </row>
    <row r="351" spans="3:8" x14ac:dyDescent="0.2">
      <c r="C351" s="162"/>
      <c r="D351" s="162"/>
      <c r="E351" s="162"/>
      <c r="F351" s="162"/>
      <c r="G351" s="162"/>
      <c r="H351" s="162"/>
    </row>
    <row r="352" spans="3:8" x14ac:dyDescent="0.2">
      <c r="C352" s="162"/>
      <c r="D352" s="162"/>
      <c r="E352" s="162"/>
      <c r="F352" s="162"/>
      <c r="G352" s="162"/>
      <c r="H352" s="162"/>
    </row>
    <row r="353" spans="3:8" x14ac:dyDescent="0.2">
      <c r="C353" s="162"/>
      <c r="D353" s="162"/>
      <c r="E353" s="162"/>
      <c r="F353" s="162"/>
      <c r="G353" s="162"/>
      <c r="H353" s="162"/>
    </row>
    <row r="354" spans="3:8" x14ac:dyDescent="0.2">
      <c r="C354" s="162"/>
      <c r="D354" s="162"/>
      <c r="E354" s="162"/>
      <c r="F354" s="162"/>
      <c r="G354" s="162"/>
      <c r="H354" s="162"/>
    </row>
    <row r="355" spans="3:8" x14ac:dyDescent="0.2">
      <c r="C355" s="162"/>
      <c r="D355" s="162"/>
      <c r="E355" s="162"/>
      <c r="F355" s="162"/>
      <c r="G355" s="162"/>
      <c r="H355" s="162"/>
    </row>
    <row r="356" spans="3:8" x14ac:dyDescent="0.2">
      <c r="C356" s="162"/>
      <c r="D356" s="162"/>
      <c r="E356" s="162"/>
      <c r="F356" s="162"/>
      <c r="G356" s="162"/>
      <c r="H356" s="162"/>
    </row>
    <row r="357" spans="3:8" x14ac:dyDescent="0.2">
      <c r="C357" s="162"/>
      <c r="D357" s="162"/>
      <c r="E357" s="162"/>
      <c r="F357" s="162"/>
      <c r="G357" s="162"/>
      <c r="H357" s="162"/>
    </row>
    <row r="358" spans="3:8" x14ac:dyDescent="0.2">
      <c r="C358" s="162"/>
      <c r="D358" s="162"/>
      <c r="E358" s="162"/>
      <c r="F358" s="162"/>
      <c r="G358" s="162"/>
      <c r="H358" s="162"/>
    </row>
    <row r="359" spans="3:8" x14ac:dyDescent="0.2">
      <c r="C359" s="162"/>
      <c r="D359" s="162"/>
      <c r="E359" s="162"/>
      <c r="F359" s="162"/>
      <c r="G359" s="162"/>
      <c r="H359" s="162"/>
    </row>
    <row r="360" spans="3:8" x14ac:dyDescent="0.2">
      <c r="C360" s="162"/>
      <c r="D360" s="162"/>
      <c r="E360" s="162"/>
      <c r="F360" s="162"/>
      <c r="G360" s="162"/>
      <c r="H360" s="162"/>
    </row>
    <row r="361" spans="3:8" x14ac:dyDescent="0.2">
      <c r="C361" s="162"/>
      <c r="D361" s="162"/>
      <c r="E361" s="162"/>
      <c r="F361" s="162"/>
      <c r="G361" s="162"/>
      <c r="H361" s="162"/>
    </row>
    <row r="362" spans="3:8" x14ac:dyDescent="0.2">
      <c r="C362" s="162"/>
      <c r="D362" s="162"/>
      <c r="E362" s="162"/>
      <c r="F362" s="162"/>
      <c r="G362" s="162"/>
      <c r="H362" s="162"/>
    </row>
    <row r="363" spans="3:8" x14ac:dyDescent="0.2">
      <c r="C363" s="162"/>
      <c r="D363" s="162"/>
      <c r="E363" s="162"/>
      <c r="F363" s="162"/>
      <c r="G363" s="162"/>
      <c r="H363" s="162"/>
    </row>
    <row r="364" spans="3:8" x14ac:dyDescent="0.2">
      <c r="C364" s="162"/>
      <c r="D364" s="162"/>
      <c r="E364" s="162"/>
      <c r="F364" s="162"/>
      <c r="G364" s="162"/>
      <c r="H364" s="162"/>
    </row>
    <row r="365" spans="3:8" x14ac:dyDescent="0.2">
      <c r="C365" s="162"/>
      <c r="D365" s="162"/>
      <c r="E365" s="162"/>
      <c r="F365" s="162"/>
      <c r="G365" s="162"/>
      <c r="H365" s="162"/>
    </row>
    <row r="366" spans="3:8" x14ac:dyDescent="0.2">
      <c r="C366" s="162"/>
      <c r="D366" s="162"/>
      <c r="E366" s="162"/>
      <c r="F366" s="162"/>
      <c r="G366" s="162"/>
      <c r="H366" s="162"/>
    </row>
    <row r="367" spans="3:8" x14ac:dyDescent="0.2">
      <c r="C367" s="162"/>
      <c r="D367" s="162"/>
      <c r="E367" s="162"/>
      <c r="F367" s="162"/>
      <c r="G367" s="162"/>
      <c r="H367" s="162"/>
    </row>
    <row r="368" spans="3:8" x14ac:dyDescent="0.2">
      <c r="C368" s="162"/>
      <c r="D368" s="162"/>
      <c r="E368" s="162"/>
      <c r="F368" s="162"/>
      <c r="G368" s="162"/>
      <c r="H368" s="162"/>
    </row>
    <row r="369" spans="3:8" x14ac:dyDescent="0.2">
      <c r="C369" s="162"/>
      <c r="D369" s="162"/>
      <c r="E369" s="162"/>
      <c r="F369" s="162"/>
      <c r="G369" s="162"/>
      <c r="H369" s="162"/>
    </row>
    <row r="370" spans="3:8" x14ac:dyDescent="0.2">
      <c r="C370" s="162"/>
      <c r="D370" s="162"/>
      <c r="E370" s="162"/>
      <c r="F370" s="162"/>
      <c r="G370" s="162"/>
      <c r="H370" s="162"/>
    </row>
    <row r="371" spans="3:8" x14ac:dyDescent="0.2">
      <c r="C371" s="162"/>
      <c r="D371" s="162"/>
      <c r="E371" s="162"/>
      <c r="F371" s="162"/>
      <c r="G371" s="162"/>
      <c r="H371" s="162"/>
    </row>
    <row r="372" spans="3:8" x14ac:dyDescent="0.2">
      <c r="C372" s="162"/>
      <c r="D372" s="162"/>
      <c r="E372" s="162"/>
      <c r="F372" s="162"/>
      <c r="G372" s="162"/>
      <c r="H372" s="162"/>
    </row>
    <row r="373" spans="3:8" x14ac:dyDescent="0.2">
      <c r="C373" s="162"/>
      <c r="D373" s="162"/>
      <c r="E373" s="162"/>
      <c r="F373" s="162"/>
      <c r="G373" s="162"/>
      <c r="H373" s="162"/>
    </row>
    <row r="374" spans="3:8" x14ac:dyDescent="0.2">
      <c r="C374" s="162"/>
      <c r="D374" s="162"/>
      <c r="E374" s="162"/>
      <c r="F374" s="162"/>
      <c r="G374" s="162"/>
      <c r="H374" s="162"/>
    </row>
    <row r="375" spans="3:8" x14ac:dyDescent="0.2">
      <c r="C375" s="162"/>
      <c r="D375" s="162"/>
      <c r="E375" s="162"/>
      <c r="F375" s="162"/>
      <c r="G375" s="162"/>
      <c r="H375" s="162"/>
    </row>
    <row r="376" spans="3:8" x14ac:dyDescent="0.2">
      <c r="C376" s="162"/>
      <c r="D376" s="162"/>
      <c r="E376" s="162"/>
      <c r="F376" s="162"/>
      <c r="G376" s="162"/>
      <c r="H376" s="162"/>
    </row>
    <row r="377" spans="3:8" x14ac:dyDescent="0.2">
      <c r="C377" s="162"/>
      <c r="D377" s="162"/>
      <c r="E377" s="162"/>
      <c r="F377" s="162"/>
      <c r="G377" s="162"/>
      <c r="H377" s="162"/>
    </row>
    <row r="378" spans="3:8" x14ac:dyDescent="0.2">
      <c r="C378" s="162"/>
      <c r="D378" s="162"/>
      <c r="E378" s="162"/>
      <c r="F378" s="162"/>
      <c r="G378" s="162"/>
      <c r="H378" s="162"/>
    </row>
    <row r="379" spans="3:8" x14ac:dyDescent="0.2">
      <c r="C379" s="162"/>
      <c r="D379" s="162"/>
      <c r="E379" s="162"/>
      <c r="F379" s="162"/>
      <c r="G379" s="162"/>
      <c r="H379" s="162"/>
    </row>
    <row r="380" spans="3:8" x14ac:dyDescent="0.2">
      <c r="C380" s="162"/>
      <c r="D380" s="162"/>
      <c r="E380" s="162"/>
      <c r="F380" s="162"/>
      <c r="G380" s="162"/>
      <c r="H380" s="162"/>
    </row>
    <row r="381" spans="3:8" x14ac:dyDescent="0.2">
      <c r="C381" s="162"/>
      <c r="D381" s="162"/>
      <c r="E381" s="162"/>
      <c r="F381" s="162"/>
      <c r="G381" s="162"/>
      <c r="H381" s="162"/>
    </row>
    <row r="382" spans="3:8" x14ac:dyDescent="0.2">
      <c r="C382" s="162"/>
      <c r="D382" s="162"/>
      <c r="E382" s="162"/>
      <c r="F382" s="162"/>
      <c r="G382" s="162"/>
      <c r="H382" s="162"/>
    </row>
    <row r="383" spans="3:8" x14ac:dyDescent="0.2">
      <c r="C383" s="162"/>
      <c r="D383" s="162"/>
      <c r="E383" s="162"/>
      <c r="F383" s="162"/>
      <c r="G383" s="162"/>
      <c r="H383" s="162"/>
    </row>
    <row r="384" spans="3:8" x14ac:dyDescent="0.2">
      <c r="C384" s="162"/>
      <c r="D384" s="162"/>
      <c r="E384" s="162"/>
      <c r="F384" s="162"/>
      <c r="G384" s="162"/>
      <c r="H384" s="162"/>
    </row>
    <row r="385" spans="3:8" x14ac:dyDescent="0.2">
      <c r="C385" s="162"/>
      <c r="D385" s="162"/>
      <c r="E385" s="162"/>
      <c r="F385" s="162"/>
      <c r="G385" s="162"/>
      <c r="H385" s="162"/>
    </row>
    <row r="386" spans="3:8" x14ac:dyDescent="0.2">
      <c r="C386" s="162"/>
      <c r="D386" s="162"/>
      <c r="E386" s="162"/>
      <c r="F386" s="162"/>
      <c r="G386" s="162"/>
      <c r="H386" s="162"/>
    </row>
    <row r="387" spans="3:8" x14ac:dyDescent="0.2">
      <c r="C387" s="162"/>
      <c r="D387" s="162"/>
      <c r="E387" s="162"/>
      <c r="F387" s="162"/>
      <c r="G387" s="162"/>
      <c r="H387" s="162"/>
    </row>
    <row r="388" spans="3:8" x14ac:dyDescent="0.2">
      <c r="C388" s="162"/>
      <c r="D388" s="162"/>
      <c r="E388" s="162"/>
      <c r="F388" s="162"/>
      <c r="G388" s="162"/>
      <c r="H388" s="162"/>
    </row>
    <row r="389" spans="3:8" x14ac:dyDescent="0.2">
      <c r="C389" s="162"/>
      <c r="D389" s="162"/>
      <c r="E389" s="162"/>
      <c r="F389" s="162"/>
      <c r="G389" s="162"/>
      <c r="H389" s="162"/>
    </row>
    <row r="390" spans="3:8" x14ac:dyDescent="0.2">
      <c r="C390" s="162"/>
      <c r="D390" s="162"/>
      <c r="E390" s="162"/>
      <c r="F390" s="162"/>
      <c r="G390" s="162"/>
      <c r="H390" s="162"/>
    </row>
    <row r="391" spans="3:8" x14ac:dyDescent="0.2">
      <c r="C391" s="162"/>
      <c r="D391" s="162"/>
      <c r="E391" s="162"/>
      <c r="F391" s="162"/>
      <c r="G391" s="162"/>
      <c r="H391" s="162"/>
    </row>
    <row r="392" spans="3:8" x14ac:dyDescent="0.2">
      <c r="C392" s="162"/>
      <c r="D392" s="162"/>
      <c r="E392" s="162"/>
      <c r="F392" s="162"/>
      <c r="G392" s="162"/>
      <c r="H392" s="162"/>
    </row>
    <row r="393" spans="3:8" x14ac:dyDescent="0.2">
      <c r="C393" s="162"/>
      <c r="D393" s="162"/>
      <c r="E393" s="162"/>
      <c r="F393" s="162"/>
      <c r="G393" s="162"/>
      <c r="H393" s="162"/>
    </row>
    <row r="394" spans="3:8" x14ac:dyDescent="0.2">
      <c r="C394" s="162"/>
      <c r="D394" s="162"/>
      <c r="E394" s="162"/>
      <c r="F394" s="162"/>
      <c r="G394" s="162"/>
      <c r="H394" s="162"/>
    </row>
    <row r="395" spans="3:8" x14ac:dyDescent="0.2">
      <c r="C395" s="162"/>
      <c r="D395" s="162"/>
      <c r="E395" s="162"/>
      <c r="F395" s="162"/>
      <c r="G395" s="162"/>
      <c r="H395" s="162"/>
    </row>
    <row r="396" spans="3:8" x14ac:dyDescent="0.2">
      <c r="C396" s="162"/>
      <c r="D396" s="162"/>
      <c r="E396" s="162"/>
      <c r="F396" s="162"/>
      <c r="G396" s="162"/>
      <c r="H396" s="162"/>
    </row>
    <row r="397" spans="3:8" x14ac:dyDescent="0.2">
      <c r="C397" s="162"/>
      <c r="D397" s="162"/>
      <c r="E397" s="162"/>
      <c r="F397" s="162"/>
      <c r="G397" s="162"/>
      <c r="H397" s="162"/>
    </row>
    <row r="398" spans="3:8" x14ac:dyDescent="0.2">
      <c r="C398" s="162"/>
      <c r="D398" s="162"/>
      <c r="E398" s="162"/>
      <c r="F398" s="162"/>
      <c r="G398" s="162"/>
      <c r="H398" s="162"/>
    </row>
    <row r="399" spans="3:8" x14ac:dyDescent="0.2">
      <c r="C399" s="162"/>
      <c r="D399" s="162"/>
      <c r="E399" s="162"/>
      <c r="F399" s="162"/>
      <c r="G399" s="162"/>
      <c r="H399" s="162"/>
    </row>
    <row r="400" spans="3:8" x14ac:dyDescent="0.2">
      <c r="C400" s="162"/>
      <c r="D400" s="162"/>
      <c r="E400" s="162"/>
      <c r="F400" s="162"/>
      <c r="G400" s="162"/>
      <c r="H400" s="162"/>
    </row>
    <row r="401" spans="3:8" x14ac:dyDescent="0.2">
      <c r="C401" s="162"/>
      <c r="D401" s="162"/>
      <c r="E401" s="162"/>
      <c r="F401" s="162"/>
      <c r="G401" s="162"/>
      <c r="H401" s="162"/>
    </row>
    <row r="402" spans="3:8" x14ac:dyDescent="0.2">
      <c r="C402" s="162"/>
      <c r="D402" s="162"/>
      <c r="E402" s="162"/>
      <c r="F402" s="162"/>
      <c r="G402" s="162"/>
      <c r="H402" s="162"/>
    </row>
    <row r="403" spans="3:8" x14ac:dyDescent="0.2">
      <c r="C403" s="162"/>
      <c r="D403" s="162"/>
      <c r="E403" s="162"/>
      <c r="F403" s="162"/>
      <c r="G403" s="162"/>
      <c r="H403" s="162"/>
    </row>
    <row r="404" spans="3:8" x14ac:dyDescent="0.2">
      <c r="C404" s="162"/>
      <c r="D404" s="162"/>
      <c r="E404" s="162"/>
      <c r="F404" s="162"/>
      <c r="G404" s="162"/>
      <c r="H404" s="162"/>
    </row>
    <row r="405" spans="3:8" x14ac:dyDescent="0.2">
      <c r="C405" s="162"/>
      <c r="D405" s="162"/>
      <c r="E405" s="162"/>
      <c r="F405" s="162"/>
      <c r="G405" s="162"/>
      <c r="H405" s="162"/>
    </row>
    <row r="406" spans="3:8" x14ac:dyDescent="0.2">
      <c r="C406" s="162"/>
      <c r="D406" s="162"/>
      <c r="E406" s="162"/>
      <c r="F406" s="162"/>
      <c r="G406" s="162"/>
      <c r="H406" s="162"/>
    </row>
    <row r="407" spans="3:8" x14ac:dyDescent="0.2">
      <c r="C407" s="162"/>
      <c r="D407" s="162"/>
      <c r="E407" s="162"/>
      <c r="F407" s="162"/>
      <c r="G407" s="162"/>
      <c r="H407" s="162"/>
    </row>
    <row r="408" spans="3:8" x14ac:dyDescent="0.2">
      <c r="C408" s="162"/>
      <c r="D408" s="162"/>
      <c r="E408" s="162"/>
      <c r="F408" s="162"/>
      <c r="G408" s="162"/>
      <c r="H408" s="162"/>
    </row>
    <row r="409" spans="3:8" x14ac:dyDescent="0.2">
      <c r="C409" s="162"/>
      <c r="D409" s="162"/>
      <c r="E409" s="162"/>
      <c r="F409" s="162"/>
      <c r="G409" s="162"/>
      <c r="H409" s="162"/>
    </row>
    <row r="410" spans="3:8" x14ac:dyDescent="0.2">
      <c r="C410" s="162"/>
      <c r="D410" s="162"/>
      <c r="E410" s="162"/>
      <c r="F410" s="162"/>
      <c r="G410" s="162"/>
      <c r="H410" s="162"/>
    </row>
    <row r="411" spans="3:8" x14ac:dyDescent="0.2">
      <c r="C411" s="162"/>
      <c r="D411" s="162"/>
      <c r="E411" s="162"/>
      <c r="F411" s="162"/>
      <c r="G411" s="162"/>
      <c r="H411" s="162"/>
    </row>
    <row r="412" spans="3:8" x14ac:dyDescent="0.2">
      <c r="C412" s="162"/>
      <c r="D412" s="162"/>
      <c r="E412" s="162"/>
      <c r="F412" s="162"/>
      <c r="G412" s="162"/>
      <c r="H412" s="162"/>
    </row>
    <row r="413" spans="3:8" x14ac:dyDescent="0.2">
      <c r="C413" s="162"/>
      <c r="D413" s="162"/>
      <c r="E413" s="162"/>
      <c r="F413" s="162"/>
      <c r="G413" s="162"/>
      <c r="H413" s="162"/>
    </row>
    <row r="414" spans="3:8" x14ac:dyDescent="0.2">
      <c r="C414" s="162"/>
      <c r="D414" s="162"/>
      <c r="E414" s="162"/>
      <c r="F414" s="162"/>
      <c r="G414" s="162"/>
      <c r="H414" s="162"/>
    </row>
    <row r="415" spans="3:8" x14ac:dyDescent="0.2">
      <c r="C415" s="162"/>
      <c r="D415" s="162"/>
      <c r="E415" s="162"/>
      <c r="F415" s="162"/>
      <c r="G415" s="162"/>
      <c r="H415" s="162"/>
    </row>
    <row r="416" spans="3:8" x14ac:dyDescent="0.2">
      <c r="C416" s="162"/>
      <c r="D416" s="162"/>
      <c r="E416" s="162"/>
      <c r="F416" s="162"/>
      <c r="G416" s="162"/>
      <c r="H416" s="162"/>
    </row>
    <row r="417" spans="3:8" x14ac:dyDescent="0.2">
      <c r="C417" s="162"/>
      <c r="D417" s="162"/>
      <c r="E417" s="162"/>
      <c r="F417" s="162"/>
      <c r="G417" s="162"/>
      <c r="H417" s="162"/>
    </row>
    <row r="418" spans="3:8" x14ac:dyDescent="0.2">
      <c r="C418" s="162"/>
      <c r="D418" s="162"/>
      <c r="E418" s="162"/>
      <c r="F418" s="162"/>
      <c r="G418" s="162"/>
      <c r="H418" s="162"/>
    </row>
    <row r="419" spans="3:8" x14ac:dyDescent="0.2">
      <c r="C419" s="162"/>
      <c r="D419" s="162"/>
      <c r="E419" s="162"/>
      <c r="F419" s="162"/>
      <c r="G419" s="162"/>
      <c r="H419" s="162"/>
    </row>
    <row r="420" spans="3:8" x14ac:dyDescent="0.2">
      <c r="C420" s="162"/>
      <c r="D420" s="162"/>
      <c r="E420" s="162"/>
      <c r="F420" s="162"/>
      <c r="G420" s="162"/>
      <c r="H420" s="162"/>
    </row>
    <row r="421" spans="3:8" x14ac:dyDescent="0.2">
      <c r="C421" s="162"/>
      <c r="D421" s="162"/>
      <c r="E421" s="162"/>
      <c r="F421" s="162"/>
      <c r="G421" s="162"/>
      <c r="H421" s="162"/>
    </row>
    <row r="422" spans="3:8" x14ac:dyDescent="0.2">
      <c r="C422" s="162"/>
      <c r="D422" s="162"/>
      <c r="E422" s="162"/>
      <c r="F422" s="162"/>
      <c r="G422" s="162"/>
      <c r="H422" s="162"/>
    </row>
    <row r="423" spans="3:8" x14ac:dyDescent="0.2">
      <c r="C423" s="162"/>
      <c r="D423" s="162"/>
      <c r="E423" s="162"/>
      <c r="F423" s="162"/>
      <c r="G423" s="162"/>
      <c r="H423" s="162"/>
    </row>
    <row r="424" spans="3:8" x14ac:dyDescent="0.2">
      <c r="C424" s="162"/>
      <c r="D424" s="162"/>
      <c r="E424" s="162"/>
      <c r="F424" s="162"/>
      <c r="G424" s="162"/>
      <c r="H424" s="162"/>
    </row>
    <row r="425" spans="3:8" x14ac:dyDescent="0.2">
      <c r="C425" s="162"/>
      <c r="D425" s="162"/>
      <c r="E425" s="162"/>
      <c r="F425" s="162"/>
      <c r="G425" s="162"/>
      <c r="H425" s="162"/>
    </row>
    <row r="426" spans="3:8" x14ac:dyDescent="0.2">
      <c r="C426" s="162"/>
      <c r="D426" s="162"/>
      <c r="E426" s="162"/>
      <c r="F426" s="162"/>
      <c r="G426" s="162"/>
      <c r="H426" s="162"/>
    </row>
    <row r="427" spans="3:8" x14ac:dyDescent="0.2">
      <c r="C427" s="162"/>
      <c r="D427" s="162"/>
      <c r="E427" s="162"/>
      <c r="F427" s="162"/>
      <c r="G427" s="162"/>
      <c r="H427" s="162"/>
    </row>
    <row r="428" spans="3:8" x14ac:dyDescent="0.2">
      <c r="C428" s="162"/>
      <c r="D428" s="162"/>
      <c r="E428" s="162"/>
      <c r="F428" s="162"/>
      <c r="G428" s="162"/>
      <c r="H428" s="162"/>
    </row>
    <row r="429" spans="3:8" x14ac:dyDescent="0.2">
      <c r="C429" s="162"/>
      <c r="D429" s="162"/>
      <c r="E429" s="162"/>
      <c r="F429" s="162"/>
      <c r="G429" s="162"/>
      <c r="H429" s="162"/>
    </row>
    <row r="430" spans="3:8" x14ac:dyDescent="0.2">
      <c r="C430" s="162"/>
      <c r="D430" s="162"/>
      <c r="E430" s="162"/>
      <c r="F430" s="162"/>
      <c r="G430" s="162"/>
      <c r="H430" s="162"/>
    </row>
    <row r="431" spans="3:8" x14ac:dyDescent="0.2">
      <c r="C431" s="162"/>
      <c r="D431" s="162"/>
      <c r="E431" s="162"/>
      <c r="F431" s="162"/>
      <c r="G431" s="162"/>
      <c r="H431" s="162"/>
    </row>
    <row r="432" spans="3:8" x14ac:dyDescent="0.2">
      <c r="C432" s="162"/>
      <c r="D432" s="162"/>
      <c r="E432" s="162"/>
      <c r="F432" s="162"/>
      <c r="G432" s="162"/>
      <c r="H432" s="162"/>
    </row>
    <row r="433" spans="3:8" x14ac:dyDescent="0.2">
      <c r="C433" s="162"/>
      <c r="D433" s="162"/>
      <c r="E433" s="162"/>
      <c r="F433" s="162"/>
      <c r="G433" s="162"/>
      <c r="H433" s="162"/>
    </row>
    <row r="434" spans="3:8" x14ac:dyDescent="0.2">
      <c r="C434" s="162"/>
      <c r="D434" s="162"/>
      <c r="E434" s="162"/>
      <c r="F434" s="162"/>
      <c r="G434" s="162"/>
      <c r="H434" s="162"/>
    </row>
    <row r="435" spans="3:8" x14ac:dyDescent="0.2">
      <c r="C435" s="162"/>
      <c r="D435" s="162"/>
      <c r="E435" s="162"/>
      <c r="F435" s="162"/>
      <c r="G435" s="162"/>
      <c r="H435" s="162"/>
    </row>
    <row r="436" spans="3:8" x14ac:dyDescent="0.2">
      <c r="C436" s="162"/>
      <c r="D436" s="162"/>
      <c r="E436" s="162"/>
      <c r="F436" s="162"/>
      <c r="G436" s="162"/>
      <c r="H436" s="162"/>
    </row>
    <row r="437" spans="3:8" x14ac:dyDescent="0.2">
      <c r="C437" s="162"/>
      <c r="D437" s="162"/>
      <c r="E437" s="162"/>
      <c r="F437" s="162"/>
      <c r="G437" s="162"/>
      <c r="H437" s="162"/>
    </row>
    <row r="438" spans="3:8" x14ac:dyDescent="0.2">
      <c r="C438" s="162"/>
      <c r="D438" s="162"/>
      <c r="E438" s="162"/>
      <c r="F438" s="162"/>
      <c r="G438" s="162"/>
      <c r="H438" s="162"/>
    </row>
    <row r="439" spans="3:8" x14ac:dyDescent="0.2">
      <c r="C439" s="162"/>
      <c r="D439" s="162"/>
      <c r="E439" s="162"/>
      <c r="F439" s="162"/>
      <c r="G439" s="162"/>
      <c r="H439" s="162"/>
    </row>
    <row r="440" spans="3:8" x14ac:dyDescent="0.2">
      <c r="C440" s="162"/>
      <c r="D440" s="162"/>
      <c r="E440" s="162"/>
      <c r="F440" s="162"/>
      <c r="G440" s="162"/>
      <c r="H440" s="162"/>
    </row>
    <row r="441" spans="3:8" x14ac:dyDescent="0.2">
      <c r="C441" s="162"/>
      <c r="D441" s="162"/>
      <c r="E441" s="162"/>
      <c r="F441" s="162"/>
      <c r="G441" s="162"/>
      <c r="H441" s="162"/>
    </row>
    <row r="442" spans="3:8" x14ac:dyDescent="0.2">
      <c r="C442" s="162"/>
      <c r="D442" s="162"/>
      <c r="E442" s="162"/>
      <c r="F442" s="162"/>
      <c r="G442" s="162"/>
      <c r="H442" s="162"/>
    </row>
    <row r="443" spans="3:8" x14ac:dyDescent="0.2">
      <c r="C443" s="162"/>
      <c r="D443" s="162"/>
      <c r="E443" s="162"/>
      <c r="F443" s="162"/>
      <c r="G443" s="162"/>
      <c r="H443" s="162"/>
    </row>
    <row r="444" spans="3:8" x14ac:dyDescent="0.2">
      <c r="C444" s="162"/>
      <c r="D444" s="162"/>
      <c r="E444" s="162"/>
      <c r="F444" s="162"/>
      <c r="G444" s="162"/>
      <c r="H444" s="162"/>
    </row>
    <row r="445" spans="3:8" x14ac:dyDescent="0.2">
      <c r="C445" s="162"/>
      <c r="D445" s="162"/>
      <c r="E445" s="162"/>
      <c r="F445" s="162"/>
      <c r="G445" s="162"/>
      <c r="H445" s="162"/>
    </row>
    <row r="446" spans="3:8" x14ac:dyDescent="0.2">
      <c r="C446" s="162"/>
      <c r="D446" s="162"/>
      <c r="E446" s="162"/>
      <c r="F446" s="162"/>
      <c r="G446" s="162"/>
      <c r="H446" s="162"/>
    </row>
    <row r="447" spans="3:8" x14ac:dyDescent="0.2">
      <c r="C447" s="162"/>
      <c r="D447" s="162"/>
      <c r="E447" s="162"/>
      <c r="F447" s="162"/>
      <c r="G447" s="162"/>
      <c r="H447" s="162"/>
    </row>
    <row r="448" spans="3:8" x14ac:dyDescent="0.2">
      <c r="C448" s="162"/>
      <c r="D448" s="162"/>
      <c r="E448" s="162"/>
      <c r="F448" s="162"/>
      <c r="G448" s="162"/>
      <c r="H448" s="162"/>
    </row>
    <row r="449" spans="3:8" x14ac:dyDescent="0.2">
      <c r="C449" s="162"/>
      <c r="D449" s="162"/>
      <c r="E449" s="162"/>
      <c r="F449" s="162"/>
      <c r="G449" s="162"/>
      <c r="H449" s="162"/>
    </row>
    <row r="450" spans="3:8" x14ac:dyDescent="0.2">
      <c r="C450" s="162"/>
      <c r="D450" s="162"/>
      <c r="E450" s="162"/>
      <c r="F450" s="162"/>
      <c r="G450" s="162"/>
      <c r="H450" s="162"/>
    </row>
    <row r="451" spans="3:8" x14ac:dyDescent="0.2">
      <c r="C451" s="162"/>
      <c r="D451" s="162"/>
      <c r="E451" s="162"/>
      <c r="F451" s="162"/>
      <c r="G451" s="162"/>
      <c r="H451" s="162"/>
    </row>
    <row r="452" spans="3:8" x14ac:dyDescent="0.2">
      <c r="C452" s="162"/>
      <c r="D452" s="162"/>
      <c r="E452" s="162"/>
      <c r="F452" s="162"/>
      <c r="G452" s="162"/>
      <c r="H452" s="162"/>
    </row>
    <row r="453" spans="3:8" x14ac:dyDescent="0.2">
      <c r="C453" s="162"/>
      <c r="D453" s="162"/>
      <c r="E453" s="162"/>
      <c r="F453" s="162"/>
      <c r="G453" s="162"/>
      <c r="H453" s="162"/>
    </row>
    <row r="454" spans="3:8" x14ac:dyDescent="0.2">
      <c r="C454" s="162"/>
      <c r="D454" s="162"/>
      <c r="E454" s="162"/>
      <c r="F454" s="162"/>
      <c r="G454" s="162"/>
      <c r="H454" s="162"/>
    </row>
    <row r="455" spans="3:8" x14ac:dyDescent="0.2">
      <c r="C455" s="162"/>
      <c r="D455" s="162"/>
      <c r="E455" s="162"/>
      <c r="F455" s="162"/>
      <c r="G455" s="162"/>
      <c r="H455" s="162"/>
    </row>
    <row r="456" spans="3:8" x14ac:dyDescent="0.2">
      <c r="C456" s="162"/>
      <c r="D456" s="162"/>
      <c r="E456" s="162"/>
      <c r="F456" s="162"/>
      <c r="G456" s="162"/>
      <c r="H456" s="162"/>
    </row>
    <row r="457" spans="3:8" x14ac:dyDescent="0.2">
      <c r="C457" s="162"/>
      <c r="D457" s="162"/>
      <c r="E457" s="162"/>
      <c r="F457" s="162"/>
      <c r="G457" s="162"/>
      <c r="H457" s="162"/>
    </row>
    <row r="458" spans="3:8" x14ac:dyDescent="0.2">
      <c r="C458" s="162"/>
      <c r="D458" s="162"/>
      <c r="E458" s="162"/>
      <c r="F458" s="162"/>
      <c r="G458" s="162"/>
      <c r="H458" s="162"/>
    </row>
    <row r="459" spans="3:8" x14ac:dyDescent="0.2">
      <c r="C459" s="162"/>
      <c r="D459" s="162"/>
      <c r="E459" s="162"/>
      <c r="F459" s="162"/>
      <c r="G459" s="162"/>
      <c r="H459" s="162"/>
    </row>
    <row r="460" spans="3:8" x14ac:dyDescent="0.2">
      <c r="C460" s="162"/>
      <c r="D460" s="162"/>
      <c r="E460" s="162"/>
      <c r="F460" s="162"/>
      <c r="G460" s="162"/>
      <c r="H460" s="162"/>
    </row>
    <row r="461" spans="3:8" x14ac:dyDescent="0.2">
      <c r="C461" s="162"/>
      <c r="D461" s="162"/>
      <c r="E461" s="162"/>
      <c r="F461" s="162"/>
      <c r="G461" s="162"/>
      <c r="H461" s="162"/>
    </row>
    <row r="462" spans="3:8" x14ac:dyDescent="0.2">
      <c r="C462" s="162"/>
      <c r="D462" s="162"/>
      <c r="E462" s="162"/>
      <c r="F462" s="162"/>
      <c r="G462" s="162"/>
      <c r="H462" s="162"/>
    </row>
    <row r="463" spans="3:8" x14ac:dyDescent="0.2">
      <c r="C463" s="162"/>
      <c r="D463" s="162"/>
      <c r="E463" s="162"/>
      <c r="F463" s="162"/>
      <c r="G463" s="162"/>
      <c r="H463" s="162"/>
    </row>
    <row r="464" spans="3:8" x14ac:dyDescent="0.2">
      <c r="C464" s="162"/>
      <c r="D464" s="162"/>
      <c r="E464" s="162"/>
      <c r="F464" s="162"/>
      <c r="G464" s="162"/>
      <c r="H464" s="162"/>
    </row>
    <row r="465" spans="3:8" x14ac:dyDescent="0.2">
      <c r="C465" s="162"/>
      <c r="D465" s="162"/>
      <c r="E465" s="162"/>
      <c r="F465" s="162"/>
      <c r="G465" s="162"/>
      <c r="H465" s="162"/>
    </row>
    <row r="466" spans="3:8" x14ac:dyDescent="0.2">
      <c r="C466" s="162"/>
      <c r="D466" s="162"/>
      <c r="E466" s="162"/>
      <c r="F466" s="162"/>
      <c r="G466" s="162"/>
      <c r="H466" s="162"/>
    </row>
    <row r="467" spans="3:8" x14ac:dyDescent="0.2">
      <c r="C467" s="162"/>
      <c r="D467" s="162"/>
      <c r="E467" s="162"/>
      <c r="F467" s="162"/>
      <c r="G467" s="162"/>
      <c r="H467" s="162"/>
    </row>
    <row r="468" spans="3:8" x14ac:dyDescent="0.2">
      <c r="C468" s="162"/>
      <c r="D468" s="162"/>
      <c r="E468" s="162"/>
      <c r="F468" s="162"/>
      <c r="G468" s="162"/>
      <c r="H468" s="162"/>
    </row>
    <row r="469" spans="3:8" x14ac:dyDescent="0.2">
      <c r="C469" s="162"/>
      <c r="D469" s="162"/>
      <c r="E469" s="162"/>
      <c r="F469" s="162"/>
      <c r="G469" s="162"/>
      <c r="H469" s="162"/>
    </row>
    <row r="470" spans="3:8" x14ac:dyDescent="0.2">
      <c r="C470" s="162"/>
      <c r="D470" s="162"/>
      <c r="E470" s="162"/>
      <c r="F470" s="162"/>
      <c r="G470" s="162"/>
      <c r="H470" s="162"/>
    </row>
    <row r="471" spans="3:8" x14ac:dyDescent="0.2">
      <c r="C471" s="162"/>
      <c r="D471" s="162"/>
      <c r="E471" s="162"/>
      <c r="F471" s="162"/>
      <c r="G471" s="162"/>
      <c r="H471" s="162"/>
    </row>
    <row r="472" spans="3:8" x14ac:dyDescent="0.2">
      <c r="C472" s="162"/>
      <c r="D472" s="162"/>
      <c r="E472" s="162"/>
      <c r="F472" s="162"/>
      <c r="G472" s="162"/>
      <c r="H472" s="162"/>
    </row>
    <row r="473" spans="3:8" x14ac:dyDescent="0.2">
      <c r="C473" s="162"/>
      <c r="D473" s="162"/>
      <c r="E473" s="162"/>
      <c r="F473" s="162"/>
      <c r="G473" s="162"/>
      <c r="H473" s="162"/>
    </row>
    <row r="474" spans="3:8" x14ac:dyDescent="0.2">
      <c r="C474" s="162"/>
      <c r="D474" s="162"/>
      <c r="E474" s="162"/>
      <c r="F474" s="162"/>
      <c r="G474" s="162"/>
      <c r="H474" s="162"/>
    </row>
    <row r="475" spans="3:8" x14ac:dyDescent="0.2">
      <c r="C475" s="162"/>
      <c r="D475" s="162"/>
      <c r="E475" s="162"/>
      <c r="F475" s="162"/>
      <c r="G475" s="162"/>
      <c r="H475" s="162"/>
    </row>
    <row r="476" spans="3:8" x14ac:dyDescent="0.2">
      <c r="C476" s="162"/>
      <c r="D476" s="162"/>
      <c r="E476" s="162"/>
      <c r="F476" s="162"/>
      <c r="G476" s="162"/>
      <c r="H476" s="162"/>
    </row>
    <row r="477" spans="3:8" x14ac:dyDescent="0.2">
      <c r="C477" s="162"/>
      <c r="D477" s="162"/>
      <c r="E477" s="162"/>
      <c r="F477" s="162"/>
      <c r="G477" s="162"/>
      <c r="H477" s="162"/>
    </row>
    <row r="478" spans="3:8" x14ac:dyDescent="0.2">
      <c r="C478" s="162"/>
      <c r="D478" s="162"/>
      <c r="E478" s="162"/>
      <c r="F478" s="162"/>
      <c r="G478" s="162"/>
      <c r="H478" s="162"/>
    </row>
    <row r="479" spans="3:8" x14ac:dyDescent="0.2">
      <c r="C479" s="162"/>
      <c r="D479" s="162"/>
      <c r="E479" s="162"/>
      <c r="F479" s="162"/>
      <c r="G479" s="162"/>
      <c r="H479" s="162"/>
    </row>
    <row r="480" spans="3:8" x14ac:dyDescent="0.2">
      <c r="C480" s="162"/>
      <c r="D480" s="162"/>
      <c r="E480" s="162"/>
      <c r="F480" s="162"/>
      <c r="G480" s="162"/>
      <c r="H480" s="162"/>
    </row>
    <row r="481" spans="3:8" x14ac:dyDescent="0.2">
      <c r="C481" s="162"/>
      <c r="D481" s="162"/>
      <c r="E481" s="162"/>
      <c r="F481" s="162"/>
      <c r="G481" s="162"/>
      <c r="H481" s="162"/>
    </row>
    <row r="482" spans="3:8" x14ac:dyDescent="0.2">
      <c r="C482" s="162"/>
      <c r="D482" s="162"/>
      <c r="E482" s="162"/>
      <c r="F482" s="162"/>
      <c r="G482" s="162"/>
      <c r="H482" s="162"/>
    </row>
    <row r="483" spans="3:8" x14ac:dyDescent="0.2">
      <c r="C483" s="162"/>
      <c r="D483" s="162"/>
      <c r="E483" s="162"/>
      <c r="F483" s="162"/>
      <c r="G483" s="162"/>
      <c r="H483" s="162"/>
    </row>
    <row r="484" spans="3:8" x14ac:dyDescent="0.2">
      <c r="C484" s="162"/>
      <c r="D484" s="162"/>
      <c r="E484" s="162"/>
      <c r="F484" s="162"/>
      <c r="G484" s="162"/>
      <c r="H484" s="162"/>
    </row>
    <row r="485" spans="3:8" x14ac:dyDescent="0.2">
      <c r="C485" s="162"/>
      <c r="D485" s="162"/>
      <c r="E485" s="162"/>
      <c r="F485" s="162"/>
      <c r="G485" s="162"/>
      <c r="H485" s="162"/>
    </row>
    <row r="486" spans="3:8" x14ac:dyDescent="0.2">
      <c r="C486" s="162"/>
      <c r="D486" s="162"/>
      <c r="E486" s="162"/>
      <c r="F486" s="162"/>
      <c r="G486" s="162"/>
      <c r="H486" s="162"/>
    </row>
    <row r="487" spans="3:8" x14ac:dyDescent="0.2">
      <c r="C487" s="162"/>
      <c r="D487" s="162"/>
      <c r="E487" s="162"/>
      <c r="F487" s="162"/>
      <c r="G487" s="162"/>
      <c r="H487" s="162"/>
    </row>
    <row r="488" spans="3:8" x14ac:dyDescent="0.2">
      <c r="C488" s="162"/>
      <c r="D488" s="162"/>
      <c r="E488" s="162"/>
      <c r="F488" s="162"/>
      <c r="G488" s="162"/>
      <c r="H488" s="162"/>
    </row>
    <row r="489" spans="3:8" x14ac:dyDescent="0.2">
      <c r="C489" s="162"/>
      <c r="D489" s="162"/>
      <c r="E489" s="162"/>
      <c r="F489" s="162"/>
      <c r="G489" s="162"/>
      <c r="H489" s="162"/>
    </row>
    <row r="490" spans="3:8" x14ac:dyDescent="0.2">
      <c r="C490" s="162"/>
      <c r="D490" s="162"/>
      <c r="E490" s="162"/>
      <c r="F490" s="162"/>
      <c r="G490" s="162"/>
      <c r="H490" s="162"/>
    </row>
    <row r="491" spans="3:8" x14ac:dyDescent="0.2">
      <c r="C491" s="162"/>
      <c r="D491" s="162"/>
      <c r="E491" s="162"/>
      <c r="F491" s="162"/>
      <c r="G491" s="162"/>
      <c r="H491" s="162"/>
    </row>
    <row r="492" spans="3:8" x14ac:dyDescent="0.2">
      <c r="C492" s="162"/>
      <c r="D492" s="162"/>
      <c r="E492" s="162"/>
      <c r="F492" s="162"/>
      <c r="G492" s="162"/>
      <c r="H492" s="162"/>
    </row>
    <row r="493" spans="3:8" x14ac:dyDescent="0.2">
      <c r="C493" s="162"/>
      <c r="D493" s="162"/>
      <c r="E493" s="162"/>
      <c r="F493" s="162"/>
      <c r="G493" s="162"/>
      <c r="H493" s="162"/>
    </row>
    <row r="494" spans="3:8" x14ac:dyDescent="0.2">
      <c r="C494" s="162"/>
      <c r="D494" s="162"/>
      <c r="E494" s="162"/>
      <c r="F494" s="162"/>
      <c r="G494" s="162"/>
      <c r="H494" s="162"/>
    </row>
    <row r="495" spans="3:8" x14ac:dyDescent="0.2">
      <c r="C495" s="162"/>
      <c r="D495" s="162"/>
      <c r="E495" s="162"/>
      <c r="F495" s="162"/>
      <c r="G495" s="162"/>
      <c r="H495" s="162"/>
    </row>
    <row r="496" spans="3:8" x14ac:dyDescent="0.2">
      <c r="C496" s="162"/>
      <c r="D496" s="162"/>
      <c r="E496" s="162"/>
      <c r="F496" s="162"/>
      <c r="G496" s="162"/>
      <c r="H496" s="162"/>
    </row>
    <row r="497" spans="3:8" x14ac:dyDescent="0.2">
      <c r="C497" s="162"/>
      <c r="D497" s="162"/>
      <c r="E497" s="162"/>
      <c r="F497" s="162"/>
      <c r="G497" s="162"/>
      <c r="H497" s="162"/>
    </row>
    <row r="498" spans="3:8" x14ac:dyDescent="0.2">
      <c r="C498" s="162"/>
      <c r="D498" s="162"/>
      <c r="E498" s="162"/>
      <c r="F498" s="162"/>
      <c r="G498" s="162"/>
      <c r="H498" s="162"/>
    </row>
    <row r="499" spans="3:8" x14ac:dyDescent="0.2">
      <c r="C499" s="162"/>
      <c r="D499" s="162"/>
      <c r="E499" s="162"/>
      <c r="F499" s="162"/>
      <c r="G499" s="162"/>
      <c r="H499" s="162"/>
    </row>
    <row r="500" spans="3:8" x14ac:dyDescent="0.2">
      <c r="C500" s="162"/>
      <c r="D500" s="162"/>
      <c r="E500" s="162"/>
      <c r="F500" s="162"/>
      <c r="G500" s="162"/>
      <c r="H500" s="162"/>
    </row>
    <row r="501" spans="3:8" x14ac:dyDescent="0.2">
      <c r="C501" s="162"/>
      <c r="D501" s="162"/>
      <c r="E501" s="162"/>
      <c r="F501" s="162"/>
      <c r="G501" s="162"/>
      <c r="H501" s="162"/>
    </row>
    <row r="502" spans="3:8" x14ac:dyDescent="0.2">
      <c r="C502" s="162"/>
      <c r="D502" s="162"/>
      <c r="E502" s="162"/>
      <c r="F502" s="162"/>
      <c r="G502" s="162"/>
      <c r="H502" s="162"/>
    </row>
    <row r="503" spans="3:8" x14ac:dyDescent="0.2">
      <c r="C503" s="162"/>
      <c r="D503" s="162"/>
      <c r="E503" s="162"/>
      <c r="F503" s="162"/>
      <c r="G503" s="162"/>
      <c r="H503" s="162"/>
    </row>
    <row r="504" spans="3:8" x14ac:dyDescent="0.2">
      <c r="C504" s="162"/>
      <c r="D504" s="162"/>
      <c r="E504" s="162"/>
      <c r="F504" s="162"/>
      <c r="G504" s="162"/>
      <c r="H504" s="162"/>
    </row>
    <row r="505" spans="3:8" x14ac:dyDescent="0.2">
      <c r="C505" s="162"/>
      <c r="D505" s="162"/>
      <c r="E505" s="162"/>
      <c r="F505" s="162"/>
      <c r="G505" s="162"/>
      <c r="H505" s="162"/>
    </row>
    <row r="506" spans="3:8" x14ac:dyDescent="0.2">
      <c r="C506" s="162"/>
      <c r="D506" s="162"/>
      <c r="E506" s="162"/>
      <c r="F506" s="162"/>
      <c r="G506" s="162"/>
      <c r="H506" s="162"/>
    </row>
    <row r="507" spans="3:8" x14ac:dyDescent="0.2">
      <c r="C507" s="162"/>
      <c r="D507" s="162"/>
      <c r="E507" s="162"/>
      <c r="F507" s="162"/>
      <c r="G507" s="162"/>
      <c r="H507" s="162"/>
    </row>
    <row r="508" spans="3:8" x14ac:dyDescent="0.2">
      <c r="C508" s="162"/>
      <c r="D508" s="162"/>
      <c r="E508" s="162"/>
      <c r="F508" s="162"/>
      <c r="G508" s="162"/>
      <c r="H508" s="162"/>
    </row>
    <row r="509" spans="3:8" x14ac:dyDescent="0.2">
      <c r="C509" s="162"/>
      <c r="D509" s="162"/>
      <c r="E509" s="162"/>
      <c r="F509" s="162"/>
      <c r="G509" s="162"/>
      <c r="H509" s="162"/>
    </row>
    <row r="510" spans="3:8" x14ac:dyDescent="0.2">
      <c r="C510" s="162"/>
      <c r="D510" s="162"/>
      <c r="E510" s="162"/>
      <c r="F510" s="162"/>
      <c r="G510" s="162"/>
      <c r="H510" s="162"/>
    </row>
    <row r="511" spans="3:8" x14ac:dyDescent="0.2">
      <c r="C511" s="162"/>
      <c r="D511" s="162"/>
      <c r="E511" s="162"/>
      <c r="F511" s="162"/>
      <c r="G511" s="162"/>
      <c r="H511" s="162"/>
    </row>
    <row r="512" spans="3:8" x14ac:dyDescent="0.2">
      <c r="C512" s="162"/>
      <c r="D512" s="162"/>
      <c r="E512" s="162"/>
      <c r="F512" s="162"/>
      <c r="G512" s="162"/>
      <c r="H512" s="162"/>
    </row>
    <row r="513" spans="3:8" x14ac:dyDescent="0.2">
      <c r="C513" s="162"/>
      <c r="D513" s="162"/>
      <c r="E513" s="162"/>
      <c r="F513" s="162"/>
      <c r="G513" s="162"/>
      <c r="H513" s="162"/>
    </row>
    <row r="514" spans="3:8" x14ac:dyDescent="0.2">
      <c r="C514" s="162"/>
      <c r="D514" s="162"/>
      <c r="E514" s="162"/>
      <c r="F514" s="162"/>
      <c r="G514" s="162"/>
      <c r="H514" s="162"/>
    </row>
    <row r="515" spans="3:8" x14ac:dyDescent="0.2">
      <c r="C515" s="162"/>
      <c r="D515" s="162"/>
      <c r="E515" s="162"/>
      <c r="F515" s="162"/>
      <c r="G515" s="162"/>
      <c r="H515" s="162"/>
    </row>
    <row r="516" spans="3:8" x14ac:dyDescent="0.2">
      <c r="C516" s="162"/>
      <c r="D516" s="162"/>
      <c r="E516" s="162"/>
      <c r="F516" s="162"/>
      <c r="G516" s="162"/>
      <c r="H516" s="162"/>
    </row>
    <row r="517" spans="3:8" x14ac:dyDescent="0.2">
      <c r="C517" s="162"/>
      <c r="D517" s="162"/>
      <c r="E517" s="162"/>
      <c r="F517" s="162"/>
      <c r="G517" s="162"/>
      <c r="H517" s="162"/>
    </row>
    <row r="518" spans="3:8" x14ac:dyDescent="0.2">
      <c r="C518" s="162"/>
      <c r="D518" s="162"/>
      <c r="E518" s="162"/>
      <c r="F518" s="162"/>
      <c r="G518" s="162"/>
      <c r="H518" s="162"/>
    </row>
    <row r="519" spans="3:8" x14ac:dyDescent="0.2">
      <c r="C519" s="162"/>
      <c r="D519" s="162"/>
      <c r="E519" s="162"/>
      <c r="F519" s="162"/>
      <c r="G519" s="162"/>
      <c r="H519" s="162"/>
    </row>
    <row r="520" spans="3:8" x14ac:dyDescent="0.2">
      <c r="C520" s="162"/>
      <c r="D520" s="162"/>
      <c r="E520" s="162"/>
      <c r="F520" s="162"/>
      <c r="G520" s="162"/>
      <c r="H520" s="162"/>
    </row>
    <row r="521" spans="3:8" x14ac:dyDescent="0.2">
      <c r="C521" s="162"/>
      <c r="D521" s="162"/>
      <c r="E521" s="162"/>
      <c r="F521" s="162"/>
      <c r="G521" s="162"/>
      <c r="H521" s="162"/>
    </row>
    <row r="522" spans="3:8" x14ac:dyDescent="0.2">
      <c r="C522" s="162"/>
      <c r="D522" s="162"/>
      <c r="E522" s="162"/>
      <c r="F522" s="162"/>
      <c r="G522" s="162"/>
      <c r="H522" s="162"/>
    </row>
    <row r="523" spans="3:8" x14ac:dyDescent="0.2">
      <c r="C523" s="162"/>
      <c r="D523" s="162"/>
      <c r="E523" s="162"/>
      <c r="F523" s="162"/>
      <c r="G523" s="162"/>
      <c r="H523" s="162"/>
    </row>
    <row r="524" spans="3:8" x14ac:dyDescent="0.2">
      <c r="C524" s="162"/>
      <c r="D524" s="162"/>
      <c r="E524" s="162"/>
      <c r="F524" s="162"/>
      <c r="G524" s="162"/>
      <c r="H524" s="162"/>
    </row>
    <row r="525" spans="3:8" x14ac:dyDescent="0.2">
      <c r="C525" s="162"/>
      <c r="D525" s="162"/>
      <c r="E525" s="162"/>
      <c r="F525" s="162"/>
      <c r="G525" s="162"/>
      <c r="H525" s="162"/>
    </row>
    <row r="526" spans="3:8" x14ac:dyDescent="0.2">
      <c r="C526" s="162"/>
      <c r="D526" s="162"/>
      <c r="E526" s="162"/>
      <c r="F526" s="162"/>
      <c r="G526" s="162"/>
      <c r="H526" s="162"/>
    </row>
    <row r="527" spans="3:8" x14ac:dyDescent="0.2">
      <c r="C527" s="162"/>
      <c r="D527" s="162"/>
      <c r="E527" s="162"/>
      <c r="F527" s="162"/>
      <c r="G527" s="162"/>
      <c r="H527" s="162"/>
    </row>
    <row r="528" spans="3:8" x14ac:dyDescent="0.2">
      <c r="C528" s="162"/>
      <c r="D528" s="162"/>
      <c r="E528" s="162"/>
      <c r="F528" s="162"/>
      <c r="G528" s="162"/>
      <c r="H528" s="162"/>
    </row>
    <row r="529" spans="3:8" x14ac:dyDescent="0.2">
      <c r="C529" s="162"/>
      <c r="D529" s="162"/>
      <c r="E529" s="162"/>
      <c r="F529" s="162"/>
      <c r="G529" s="162"/>
      <c r="H529" s="162"/>
    </row>
    <row r="530" spans="3:8" x14ac:dyDescent="0.2">
      <c r="C530" s="162"/>
      <c r="D530" s="162"/>
      <c r="E530" s="162"/>
      <c r="F530" s="162"/>
      <c r="G530" s="162"/>
      <c r="H530" s="162"/>
    </row>
    <row r="531" spans="3:8" x14ac:dyDescent="0.2">
      <c r="C531" s="162"/>
      <c r="D531" s="162"/>
      <c r="E531" s="162"/>
      <c r="F531" s="162"/>
      <c r="G531" s="162"/>
      <c r="H531" s="162"/>
    </row>
    <row r="532" spans="3:8" x14ac:dyDescent="0.2">
      <c r="C532" s="162"/>
      <c r="D532" s="162"/>
      <c r="E532" s="162"/>
      <c r="F532" s="162"/>
      <c r="G532" s="162"/>
      <c r="H532" s="162"/>
    </row>
    <row r="533" spans="3:8" x14ac:dyDescent="0.2">
      <c r="C533" s="162"/>
      <c r="D533" s="162"/>
      <c r="E533" s="162"/>
      <c r="F533" s="162"/>
      <c r="G533" s="162"/>
      <c r="H533" s="162"/>
    </row>
    <row r="534" spans="3:8" x14ac:dyDescent="0.2">
      <c r="C534" s="162"/>
      <c r="D534" s="162"/>
      <c r="E534" s="162"/>
      <c r="F534" s="162"/>
      <c r="G534" s="162"/>
      <c r="H534" s="162"/>
    </row>
    <row r="535" spans="3:8" x14ac:dyDescent="0.2">
      <c r="C535" s="162"/>
      <c r="D535" s="162"/>
      <c r="E535" s="162"/>
      <c r="F535" s="162"/>
      <c r="G535" s="162"/>
      <c r="H535" s="162"/>
    </row>
    <row r="536" spans="3:8" x14ac:dyDescent="0.2">
      <c r="C536" s="162"/>
      <c r="D536" s="162"/>
      <c r="E536" s="162"/>
      <c r="F536" s="162"/>
      <c r="G536" s="162"/>
      <c r="H536" s="162"/>
    </row>
    <row r="537" spans="3:8" x14ac:dyDescent="0.2">
      <c r="C537" s="162"/>
      <c r="D537" s="162"/>
      <c r="E537" s="162"/>
      <c r="F537" s="162"/>
      <c r="G537" s="162"/>
      <c r="H537" s="162"/>
    </row>
    <row r="538" spans="3:8" x14ac:dyDescent="0.2">
      <c r="C538" s="162"/>
      <c r="D538" s="162"/>
      <c r="E538" s="162"/>
      <c r="F538" s="162"/>
      <c r="G538" s="162"/>
      <c r="H538" s="162"/>
    </row>
    <row r="539" spans="3:8" x14ac:dyDescent="0.2">
      <c r="C539" s="162"/>
      <c r="D539" s="162"/>
      <c r="E539" s="162"/>
      <c r="F539" s="162"/>
      <c r="G539" s="162"/>
      <c r="H539" s="162"/>
    </row>
    <row r="540" spans="3:8" x14ac:dyDescent="0.2">
      <c r="C540" s="162"/>
      <c r="D540" s="162"/>
      <c r="E540" s="162"/>
      <c r="F540" s="162"/>
      <c r="G540" s="162"/>
      <c r="H540" s="162"/>
    </row>
    <row r="541" spans="3:8" x14ac:dyDescent="0.2">
      <c r="C541" s="162"/>
      <c r="D541" s="162"/>
      <c r="E541" s="162"/>
      <c r="F541" s="162"/>
      <c r="G541" s="162"/>
      <c r="H541" s="162"/>
    </row>
    <row r="542" spans="3:8" x14ac:dyDescent="0.2">
      <c r="C542" s="162"/>
      <c r="D542" s="162"/>
      <c r="E542" s="162"/>
      <c r="F542" s="162"/>
      <c r="G542" s="162"/>
      <c r="H542" s="162"/>
    </row>
    <row r="543" spans="3:8" x14ac:dyDescent="0.2">
      <c r="C543" s="162"/>
      <c r="D543" s="162"/>
      <c r="E543" s="162"/>
      <c r="F543" s="162"/>
      <c r="G543" s="162"/>
      <c r="H543" s="162"/>
    </row>
    <row r="544" spans="3:8" x14ac:dyDescent="0.2">
      <c r="C544" s="162"/>
      <c r="D544" s="162"/>
      <c r="E544" s="162"/>
      <c r="F544" s="162"/>
      <c r="G544" s="162"/>
      <c r="H544" s="162"/>
    </row>
    <row r="545" spans="3:8" x14ac:dyDescent="0.2">
      <c r="C545" s="162"/>
      <c r="D545" s="162"/>
      <c r="E545" s="162"/>
      <c r="F545" s="162"/>
      <c r="G545" s="162"/>
      <c r="H545" s="162"/>
    </row>
    <row r="546" spans="3:8" x14ac:dyDescent="0.2">
      <c r="C546" s="162"/>
      <c r="D546" s="162"/>
      <c r="E546" s="162"/>
      <c r="F546" s="162"/>
      <c r="G546" s="162"/>
      <c r="H546" s="162"/>
    </row>
    <row r="547" spans="3:8" x14ac:dyDescent="0.2">
      <c r="C547" s="162"/>
      <c r="D547" s="162"/>
      <c r="E547" s="162"/>
      <c r="F547" s="162"/>
      <c r="G547" s="162"/>
      <c r="H547" s="162"/>
    </row>
    <row r="548" spans="3:8" x14ac:dyDescent="0.2">
      <c r="C548" s="162"/>
      <c r="D548" s="162"/>
      <c r="E548" s="162"/>
      <c r="F548" s="162"/>
      <c r="G548" s="162"/>
      <c r="H548" s="162"/>
    </row>
    <row r="549" spans="3:8" x14ac:dyDescent="0.2">
      <c r="C549" s="162"/>
      <c r="D549" s="162"/>
      <c r="E549" s="162"/>
      <c r="F549" s="162"/>
      <c r="G549" s="162"/>
      <c r="H549" s="162"/>
    </row>
    <row r="550" spans="3:8" x14ac:dyDescent="0.2">
      <c r="C550" s="162"/>
      <c r="D550" s="162"/>
      <c r="E550" s="162"/>
      <c r="F550" s="162"/>
      <c r="G550" s="162"/>
      <c r="H550" s="162"/>
    </row>
    <row r="551" spans="3:8" x14ac:dyDescent="0.2">
      <c r="C551" s="162"/>
      <c r="D551" s="162"/>
      <c r="E551" s="162"/>
      <c r="F551" s="162"/>
      <c r="G551" s="162"/>
      <c r="H551" s="162"/>
    </row>
    <row r="552" spans="3:8" x14ac:dyDescent="0.2">
      <c r="C552" s="162"/>
      <c r="D552" s="162"/>
      <c r="E552" s="162"/>
      <c r="F552" s="162"/>
      <c r="G552" s="162"/>
      <c r="H552" s="162"/>
    </row>
    <row r="553" spans="3:8" x14ac:dyDescent="0.2">
      <c r="C553" s="162"/>
      <c r="D553" s="162"/>
      <c r="E553" s="162"/>
      <c r="F553" s="162"/>
      <c r="G553" s="162"/>
      <c r="H553" s="162"/>
    </row>
    <row r="554" spans="3:8" x14ac:dyDescent="0.2">
      <c r="C554" s="162"/>
      <c r="D554" s="162"/>
      <c r="E554" s="162"/>
      <c r="F554" s="162"/>
      <c r="G554" s="162"/>
      <c r="H554" s="162"/>
    </row>
    <row r="555" spans="3:8" x14ac:dyDescent="0.2">
      <c r="C555" s="162"/>
      <c r="D555" s="162"/>
      <c r="E555" s="162"/>
      <c r="F555" s="162"/>
      <c r="G555" s="162"/>
      <c r="H555" s="162"/>
    </row>
    <row r="556" spans="3:8" x14ac:dyDescent="0.2">
      <c r="C556" s="162"/>
      <c r="D556" s="162"/>
      <c r="E556" s="162"/>
      <c r="F556" s="162"/>
      <c r="G556" s="162"/>
      <c r="H556" s="162"/>
    </row>
    <row r="557" spans="3:8" x14ac:dyDescent="0.2">
      <c r="C557" s="162"/>
      <c r="D557" s="162"/>
      <c r="E557" s="162"/>
      <c r="F557" s="162"/>
      <c r="G557" s="162"/>
      <c r="H557" s="162"/>
    </row>
    <row r="558" spans="3:8" x14ac:dyDescent="0.2">
      <c r="C558" s="162"/>
      <c r="D558" s="162"/>
      <c r="E558" s="162"/>
      <c r="F558" s="162"/>
      <c r="G558" s="162"/>
      <c r="H558" s="162"/>
    </row>
    <row r="559" spans="3:8" x14ac:dyDescent="0.2">
      <c r="C559" s="162"/>
      <c r="D559" s="162"/>
      <c r="E559" s="162"/>
      <c r="F559" s="162"/>
      <c r="G559" s="162"/>
      <c r="H559" s="162"/>
    </row>
    <row r="560" spans="3:8" x14ac:dyDescent="0.2">
      <c r="C560" s="162"/>
      <c r="D560" s="162"/>
      <c r="E560" s="162"/>
      <c r="F560" s="162"/>
      <c r="G560" s="162"/>
      <c r="H560" s="162"/>
    </row>
    <row r="561" spans="3:8" x14ac:dyDescent="0.2">
      <c r="C561" s="162"/>
      <c r="D561" s="162"/>
      <c r="E561" s="162"/>
      <c r="F561" s="162"/>
      <c r="G561" s="162"/>
      <c r="H561" s="162"/>
    </row>
    <row r="562" spans="3:8" x14ac:dyDescent="0.2">
      <c r="C562" s="162"/>
      <c r="D562" s="162"/>
      <c r="E562" s="162"/>
      <c r="F562" s="162"/>
      <c r="G562" s="162"/>
      <c r="H562" s="162"/>
    </row>
    <row r="563" spans="3:8" x14ac:dyDescent="0.2">
      <c r="C563" s="162"/>
      <c r="D563" s="162"/>
      <c r="E563" s="162"/>
      <c r="F563" s="162"/>
      <c r="G563" s="162"/>
      <c r="H563" s="162"/>
    </row>
    <row r="564" spans="3:8" x14ac:dyDescent="0.2">
      <c r="C564" s="162"/>
      <c r="D564" s="162"/>
      <c r="E564" s="162"/>
      <c r="F564" s="162"/>
      <c r="G564" s="162"/>
      <c r="H564" s="162"/>
    </row>
    <row r="565" spans="3:8" x14ac:dyDescent="0.2">
      <c r="C565" s="162"/>
      <c r="D565" s="162"/>
      <c r="E565" s="162"/>
      <c r="F565" s="162"/>
      <c r="G565" s="162"/>
      <c r="H565" s="162"/>
    </row>
    <row r="566" spans="3:8" x14ac:dyDescent="0.2">
      <c r="C566" s="162"/>
      <c r="D566" s="162"/>
      <c r="E566" s="162"/>
      <c r="F566" s="162"/>
      <c r="G566" s="162"/>
      <c r="H566" s="162"/>
    </row>
    <row r="567" spans="3:8" x14ac:dyDescent="0.2">
      <c r="C567" s="162"/>
      <c r="D567" s="162"/>
      <c r="E567" s="162"/>
      <c r="F567" s="162"/>
      <c r="G567" s="162"/>
      <c r="H567" s="162"/>
    </row>
    <row r="568" spans="3:8" x14ac:dyDescent="0.2">
      <c r="C568" s="162"/>
      <c r="D568" s="162"/>
      <c r="E568" s="162"/>
      <c r="F568" s="162"/>
      <c r="G568" s="162"/>
      <c r="H568" s="162"/>
    </row>
    <row r="569" spans="3:8" x14ac:dyDescent="0.2">
      <c r="C569" s="162"/>
      <c r="D569" s="162"/>
      <c r="E569" s="162"/>
      <c r="F569" s="162"/>
      <c r="G569" s="162"/>
      <c r="H569" s="162"/>
    </row>
    <row r="570" spans="3:8" x14ac:dyDescent="0.2">
      <c r="C570" s="162"/>
      <c r="D570" s="162"/>
      <c r="E570" s="162"/>
      <c r="F570" s="162"/>
      <c r="G570" s="162"/>
      <c r="H570" s="162"/>
    </row>
    <row r="571" spans="3:8" x14ac:dyDescent="0.2">
      <c r="C571" s="162"/>
      <c r="D571" s="162"/>
      <c r="E571" s="162"/>
      <c r="F571" s="162"/>
      <c r="G571" s="162"/>
      <c r="H571" s="162"/>
    </row>
    <row r="572" spans="3:8" x14ac:dyDescent="0.2">
      <c r="C572" s="162"/>
      <c r="D572" s="162"/>
      <c r="E572" s="162"/>
      <c r="F572" s="162"/>
      <c r="G572" s="162"/>
      <c r="H572" s="162"/>
    </row>
    <row r="573" spans="3:8" x14ac:dyDescent="0.2">
      <c r="C573" s="162"/>
      <c r="D573" s="162"/>
      <c r="E573" s="162"/>
      <c r="F573" s="162"/>
      <c r="G573" s="162"/>
      <c r="H573" s="162"/>
    </row>
    <row r="574" spans="3:8" x14ac:dyDescent="0.2">
      <c r="C574" s="162"/>
      <c r="D574" s="162"/>
      <c r="E574" s="162"/>
      <c r="F574" s="162"/>
      <c r="G574" s="162"/>
      <c r="H574" s="162"/>
    </row>
    <row r="575" spans="3:8" x14ac:dyDescent="0.2">
      <c r="C575" s="162"/>
      <c r="D575" s="162"/>
      <c r="E575" s="162"/>
      <c r="F575" s="162"/>
      <c r="G575" s="162"/>
      <c r="H575" s="162"/>
    </row>
    <row r="576" spans="3:8" x14ac:dyDescent="0.2">
      <c r="C576" s="162"/>
      <c r="D576" s="162"/>
      <c r="E576" s="162"/>
      <c r="F576" s="162"/>
      <c r="G576" s="162"/>
      <c r="H576" s="162"/>
    </row>
    <row r="577" spans="3:8" x14ac:dyDescent="0.2">
      <c r="C577" s="162"/>
      <c r="D577" s="162"/>
      <c r="E577" s="162"/>
      <c r="F577" s="162"/>
      <c r="G577" s="162"/>
      <c r="H577" s="162"/>
    </row>
    <row r="578" spans="3:8" x14ac:dyDescent="0.2">
      <c r="C578" s="162"/>
      <c r="D578" s="162"/>
      <c r="E578" s="162"/>
      <c r="F578" s="162"/>
      <c r="G578" s="162"/>
      <c r="H578" s="162"/>
    </row>
    <row r="579" spans="3:8" x14ac:dyDescent="0.2">
      <c r="C579" s="162"/>
      <c r="D579" s="162"/>
      <c r="E579" s="162"/>
      <c r="F579" s="162"/>
      <c r="G579" s="162"/>
      <c r="H579" s="162"/>
    </row>
    <row r="580" spans="3:8" x14ac:dyDescent="0.2">
      <c r="C580" s="162"/>
      <c r="D580" s="162"/>
      <c r="E580" s="162"/>
      <c r="F580" s="162"/>
      <c r="G580" s="162"/>
      <c r="H580" s="162"/>
    </row>
    <row r="581" spans="3:8" x14ac:dyDescent="0.2">
      <c r="C581" s="162"/>
      <c r="D581" s="162"/>
      <c r="E581" s="162"/>
      <c r="F581" s="162"/>
      <c r="G581" s="162"/>
      <c r="H581" s="162"/>
    </row>
    <row r="582" spans="3:8" x14ac:dyDescent="0.2">
      <c r="C582" s="162"/>
      <c r="D582" s="162"/>
      <c r="E582" s="162"/>
      <c r="F582" s="162"/>
      <c r="G582" s="162"/>
      <c r="H582" s="162"/>
    </row>
    <row r="583" spans="3:8" x14ac:dyDescent="0.2">
      <c r="C583" s="162"/>
      <c r="D583" s="162"/>
      <c r="E583" s="162"/>
      <c r="F583" s="162"/>
      <c r="G583" s="162"/>
      <c r="H583" s="162"/>
    </row>
    <row r="584" spans="3:8" x14ac:dyDescent="0.2">
      <c r="C584" s="162"/>
      <c r="D584" s="162"/>
      <c r="E584" s="162"/>
      <c r="F584" s="162"/>
      <c r="G584" s="162"/>
      <c r="H584" s="162"/>
    </row>
    <row r="585" spans="3:8" x14ac:dyDescent="0.2">
      <c r="C585" s="162"/>
      <c r="D585" s="162"/>
      <c r="E585" s="162"/>
      <c r="F585" s="162"/>
      <c r="G585" s="162"/>
      <c r="H585" s="162"/>
    </row>
    <row r="586" spans="3:8" x14ac:dyDescent="0.2">
      <c r="C586" s="162"/>
      <c r="D586" s="162"/>
      <c r="E586" s="162"/>
      <c r="F586" s="162"/>
      <c r="G586" s="162"/>
      <c r="H586" s="162"/>
    </row>
    <row r="587" spans="3:8" x14ac:dyDescent="0.2">
      <c r="C587" s="162"/>
      <c r="D587" s="162"/>
      <c r="E587" s="162"/>
      <c r="F587" s="162"/>
      <c r="G587" s="162"/>
      <c r="H587" s="162"/>
    </row>
    <row r="588" spans="3:8" x14ac:dyDescent="0.2">
      <c r="C588" s="162"/>
      <c r="D588" s="162"/>
      <c r="E588" s="162"/>
      <c r="F588" s="162"/>
      <c r="G588" s="162"/>
      <c r="H588" s="162"/>
    </row>
    <row r="589" spans="3:8" x14ac:dyDescent="0.2">
      <c r="C589" s="162"/>
      <c r="D589" s="162"/>
      <c r="E589" s="162"/>
      <c r="F589" s="162"/>
      <c r="G589" s="162"/>
      <c r="H589" s="162"/>
    </row>
    <row r="590" spans="3:8" x14ac:dyDescent="0.2">
      <c r="C590" s="162"/>
      <c r="D590" s="162"/>
      <c r="E590" s="162"/>
      <c r="F590" s="162"/>
      <c r="G590" s="162"/>
      <c r="H590" s="162"/>
    </row>
    <row r="591" spans="3:8" x14ac:dyDescent="0.2">
      <c r="C591" s="162"/>
      <c r="D591" s="162"/>
      <c r="E591" s="162"/>
      <c r="F591" s="162"/>
      <c r="G591" s="162"/>
      <c r="H591" s="162"/>
    </row>
    <row r="592" spans="3:8" x14ac:dyDescent="0.2">
      <c r="C592" s="162"/>
      <c r="D592" s="162"/>
      <c r="E592" s="162"/>
      <c r="F592" s="162"/>
      <c r="G592" s="162"/>
      <c r="H592" s="162"/>
    </row>
    <row r="593" spans="3:8" x14ac:dyDescent="0.2">
      <c r="C593" s="162"/>
      <c r="D593" s="162"/>
      <c r="E593" s="162"/>
      <c r="F593" s="162"/>
      <c r="G593" s="162"/>
      <c r="H593" s="162"/>
    </row>
    <row r="594" spans="3:8" x14ac:dyDescent="0.2">
      <c r="C594" s="162"/>
      <c r="D594" s="162"/>
      <c r="E594" s="162"/>
      <c r="F594" s="162"/>
      <c r="G594" s="162"/>
      <c r="H594" s="162"/>
    </row>
    <row r="595" spans="3:8" x14ac:dyDescent="0.2">
      <c r="C595" s="162"/>
      <c r="D595" s="162"/>
      <c r="E595" s="162"/>
      <c r="F595" s="162"/>
      <c r="G595" s="162"/>
      <c r="H595" s="162"/>
    </row>
    <row r="596" spans="3:8" x14ac:dyDescent="0.2">
      <c r="C596" s="162"/>
      <c r="D596" s="162"/>
      <c r="E596" s="162"/>
      <c r="F596" s="162"/>
      <c r="G596" s="162"/>
      <c r="H596" s="162"/>
    </row>
    <row r="597" spans="3:8" x14ac:dyDescent="0.2">
      <c r="C597" s="162"/>
      <c r="D597" s="162"/>
      <c r="E597" s="162"/>
      <c r="F597" s="162"/>
      <c r="G597" s="162"/>
      <c r="H597" s="162"/>
    </row>
    <row r="598" spans="3:8" x14ac:dyDescent="0.2">
      <c r="C598" s="162"/>
      <c r="D598" s="162"/>
      <c r="E598" s="162"/>
      <c r="F598" s="162"/>
      <c r="G598" s="162"/>
      <c r="H598" s="162"/>
    </row>
    <row r="599" spans="3:8" x14ac:dyDescent="0.2">
      <c r="C599" s="162"/>
      <c r="D599" s="162"/>
      <c r="E599" s="162"/>
      <c r="F599" s="162"/>
      <c r="G599" s="162"/>
      <c r="H599" s="162"/>
    </row>
    <row r="600" spans="3:8" x14ac:dyDescent="0.2">
      <c r="C600" s="162"/>
      <c r="D600" s="162"/>
      <c r="E600" s="162"/>
      <c r="F600" s="162"/>
      <c r="G600" s="162"/>
      <c r="H600" s="162"/>
    </row>
    <row r="601" spans="3:8" x14ac:dyDescent="0.2">
      <c r="C601" s="162"/>
      <c r="D601" s="162"/>
      <c r="E601" s="162"/>
      <c r="F601" s="162"/>
      <c r="G601" s="162"/>
      <c r="H601" s="162"/>
    </row>
    <row r="602" spans="3:8" x14ac:dyDescent="0.2">
      <c r="C602" s="162"/>
      <c r="D602" s="162"/>
      <c r="E602" s="162"/>
      <c r="F602" s="162"/>
      <c r="G602" s="162"/>
      <c r="H602" s="162"/>
    </row>
    <row r="603" spans="3:8" x14ac:dyDescent="0.2">
      <c r="C603" s="162"/>
      <c r="D603" s="162"/>
      <c r="E603" s="162"/>
      <c r="F603" s="162"/>
      <c r="G603" s="162"/>
      <c r="H603" s="162"/>
    </row>
    <row r="604" spans="3:8" x14ac:dyDescent="0.2">
      <c r="C604" s="162"/>
      <c r="D604" s="162"/>
      <c r="E604" s="162"/>
      <c r="F604" s="162"/>
      <c r="G604" s="162"/>
      <c r="H604" s="162"/>
    </row>
    <row r="605" spans="3:8" x14ac:dyDescent="0.2">
      <c r="C605" s="162"/>
      <c r="D605" s="162"/>
      <c r="E605" s="162"/>
      <c r="F605" s="162"/>
      <c r="G605" s="162"/>
      <c r="H605" s="162"/>
    </row>
    <row r="606" spans="3:8" x14ac:dyDescent="0.2">
      <c r="C606" s="162"/>
      <c r="D606" s="162"/>
      <c r="E606" s="162"/>
      <c r="F606" s="162"/>
      <c r="G606" s="162"/>
      <c r="H606" s="162"/>
    </row>
    <row r="607" spans="3:8" x14ac:dyDescent="0.2">
      <c r="C607" s="162"/>
      <c r="D607" s="162"/>
      <c r="E607" s="162"/>
      <c r="F607" s="162"/>
      <c r="G607" s="162"/>
      <c r="H607" s="162"/>
    </row>
    <row r="608" spans="3:8" x14ac:dyDescent="0.2">
      <c r="C608" s="162"/>
      <c r="D608" s="162"/>
      <c r="E608" s="162"/>
      <c r="F608" s="162"/>
      <c r="G608" s="162"/>
      <c r="H608" s="162"/>
    </row>
    <row r="609" spans="3:8" x14ac:dyDescent="0.2">
      <c r="C609" s="162"/>
      <c r="D609" s="162"/>
      <c r="E609" s="162"/>
      <c r="F609" s="162"/>
      <c r="G609" s="162"/>
      <c r="H609" s="162"/>
    </row>
    <row r="610" spans="3:8" x14ac:dyDescent="0.2">
      <c r="C610" s="162"/>
      <c r="D610" s="162"/>
      <c r="E610" s="162"/>
      <c r="F610" s="162"/>
      <c r="G610" s="162"/>
      <c r="H610" s="162"/>
    </row>
    <row r="611" spans="3:8" x14ac:dyDescent="0.2">
      <c r="C611" s="162"/>
      <c r="D611" s="162"/>
      <c r="E611" s="162"/>
      <c r="F611" s="162"/>
      <c r="G611" s="162"/>
      <c r="H611" s="162"/>
    </row>
    <row r="612" spans="3:8" x14ac:dyDescent="0.2">
      <c r="C612" s="162"/>
      <c r="D612" s="162"/>
      <c r="E612" s="162"/>
      <c r="F612" s="162"/>
      <c r="G612" s="162"/>
      <c r="H612" s="162"/>
    </row>
    <row r="613" spans="3:8" x14ac:dyDescent="0.2">
      <c r="C613" s="162"/>
      <c r="D613" s="162"/>
      <c r="E613" s="162"/>
      <c r="F613" s="162"/>
      <c r="G613" s="162"/>
      <c r="H613" s="162"/>
    </row>
    <row r="614" spans="3:8" x14ac:dyDescent="0.2">
      <c r="C614" s="162"/>
      <c r="D614" s="162"/>
      <c r="E614" s="162"/>
      <c r="F614" s="162"/>
      <c r="G614" s="162"/>
      <c r="H614" s="162"/>
    </row>
    <row r="615" spans="3:8" x14ac:dyDescent="0.2">
      <c r="C615" s="162"/>
      <c r="D615" s="162"/>
      <c r="E615" s="162"/>
      <c r="F615" s="162"/>
      <c r="G615" s="162"/>
      <c r="H615" s="162"/>
    </row>
    <row r="616" spans="3:8" x14ac:dyDescent="0.2">
      <c r="C616" s="162"/>
      <c r="D616" s="162"/>
      <c r="E616" s="162"/>
      <c r="F616" s="162"/>
      <c r="G616" s="162"/>
      <c r="H616" s="162"/>
    </row>
    <row r="617" spans="3:8" x14ac:dyDescent="0.2">
      <c r="C617" s="162"/>
      <c r="D617" s="162"/>
      <c r="E617" s="162"/>
      <c r="F617" s="162"/>
      <c r="G617" s="162"/>
      <c r="H617" s="162"/>
    </row>
    <row r="618" spans="3:8" x14ac:dyDescent="0.2">
      <c r="C618" s="162"/>
      <c r="D618" s="162"/>
      <c r="E618" s="162"/>
      <c r="F618" s="162"/>
      <c r="G618" s="162"/>
      <c r="H618" s="162"/>
    </row>
    <row r="619" spans="3:8" x14ac:dyDescent="0.2">
      <c r="C619" s="162"/>
      <c r="D619" s="162"/>
      <c r="E619" s="162"/>
      <c r="F619" s="162"/>
      <c r="G619" s="162"/>
      <c r="H619" s="162"/>
    </row>
    <row r="620" spans="3:8" x14ac:dyDescent="0.2">
      <c r="C620" s="162"/>
      <c r="D620" s="162"/>
      <c r="E620" s="162"/>
      <c r="F620" s="162"/>
      <c r="G620" s="162"/>
      <c r="H620" s="162"/>
    </row>
    <row r="621" spans="3:8" x14ac:dyDescent="0.2">
      <c r="C621" s="162"/>
      <c r="D621" s="162"/>
      <c r="E621" s="162"/>
      <c r="F621" s="162"/>
      <c r="G621" s="162"/>
      <c r="H621" s="162"/>
    </row>
    <row r="622" spans="3:8" x14ac:dyDescent="0.2">
      <c r="C622" s="162"/>
      <c r="D622" s="162"/>
      <c r="E622" s="162"/>
      <c r="F622" s="162"/>
      <c r="G622" s="162"/>
      <c r="H622" s="162"/>
    </row>
    <row r="623" spans="3:8" x14ac:dyDescent="0.2">
      <c r="C623" s="162"/>
      <c r="D623" s="162"/>
      <c r="E623" s="162"/>
      <c r="F623" s="162"/>
      <c r="G623" s="162"/>
      <c r="H623" s="162"/>
    </row>
    <row r="624" spans="3:8" x14ac:dyDescent="0.2">
      <c r="C624" s="162"/>
      <c r="D624" s="162"/>
      <c r="E624" s="162"/>
      <c r="F624" s="162"/>
      <c r="G624" s="162"/>
      <c r="H624" s="162"/>
    </row>
    <row r="625" spans="3:8" x14ac:dyDescent="0.2">
      <c r="C625" s="162"/>
      <c r="D625" s="162"/>
      <c r="E625" s="162"/>
      <c r="F625" s="162"/>
      <c r="G625" s="162"/>
      <c r="H625" s="162"/>
    </row>
    <row r="626" spans="3:8" x14ac:dyDescent="0.2">
      <c r="C626" s="162"/>
      <c r="D626" s="162"/>
      <c r="E626" s="162"/>
      <c r="F626" s="162"/>
      <c r="G626" s="162"/>
      <c r="H626" s="162"/>
    </row>
    <row r="627" spans="3:8" x14ac:dyDescent="0.2">
      <c r="C627" s="162"/>
      <c r="D627" s="162"/>
      <c r="E627" s="162"/>
      <c r="F627" s="162"/>
      <c r="G627" s="162"/>
      <c r="H627" s="162"/>
    </row>
    <row r="628" spans="3:8" x14ac:dyDescent="0.2">
      <c r="C628" s="162"/>
      <c r="D628" s="162"/>
      <c r="E628" s="162"/>
      <c r="F628" s="162"/>
      <c r="G628" s="162"/>
      <c r="H628" s="162"/>
    </row>
    <row r="629" spans="3:8" x14ac:dyDescent="0.2">
      <c r="C629" s="162"/>
      <c r="D629" s="162"/>
      <c r="E629" s="162"/>
      <c r="F629" s="162"/>
      <c r="G629" s="162"/>
      <c r="H629" s="162"/>
    </row>
    <row r="630" spans="3:8" x14ac:dyDescent="0.2">
      <c r="C630" s="162"/>
      <c r="D630" s="162"/>
      <c r="E630" s="162"/>
      <c r="F630" s="162"/>
      <c r="G630" s="162"/>
      <c r="H630" s="162"/>
    </row>
    <row r="631" spans="3:8" x14ac:dyDescent="0.2">
      <c r="C631" s="162"/>
      <c r="D631" s="162"/>
      <c r="E631" s="162"/>
      <c r="F631" s="162"/>
      <c r="G631" s="162"/>
      <c r="H631" s="162"/>
    </row>
    <row r="632" spans="3:8" x14ac:dyDescent="0.2">
      <c r="C632" s="162"/>
      <c r="D632" s="162"/>
      <c r="E632" s="162"/>
      <c r="F632" s="162"/>
      <c r="G632" s="162"/>
      <c r="H632" s="162"/>
    </row>
    <row r="633" spans="3:8" x14ac:dyDescent="0.2">
      <c r="C633" s="162"/>
      <c r="D633" s="162"/>
      <c r="E633" s="162"/>
      <c r="F633" s="162"/>
      <c r="G633" s="162"/>
      <c r="H633" s="162"/>
    </row>
    <row r="634" spans="3:8" x14ac:dyDescent="0.2">
      <c r="C634" s="162"/>
      <c r="D634" s="162"/>
      <c r="E634" s="162"/>
      <c r="F634" s="162"/>
      <c r="G634" s="162"/>
      <c r="H634" s="162"/>
    </row>
    <row r="635" spans="3:8" x14ac:dyDescent="0.2">
      <c r="C635" s="162"/>
      <c r="D635" s="162"/>
      <c r="E635" s="162"/>
      <c r="F635" s="162"/>
      <c r="G635" s="162"/>
      <c r="H635" s="162"/>
    </row>
    <row r="636" spans="3:8" x14ac:dyDescent="0.2">
      <c r="C636" s="162"/>
      <c r="D636" s="162"/>
      <c r="E636" s="162"/>
      <c r="F636" s="162"/>
      <c r="G636" s="162"/>
      <c r="H636" s="162"/>
    </row>
    <row r="637" spans="3:8" x14ac:dyDescent="0.2">
      <c r="C637" s="162"/>
      <c r="D637" s="162"/>
      <c r="E637" s="162"/>
      <c r="F637" s="162"/>
      <c r="G637" s="162"/>
      <c r="H637" s="162"/>
    </row>
    <row r="638" spans="3:8" x14ac:dyDescent="0.2">
      <c r="C638" s="162"/>
      <c r="D638" s="162"/>
      <c r="E638" s="162"/>
      <c r="F638" s="162"/>
      <c r="G638" s="162"/>
      <c r="H638" s="162"/>
    </row>
    <row r="639" spans="3:8" x14ac:dyDescent="0.2">
      <c r="C639" s="162"/>
      <c r="D639" s="162"/>
      <c r="E639" s="162"/>
      <c r="F639" s="162"/>
      <c r="G639" s="162"/>
      <c r="H639" s="162"/>
    </row>
    <row r="640" spans="3:8" x14ac:dyDescent="0.2">
      <c r="C640" s="162"/>
      <c r="D640" s="162"/>
      <c r="E640" s="162"/>
      <c r="F640" s="162"/>
      <c r="G640" s="162"/>
      <c r="H640" s="162"/>
    </row>
    <row r="641" spans="3:8" x14ac:dyDescent="0.2">
      <c r="C641" s="162"/>
      <c r="D641" s="162"/>
      <c r="E641" s="162"/>
      <c r="F641" s="162"/>
      <c r="G641" s="162"/>
      <c r="H641" s="162"/>
    </row>
    <row r="642" spans="3:8" x14ac:dyDescent="0.2">
      <c r="C642" s="162"/>
      <c r="D642" s="162"/>
      <c r="E642" s="162"/>
      <c r="F642" s="162"/>
      <c r="G642" s="162"/>
      <c r="H642" s="162"/>
    </row>
    <row r="643" spans="3:8" x14ac:dyDescent="0.2">
      <c r="C643" s="162"/>
      <c r="D643" s="162"/>
      <c r="E643" s="162"/>
      <c r="F643" s="162"/>
      <c r="G643" s="162"/>
      <c r="H643" s="162"/>
    </row>
    <row r="644" spans="3:8" x14ac:dyDescent="0.2">
      <c r="C644" s="162"/>
      <c r="D644" s="162"/>
      <c r="E644" s="162"/>
      <c r="F644" s="162"/>
      <c r="G644" s="162"/>
      <c r="H644" s="162"/>
    </row>
    <row r="645" spans="3:8" x14ac:dyDescent="0.2">
      <c r="C645" s="162"/>
      <c r="D645" s="162"/>
      <c r="E645" s="162"/>
      <c r="F645" s="162"/>
      <c r="G645" s="162"/>
      <c r="H645" s="162"/>
    </row>
    <row r="646" spans="3:8" x14ac:dyDescent="0.2">
      <c r="C646" s="162"/>
      <c r="D646" s="162"/>
      <c r="E646" s="162"/>
      <c r="F646" s="162"/>
      <c r="G646" s="162"/>
      <c r="H646" s="162"/>
    </row>
    <row r="647" spans="3:8" x14ac:dyDescent="0.2">
      <c r="C647" s="162"/>
      <c r="D647" s="162"/>
      <c r="E647" s="162"/>
      <c r="F647" s="162"/>
      <c r="G647" s="162"/>
      <c r="H647" s="162"/>
    </row>
    <row r="648" spans="3:8" x14ac:dyDescent="0.2">
      <c r="C648" s="162"/>
      <c r="D648" s="162"/>
      <c r="E648" s="162"/>
      <c r="F648" s="162"/>
      <c r="G648" s="162"/>
      <c r="H648" s="162"/>
    </row>
    <row r="649" spans="3:8" x14ac:dyDescent="0.2">
      <c r="C649" s="162"/>
      <c r="D649" s="162"/>
      <c r="E649" s="162"/>
      <c r="F649" s="162"/>
      <c r="G649" s="162"/>
      <c r="H649" s="162"/>
    </row>
    <row r="650" spans="3:8" x14ac:dyDescent="0.2">
      <c r="C650" s="162"/>
      <c r="D650" s="162"/>
      <c r="E650" s="162"/>
      <c r="F650" s="162"/>
      <c r="G650" s="162"/>
      <c r="H650" s="162"/>
    </row>
    <row r="651" spans="3:8" x14ac:dyDescent="0.2">
      <c r="C651" s="162"/>
      <c r="D651" s="162"/>
      <c r="E651" s="162"/>
      <c r="F651" s="162"/>
      <c r="G651" s="162"/>
      <c r="H651" s="162"/>
    </row>
    <row r="652" spans="3:8" x14ac:dyDescent="0.2">
      <c r="C652" s="162"/>
      <c r="D652" s="162"/>
      <c r="E652" s="162"/>
      <c r="F652" s="162"/>
      <c r="G652" s="162"/>
      <c r="H652" s="162"/>
    </row>
    <row r="653" spans="3:8" x14ac:dyDescent="0.2">
      <c r="C653" s="162"/>
      <c r="D653" s="162"/>
      <c r="E653" s="162"/>
      <c r="F653" s="162"/>
      <c r="G653" s="162"/>
      <c r="H653" s="162"/>
    </row>
    <row r="654" spans="3:8" x14ac:dyDescent="0.2">
      <c r="C654" s="162"/>
      <c r="D654" s="162"/>
      <c r="E654" s="162"/>
      <c r="F654" s="162"/>
      <c r="G654" s="162"/>
      <c r="H654" s="162"/>
    </row>
    <row r="655" spans="3:8" x14ac:dyDescent="0.2">
      <c r="C655" s="162"/>
      <c r="D655" s="162"/>
      <c r="E655" s="162"/>
      <c r="F655" s="162"/>
      <c r="G655" s="162"/>
      <c r="H655" s="162"/>
    </row>
    <row r="656" spans="3:8" x14ac:dyDescent="0.2">
      <c r="C656" s="162"/>
      <c r="D656" s="162"/>
      <c r="E656" s="162"/>
      <c r="F656" s="162"/>
      <c r="G656" s="162"/>
      <c r="H656" s="162"/>
    </row>
    <row r="657" spans="3:8" x14ac:dyDescent="0.2">
      <c r="C657" s="162"/>
      <c r="D657" s="162"/>
      <c r="E657" s="162"/>
      <c r="F657" s="162"/>
      <c r="G657" s="162"/>
      <c r="H657" s="162"/>
    </row>
    <row r="658" spans="3:8" x14ac:dyDescent="0.2">
      <c r="C658" s="162"/>
      <c r="D658" s="162"/>
      <c r="E658" s="162"/>
      <c r="F658" s="162"/>
      <c r="G658" s="162"/>
      <c r="H658" s="162"/>
    </row>
    <row r="659" spans="3:8" x14ac:dyDescent="0.2">
      <c r="C659" s="162"/>
      <c r="D659" s="162"/>
      <c r="E659" s="162"/>
      <c r="F659" s="162"/>
      <c r="G659" s="162"/>
      <c r="H659" s="162"/>
    </row>
    <row r="660" spans="3:8" x14ac:dyDescent="0.2">
      <c r="C660" s="162"/>
      <c r="D660" s="162"/>
      <c r="E660" s="162"/>
      <c r="F660" s="162"/>
      <c r="G660" s="162"/>
      <c r="H660" s="162"/>
    </row>
    <row r="661" spans="3:8" x14ac:dyDescent="0.2">
      <c r="C661" s="162"/>
      <c r="D661" s="162"/>
      <c r="E661" s="162"/>
      <c r="F661" s="162"/>
      <c r="G661" s="162"/>
      <c r="H661" s="162"/>
    </row>
    <row r="662" spans="3:8" x14ac:dyDescent="0.2">
      <c r="C662" s="162"/>
      <c r="D662" s="162"/>
      <c r="E662" s="162"/>
      <c r="F662" s="162"/>
      <c r="G662" s="162"/>
      <c r="H662" s="162"/>
    </row>
    <row r="663" spans="3:8" x14ac:dyDescent="0.2">
      <c r="C663" s="162"/>
      <c r="D663" s="162"/>
      <c r="E663" s="162"/>
      <c r="F663" s="162"/>
      <c r="G663" s="162"/>
      <c r="H663" s="162"/>
    </row>
    <row r="664" spans="3:8" x14ac:dyDescent="0.2">
      <c r="C664" s="162"/>
      <c r="D664" s="162"/>
      <c r="E664" s="162"/>
      <c r="F664" s="162"/>
      <c r="G664" s="162"/>
      <c r="H664" s="162"/>
    </row>
    <row r="665" spans="3:8" x14ac:dyDescent="0.2">
      <c r="C665" s="162"/>
      <c r="D665" s="162"/>
      <c r="E665" s="162"/>
      <c r="F665" s="162"/>
      <c r="G665" s="162"/>
      <c r="H665" s="162"/>
    </row>
    <row r="666" spans="3:8" x14ac:dyDescent="0.2">
      <c r="C666" s="162"/>
      <c r="D666" s="162"/>
      <c r="E666" s="162"/>
      <c r="F666" s="162"/>
      <c r="G666" s="162"/>
      <c r="H666" s="162"/>
    </row>
    <row r="667" spans="3:8" x14ac:dyDescent="0.2">
      <c r="C667" s="162"/>
      <c r="D667" s="162"/>
      <c r="E667" s="162"/>
      <c r="F667" s="162"/>
      <c r="G667" s="162"/>
      <c r="H667" s="162"/>
    </row>
    <row r="668" spans="3:8" x14ac:dyDescent="0.2">
      <c r="C668" s="162"/>
      <c r="D668" s="162"/>
      <c r="E668" s="162"/>
      <c r="F668" s="162"/>
      <c r="G668" s="162"/>
      <c r="H668" s="162"/>
    </row>
    <row r="669" spans="3:8" x14ac:dyDescent="0.2">
      <c r="C669" s="162"/>
      <c r="D669" s="162"/>
      <c r="E669" s="162"/>
      <c r="F669" s="162"/>
      <c r="G669" s="162"/>
      <c r="H669" s="162"/>
    </row>
    <row r="670" spans="3:8" x14ac:dyDescent="0.2">
      <c r="C670" s="162"/>
      <c r="D670" s="162"/>
      <c r="E670" s="162"/>
      <c r="F670" s="162"/>
      <c r="G670" s="162"/>
      <c r="H670" s="162"/>
    </row>
    <row r="671" spans="3:8" x14ac:dyDescent="0.2">
      <c r="C671" s="162"/>
      <c r="D671" s="162"/>
      <c r="E671" s="162"/>
      <c r="F671" s="162"/>
      <c r="G671" s="162"/>
      <c r="H671" s="162"/>
    </row>
    <row r="672" spans="3:8" x14ac:dyDescent="0.2">
      <c r="C672" s="162"/>
      <c r="D672" s="162"/>
      <c r="E672" s="162"/>
      <c r="F672" s="162"/>
      <c r="G672" s="162"/>
      <c r="H672" s="162"/>
    </row>
    <row r="673" spans="3:8" x14ac:dyDescent="0.2">
      <c r="C673" s="162"/>
      <c r="D673" s="162"/>
      <c r="E673" s="162"/>
      <c r="F673" s="162"/>
      <c r="G673" s="162"/>
      <c r="H673" s="162"/>
    </row>
    <row r="674" spans="3:8" x14ac:dyDescent="0.2">
      <c r="C674" s="162"/>
      <c r="D674" s="162"/>
      <c r="E674" s="162"/>
      <c r="F674" s="162"/>
      <c r="G674" s="162"/>
      <c r="H674" s="162"/>
    </row>
    <row r="675" spans="3:8" x14ac:dyDescent="0.2">
      <c r="C675" s="162"/>
      <c r="D675" s="162"/>
      <c r="E675" s="162"/>
      <c r="F675" s="162"/>
      <c r="G675" s="162"/>
      <c r="H675" s="162"/>
    </row>
    <row r="676" spans="3:8" x14ac:dyDescent="0.2">
      <c r="C676" s="162"/>
      <c r="D676" s="162"/>
      <c r="E676" s="162"/>
      <c r="F676" s="162"/>
      <c r="G676" s="162"/>
      <c r="H676" s="162"/>
    </row>
    <row r="677" spans="3:8" x14ac:dyDescent="0.2">
      <c r="C677" s="162"/>
      <c r="D677" s="162"/>
      <c r="E677" s="162"/>
      <c r="F677" s="162"/>
      <c r="G677" s="162"/>
      <c r="H677" s="162"/>
    </row>
    <row r="678" spans="3:8" x14ac:dyDescent="0.2">
      <c r="C678" s="162"/>
      <c r="D678" s="162"/>
      <c r="E678" s="162"/>
      <c r="F678" s="162"/>
      <c r="G678" s="162"/>
      <c r="H678" s="162"/>
    </row>
    <row r="679" spans="3:8" x14ac:dyDescent="0.2">
      <c r="C679" s="162"/>
      <c r="D679" s="162"/>
      <c r="E679" s="162"/>
      <c r="F679" s="162"/>
      <c r="G679" s="162"/>
      <c r="H679" s="162"/>
    </row>
    <row r="680" spans="3:8" x14ac:dyDescent="0.2">
      <c r="C680" s="162"/>
      <c r="D680" s="162"/>
      <c r="E680" s="162"/>
      <c r="F680" s="162"/>
      <c r="G680" s="162"/>
      <c r="H680" s="162"/>
    </row>
    <row r="681" spans="3:8" x14ac:dyDescent="0.2">
      <c r="C681" s="162"/>
      <c r="D681" s="162"/>
      <c r="E681" s="162"/>
      <c r="F681" s="162"/>
      <c r="G681" s="162"/>
      <c r="H681" s="162"/>
    </row>
    <row r="682" spans="3:8" x14ac:dyDescent="0.2">
      <c r="C682" s="162"/>
      <c r="D682" s="162"/>
      <c r="E682" s="162"/>
      <c r="F682" s="162"/>
      <c r="G682" s="162"/>
      <c r="H682" s="162"/>
    </row>
    <row r="683" spans="3:8" x14ac:dyDescent="0.2">
      <c r="C683" s="162"/>
      <c r="D683" s="162"/>
      <c r="E683" s="162"/>
      <c r="F683" s="162"/>
      <c r="G683" s="162"/>
      <c r="H683" s="162"/>
    </row>
    <row r="684" spans="3:8" x14ac:dyDescent="0.2">
      <c r="C684" s="162"/>
      <c r="D684" s="162"/>
      <c r="E684" s="162"/>
      <c r="F684" s="162"/>
      <c r="G684" s="162"/>
      <c r="H684" s="162"/>
    </row>
    <row r="685" spans="3:8" x14ac:dyDescent="0.2">
      <c r="C685" s="162"/>
      <c r="D685" s="162"/>
      <c r="E685" s="162"/>
      <c r="F685" s="162"/>
      <c r="G685" s="162"/>
      <c r="H685" s="162"/>
    </row>
    <row r="686" spans="3:8" x14ac:dyDescent="0.2">
      <c r="C686" s="162"/>
      <c r="D686" s="162"/>
      <c r="E686" s="162"/>
      <c r="F686" s="162"/>
      <c r="G686" s="162"/>
      <c r="H686" s="162"/>
    </row>
    <row r="687" spans="3:8" x14ac:dyDescent="0.2">
      <c r="C687" s="162"/>
      <c r="D687" s="162"/>
      <c r="E687" s="162"/>
      <c r="F687" s="162"/>
      <c r="G687" s="162"/>
      <c r="H687" s="162"/>
    </row>
    <row r="688" spans="3:8" x14ac:dyDescent="0.2">
      <c r="C688" s="162"/>
      <c r="D688" s="162"/>
      <c r="E688" s="162"/>
      <c r="F688" s="162"/>
      <c r="G688" s="162"/>
      <c r="H688" s="162"/>
    </row>
    <row r="689" spans="3:8" x14ac:dyDescent="0.2">
      <c r="C689" s="162"/>
      <c r="D689" s="162"/>
      <c r="E689" s="162"/>
      <c r="F689" s="162"/>
      <c r="G689" s="162"/>
      <c r="H689" s="162"/>
    </row>
    <row r="690" spans="3:8" x14ac:dyDescent="0.2">
      <c r="C690" s="162"/>
      <c r="D690" s="162"/>
      <c r="E690" s="162"/>
      <c r="F690" s="162"/>
      <c r="G690" s="162"/>
      <c r="H690" s="162"/>
    </row>
    <row r="691" spans="3:8" x14ac:dyDescent="0.2">
      <c r="C691" s="162"/>
      <c r="D691" s="162"/>
      <c r="E691" s="162"/>
      <c r="F691" s="162"/>
      <c r="G691" s="162"/>
      <c r="H691" s="162"/>
    </row>
    <row r="692" spans="3:8" x14ac:dyDescent="0.2">
      <c r="C692" s="162"/>
      <c r="D692" s="162"/>
      <c r="E692" s="162"/>
      <c r="F692" s="162"/>
      <c r="G692" s="162"/>
      <c r="H692" s="162"/>
    </row>
    <row r="693" spans="3:8" x14ac:dyDescent="0.2">
      <c r="C693" s="162"/>
      <c r="D693" s="162"/>
      <c r="E693" s="162"/>
      <c r="F693" s="162"/>
      <c r="G693" s="162"/>
      <c r="H693" s="162"/>
    </row>
    <row r="694" spans="3:8" x14ac:dyDescent="0.2">
      <c r="C694" s="162"/>
      <c r="D694" s="162"/>
      <c r="E694" s="162"/>
      <c r="F694" s="162"/>
      <c r="G694" s="162"/>
      <c r="H694" s="162"/>
    </row>
    <row r="695" spans="3:8" x14ac:dyDescent="0.2">
      <c r="C695" s="162"/>
      <c r="D695" s="162"/>
      <c r="E695" s="162"/>
      <c r="F695" s="162"/>
      <c r="G695" s="162"/>
      <c r="H695" s="162"/>
    </row>
    <row r="696" spans="3:8" x14ac:dyDescent="0.2">
      <c r="C696" s="162"/>
      <c r="D696" s="162"/>
      <c r="E696" s="162"/>
      <c r="F696" s="162"/>
      <c r="G696" s="162"/>
      <c r="H696" s="162"/>
    </row>
    <row r="697" spans="3:8" x14ac:dyDescent="0.2">
      <c r="C697" s="162"/>
      <c r="D697" s="162"/>
      <c r="E697" s="162"/>
      <c r="F697" s="162"/>
      <c r="G697" s="162"/>
      <c r="H697" s="162"/>
    </row>
    <row r="698" spans="3:8" x14ac:dyDescent="0.2">
      <c r="C698" s="162"/>
      <c r="D698" s="162"/>
      <c r="E698" s="162"/>
      <c r="F698" s="162"/>
      <c r="G698" s="162"/>
      <c r="H698" s="162"/>
    </row>
    <row r="699" spans="3:8" x14ac:dyDescent="0.2">
      <c r="C699" s="162"/>
      <c r="D699" s="162"/>
      <c r="E699" s="162"/>
      <c r="F699" s="162"/>
      <c r="G699" s="162"/>
      <c r="H699" s="162"/>
    </row>
    <row r="700" spans="3:8" x14ac:dyDescent="0.2">
      <c r="C700" s="162"/>
      <c r="D700" s="162"/>
      <c r="E700" s="162"/>
      <c r="F700" s="162"/>
      <c r="G700" s="162"/>
      <c r="H700" s="162"/>
    </row>
    <row r="701" spans="3:8" x14ac:dyDescent="0.2">
      <c r="C701" s="162"/>
      <c r="D701" s="162"/>
      <c r="E701" s="162"/>
      <c r="F701" s="162"/>
      <c r="G701" s="162"/>
      <c r="H701" s="162"/>
    </row>
    <row r="702" spans="3:8" x14ac:dyDescent="0.2">
      <c r="C702" s="162"/>
      <c r="D702" s="162"/>
      <c r="E702" s="162"/>
      <c r="F702" s="162"/>
      <c r="G702" s="162"/>
      <c r="H702" s="162"/>
    </row>
    <row r="703" spans="3:8" x14ac:dyDescent="0.2">
      <c r="C703" s="162"/>
      <c r="D703" s="162"/>
      <c r="E703" s="162"/>
      <c r="F703" s="162"/>
      <c r="G703" s="162"/>
      <c r="H703" s="162"/>
    </row>
    <row r="704" spans="3:8" x14ac:dyDescent="0.2">
      <c r="C704" s="162"/>
      <c r="D704" s="162"/>
      <c r="E704" s="162"/>
      <c r="F704" s="162"/>
      <c r="G704" s="162"/>
      <c r="H704" s="162"/>
    </row>
    <row r="705" spans="3:8" x14ac:dyDescent="0.2">
      <c r="C705" s="162"/>
      <c r="D705" s="162"/>
      <c r="E705" s="162"/>
      <c r="F705" s="162"/>
      <c r="G705" s="162"/>
      <c r="H705" s="162"/>
    </row>
    <row r="706" spans="3:8" x14ac:dyDescent="0.2">
      <c r="C706" s="162"/>
      <c r="D706" s="162"/>
      <c r="E706" s="162"/>
      <c r="F706" s="162"/>
      <c r="G706" s="162"/>
      <c r="H706" s="162"/>
    </row>
    <row r="707" spans="3:8" x14ac:dyDescent="0.2">
      <c r="C707" s="162"/>
      <c r="D707" s="162"/>
      <c r="E707" s="162"/>
      <c r="F707" s="162"/>
      <c r="G707" s="162"/>
      <c r="H707" s="162"/>
    </row>
    <row r="708" spans="3:8" x14ac:dyDescent="0.2">
      <c r="C708" s="162"/>
      <c r="D708" s="162"/>
      <c r="E708" s="162"/>
      <c r="F708" s="162"/>
      <c r="G708" s="162"/>
      <c r="H708" s="162"/>
    </row>
    <row r="709" spans="3:8" x14ac:dyDescent="0.2">
      <c r="C709" s="162"/>
      <c r="D709" s="162"/>
      <c r="E709" s="162"/>
      <c r="F709" s="162"/>
      <c r="G709" s="162"/>
      <c r="H709" s="162"/>
    </row>
    <row r="710" spans="3:8" x14ac:dyDescent="0.2">
      <c r="C710" s="162"/>
      <c r="D710" s="162"/>
      <c r="E710" s="162"/>
      <c r="F710" s="162"/>
      <c r="G710" s="162"/>
      <c r="H710" s="162"/>
    </row>
    <row r="711" spans="3:8" x14ac:dyDescent="0.2">
      <c r="C711" s="162"/>
      <c r="D711" s="162"/>
      <c r="E711" s="162"/>
      <c r="F711" s="162"/>
      <c r="G711" s="162"/>
      <c r="H711" s="162"/>
    </row>
    <row r="712" spans="3:8" x14ac:dyDescent="0.2">
      <c r="C712" s="162"/>
      <c r="D712" s="162"/>
      <c r="E712" s="162"/>
      <c r="F712" s="162"/>
      <c r="G712" s="162"/>
      <c r="H712" s="162"/>
    </row>
    <row r="713" spans="3:8" x14ac:dyDescent="0.2">
      <c r="C713" s="162"/>
      <c r="D713" s="162"/>
      <c r="E713" s="162"/>
      <c r="F713" s="162"/>
      <c r="G713" s="162"/>
      <c r="H713" s="162"/>
    </row>
    <row r="714" spans="3:8" x14ac:dyDescent="0.2">
      <c r="C714" s="162"/>
      <c r="D714" s="162"/>
      <c r="E714" s="162"/>
      <c r="F714" s="162"/>
      <c r="G714" s="162"/>
      <c r="H714" s="162"/>
    </row>
    <row r="715" spans="3:8" x14ac:dyDescent="0.2">
      <c r="C715" s="162"/>
      <c r="D715" s="162"/>
      <c r="E715" s="162"/>
      <c r="F715" s="162"/>
      <c r="G715" s="162"/>
      <c r="H715" s="162"/>
    </row>
    <row r="716" spans="3:8" x14ac:dyDescent="0.2">
      <c r="C716" s="162"/>
      <c r="D716" s="162"/>
      <c r="E716" s="162"/>
      <c r="F716" s="162"/>
      <c r="G716" s="162"/>
      <c r="H716" s="162"/>
    </row>
    <row r="717" spans="3:8" x14ac:dyDescent="0.2">
      <c r="C717" s="162"/>
      <c r="D717" s="162"/>
      <c r="E717" s="162"/>
      <c r="F717" s="162"/>
      <c r="G717" s="162"/>
      <c r="H717" s="162"/>
    </row>
    <row r="718" spans="3:8" x14ac:dyDescent="0.2">
      <c r="C718" s="162"/>
      <c r="D718" s="162"/>
      <c r="E718" s="162"/>
      <c r="F718" s="162"/>
      <c r="G718" s="162"/>
      <c r="H718" s="162"/>
    </row>
    <row r="719" spans="3:8" x14ac:dyDescent="0.2">
      <c r="C719" s="162"/>
      <c r="D719" s="162"/>
      <c r="E719" s="162"/>
      <c r="F719" s="162"/>
      <c r="G719" s="162"/>
      <c r="H719" s="162"/>
    </row>
    <row r="720" spans="3:8" x14ac:dyDescent="0.2">
      <c r="C720" s="162"/>
      <c r="D720" s="162"/>
      <c r="E720" s="162"/>
      <c r="F720" s="162"/>
      <c r="G720" s="162"/>
      <c r="H720" s="162"/>
    </row>
    <row r="721" spans="3:8" x14ac:dyDescent="0.2">
      <c r="C721" s="162"/>
      <c r="D721" s="162"/>
      <c r="E721" s="162"/>
      <c r="F721" s="162"/>
      <c r="G721" s="162"/>
      <c r="H721" s="162"/>
    </row>
    <row r="722" spans="3:8" x14ac:dyDescent="0.2">
      <c r="C722" s="162"/>
      <c r="D722" s="162"/>
      <c r="E722" s="162"/>
      <c r="F722" s="162"/>
      <c r="G722" s="162"/>
      <c r="H722" s="162"/>
    </row>
    <row r="723" spans="3:8" x14ac:dyDescent="0.2">
      <c r="C723" s="162"/>
      <c r="D723" s="162"/>
      <c r="E723" s="162"/>
      <c r="F723" s="162"/>
      <c r="G723" s="162"/>
      <c r="H723" s="162"/>
    </row>
    <row r="724" spans="3:8" x14ac:dyDescent="0.2">
      <c r="C724" s="162"/>
      <c r="D724" s="162"/>
      <c r="E724" s="162"/>
      <c r="F724" s="162"/>
      <c r="G724" s="162"/>
      <c r="H724" s="162"/>
    </row>
    <row r="725" spans="3:8" x14ac:dyDescent="0.2">
      <c r="C725" s="162"/>
      <c r="D725" s="162"/>
      <c r="E725" s="162"/>
      <c r="F725" s="162"/>
      <c r="G725" s="162"/>
      <c r="H725" s="162"/>
    </row>
    <row r="726" spans="3:8" x14ac:dyDescent="0.2">
      <c r="C726" s="162"/>
      <c r="D726" s="162"/>
      <c r="E726" s="162"/>
      <c r="F726" s="162"/>
      <c r="G726" s="162"/>
      <c r="H726" s="162"/>
    </row>
    <row r="727" spans="3:8" x14ac:dyDescent="0.2">
      <c r="C727" s="162"/>
      <c r="D727" s="162"/>
      <c r="E727" s="162"/>
      <c r="F727" s="162"/>
      <c r="G727" s="162"/>
      <c r="H727" s="162"/>
    </row>
    <row r="728" spans="3:8" x14ac:dyDescent="0.2">
      <c r="C728" s="162"/>
      <c r="D728" s="162"/>
      <c r="E728" s="162"/>
      <c r="F728" s="162"/>
      <c r="G728" s="162"/>
      <c r="H728" s="162"/>
    </row>
    <row r="729" spans="3:8" x14ac:dyDescent="0.2">
      <c r="C729" s="162"/>
      <c r="D729" s="162"/>
      <c r="E729" s="162"/>
      <c r="F729" s="162"/>
      <c r="G729" s="162"/>
      <c r="H729" s="162"/>
    </row>
    <row r="730" spans="3:8" x14ac:dyDescent="0.2">
      <c r="C730" s="162"/>
      <c r="D730" s="162"/>
      <c r="E730" s="162"/>
      <c r="F730" s="162"/>
      <c r="G730" s="162"/>
      <c r="H730" s="162"/>
    </row>
    <row r="731" spans="3:8" x14ac:dyDescent="0.2">
      <c r="C731" s="162"/>
      <c r="D731" s="162"/>
      <c r="E731" s="162"/>
      <c r="F731" s="162"/>
      <c r="G731" s="162"/>
      <c r="H731" s="162"/>
    </row>
    <row r="732" spans="3:8" x14ac:dyDescent="0.2">
      <c r="C732" s="162"/>
      <c r="D732" s="162"/>
      <c r="E732" s="162"/>
      <c r="F732" s="162"/>
      <c r="G732" s="162"/>
      <c r="H732" s="162"/>
    </row>
    <row r="733" spans="3:8" x14ac:dyDescent="0.2">
      <c r="C733" s="162"/>
      <c r="D733" s="162"/>
      <c r="E733" s="162"/>
      <c r="F733" s="162"/>
      <c r="G733" s="162"/>
      <c r="H733" s="162"/>
    </row>
    <row r="734" spans="3:8" x14ac:dyDescent="0.2">
      <c r="C734" s="162"/>
      <c r="D734" s="162"/>
      <c r="E734" s="162"/>
      <c r="F734" s="162"/>
      <c r="G734" s="162"/>
      <c r="H734" s="162"/>
    </row>
    <row r="735" spans="3:8" x14ac:dyDescent="0.2">
      <c r="C735" s="162"/>
      <c r="D735" s="162"/>
      <c r="E735" s="162"/>
      <c r="F735" s="162"/>
      <c r="G735" s="162"/>
      <c r="H735" s="162"/>
    </row>
    <row r="736" spans="3:8" x14ac:dyDescent="0.2">
      <c r="C736" s="162"/>
      <c r="D736" s="162"/>
      <c r="E736" s="162"/>
      <c r="F736" s="162"/>
      <c r="G736" s="162"/>
      <c r="H736" s="162"/>
    </row>
    <row r="737" spans="3:8" x14ac:dyDescent="0.2">
      <c r="C737" s="162"/>
      <c r="D737" s="162"/>
      <c r="E737" s="162"/>
      <c r="F737" s="162"/>
      <c r="G737" s="162"/>
      <c r="H737" s="162"/>
    </row>
    <row r="738" spans="3:8" x14ac:dyDescent="0.2">
      <c r="C738" s="162"/>
      <c r="D738" s="162"/>
      <c r="E738" s="162"/>
      <c r="F738" s="162"/>
      <c r="G738" s="162"/>
      <c r="H738" s="162"/>
    </row>
    <row r="739" spans="3:8" x14ac:dyDescent="0.2">
      <c r="C739" s="162"/>
      <c r="D739" s="162"/>
      <c r="E739" s="162"/>
      <c r="F739" s="162"/>
      <c r="G739" s="162"/>
      <c r="H739" s="162"/>
    </row>
    <row r="740" spans="3:8" x14ac:dyDescent="0.2">
      <c r="C740" s="162"/>
      <c r="D740" s="162"/>
      <c r="E740" s="162"/>
      <c r="F740" s="162"/>
      <c r="G740" s="162"/>
      <c r="H740" s="162"/>
    </row>
    <row r="741" spans="3:8" x14ac:dyDescent="0.2">
      <c r="C741" s="162"/>
      <c r="D741" s="162"/>
      <c r="E741" s="162"/>
      <c r="F741" s="162"/>
      <c r="G741" s="162"/>
      <c r="H741" s="162"/>
    </row>
    <row r="742" spans="3:8" x14ac:dyDescent="0.2">
      <c r="C742" s="162"/>
      <c r="D742" s="162"/>
      <c r="E742" s="162"/>
      <c r="F742" s="162"/>
      <c r="G742" s="162"/>
      <c r="H742" s="162"/>
    </row>
    <row r="743" spans="3:8" x14ac:dyDescent="0.2">
      <c r="C743" s="162"/>
      <c r="D743" s="162"/>
      <c r="E743" s="162"/>
      <c r="F743" s="162"/>
      <c r="G743" s="162"/>
      <c r="H743" s="162"/>
    </row>
    <row r="744" spans="3:8" x14ac:dyDescent="0.2">
      <c r="C744" s="162"/>
      <c r="D744" s="162"/>
      <c r="E744" s="162"/>
      <c r="F744" s="162"/>
      <c r="G744" s="162"/>
      <c r="H744" s="162"/>
    </row>
    <row r="745" spans="3:8" x14ac:dyDescent="0.2">
      <c r="C745" s="162"/>
      <c r="D745" s="162"/>
      <c r="E745" s="162"/>
      <c r="F745" s="162"/>
      <c r="G745" s="162"/>
      <c r="H745" s="162"/>
    </row>
    <row r="746" spans="3:8" x14ac:dyDescent="0.2">
      <c r="C746" s="162"/>
      <c r="D746" s="162"/>
      <c r="E746" s="162"/>
      <c r="F746" s="162"/>
      <c r="G746" s="162"/>
      <c r="H746" s="162"/>
    </row>
    <row r="747" spans="3:8" x14ac:dyDescent="0.2">
      <c r="C747" s="162"/>
      <c r="D747" s="162"/>
      <c r="E747" s="162"/>
      <c r="F747" s="162"/>
      <c r="G747" s="162"/>
      <c r="H747" s="162"/>
    </row>
    <row r="748" spans="3:8" x14ac:dyDescent="0.2">
      <c r="C748" s="162"/>
      <c r="D748" s="162"/>
      <c r="E748" s="162"/>
      <c r="F748" s="162"/>
      <c r="G748" s="162"/>
      <c r="H748" s="162"/>
    </row>
    <row r="749" spans="3:8" x14ac:dyDescent="0.2">
      <c r="C749" s="162"/>
      <c r="D749" s="162"/>
      <c r="E749" s="162"/>
      <c r="F749" s="162"/>
      <c r="G749" s="162"/>
      <c r="H749" s="162"/>
    </row>
    <row r="750" spans="3:8" x14ac:dyDescent="0.2">
      <c r="C750" s="162"/>
      <c r="D750" s="162"/>
      <c r="E750" s="162"/>
      <c r="F750" s="162"/>
      <c r="G750" s="162"/>
      <c r="H750" s="162"/>
    </row>
    <row r="751" spans="3:8" x14ac:dyDescent="0.2">
      <c r="C751" s="162"/>
      <c r="D751" s="162"/>
      <c r="E751" s="162"/>
      <c r="F751" s="162"/>
      <c r="G751" s="162"/>
      <c r="H751" s="162"/>
    </row>
    <row r="752" spans="3:8" x14ac:dyDescent="0.2">
      <c r="C752" s="162"/>
      <c r="D752" s="162"/>
      <c r="E752" s="162"/>
      <c r="F752" s="162"/>
      <c r="G752" s="162"/>
      <c r="H752" s="162"/>
    </row>
    <row r="753" spans="3:8" x14ac:dyDescent="0.2">
      <c r="C753" s="162"/>
      <c r="D753" s="162"/>
      <c r="E753" s="162"/>
      <c r="F753" s="162"/>
      <c r="G753" s="162"/>
      <c r="H753" s="162"/>
    </row>
    <row r="754" spans="3:8" x14ac:dyDescent="0.2">
      <c r="C754" s="162"/>
      <c r="D754" s="162"/>
      <c r="E754" s="162"/>
      <c r="F754" s="162"/>
      <c r="G754" s="162"/>
      <c r="H754" s="162"/>
    </row>
    <row r="755" spans="3:8" x14ac:dyDescent="0.2">
      <c r="C755" s="162"/>
      <c r="D755" s="162"/>
      <c r="E755" s="162"/>
      <c r="F755" s="162"/>
      <c r="G755" s="162"/>
      <c r="H755" s="162"/>
    </row>
    <row r="756" spans="3:8" x14ac:dyDescent="0.2">
      <c r="C756" s="162"/>
      <c r="D756" s="162"/>
      <c r="E756" s="162"/>
      <c r="F756" s="162"/>
      <c r="G756" s="162"/>
      <c r="H756" s="162"/>
    </row>
    <row r="757" spans="3:8" x14ac:dyDescent="0.2">
      <c r="C757" s="162"/>
      <c r="D757" s="162"/>
      <c r="E757" s="162"/>
      <c r="F757" s="162"/>
      <c r="G757" s="162"/>
      <c r="H757" s="162"/>
    </row>
    <row r="758" spans="3:8" x14ac:dyDescent="0.2">
      <c r="C758" s="162"/>
      <c r="D758" s="162"/>
      <c r="E758" s="162"/>
      <c r="F758" s="162"/>
      <c r="G758" s="162"/>
      <c r="H758" s="162"/>
    </row>
    <row r="759" spans="3:8" x14ac:dyDescent="0.2">
      <c r="C759" s="162"/>
      <c r="D759" s="162"/>
      <c r="E759" s="162"/>
      <c r="F759" s="162"/>
      <c r="G759" s="162"/>
      <c r="H759" s="162"/>
    </row>
    <row r="760" spans="3:8" x14ac:dyDescent="0.2">
      <c r="C760" s="162"/>
      <c r="D760" s="162"/>
      <c r="E760" s="162"/>
      <c r="F760" s="162"/>
      <c r="G760" s="162"/>
      <c r="H760" s="162"/>
    </row>
    <row r="761" spans="3:8" x14ac:dyDescent="0.2">
      <c r="C761" s="162"/>
      <c r="D761" s="162"/>
      <c r="E761" s="162"/>
      <c r="F761" s="162"/>
      <c r="G761" s="162"/>
      <c r="H761" s="162"/>
    </row>
    <row r="762" spans="3:8" x14ac:dyDescent="0.2">
      <c r="C762" s="162"/>
      <c r="D762" s="162"/>
      <c r="E762" s="162"/>
      <c r="F762" s="162"/>
      <c r="G762" s="162"/>
      <c r="H762" s="162"/>
    </row>
    <row r="763" spans="3:8" x14ac:dyDescent="0.2">
      <c r="C763" s="162"/>
      <c r="D763" s="162"/>
      <c r="E763" s="162"/>
      <c r="F763" s="162"/>
      <c r="G763" s="162"/>
      <c r="H763" s="162"/>
    </row>
    <row r="764" spans="3:8" x14ac:dyDescent="0.2">
      <c r="C764" s="162"/>
      <c r="D764" s="162"/>
      <c r="E764" s="162"/>
      <c r="F764" s="162"/>
      <c r="G764" s="162"/>
      <c r="H764" s="162"/>
    </row>
    <row r="765" spans="3:8" x14ac:dyDescent="0.2">
      <c r="C765" s="162"/>
      <c r="D765" s="162"/>
      <c r="E765" s="162"/>
      <c r="F765" s="162"/>
      <c r="G765" s="162"/>
      <c r="H765" s="162"/>
    </row>
    <row r="766" spans="3:8" x14ac:dyDescent="0.2">
      <c r="C766" s="162"/>
      <c r="D766" s="162"/>
      <c r="E766" s="162"/>
      <c r="F766" s="162"/>
      <c r="G766" s="162"/>
      <c r="H766" s="162"/>
    </row>
    <row r="767" spans="3:8" x14ac:dyDescent="0.2">
      <c r="C767" s="162"/>
      <c r="D767" s="162"/>
      <c r="E767" s="162"/>
      <c r="F767" s="162"/>
      <c r="G767" s="162"/>
      <c r="H767" s="162"/>
    </row>
    <row r="768" spans="3:8" x14ac:dyDescent="0.2">
      <c r="C768" s="162"/>
      <c r="D768" s="162"/>
      <c r="E768" s="162"/>
      <c r="F768" s="162"/>
      <c r="G768" s="162"/>
      <c r="H768" s="162"/>
    </row>
    <row r="769" spans="3:8" x14ac:dyDescent="0.2">
      <c r="C769" s="162"/>
      <c r="D769" s="162"/>
      <c r="E769" s="162"/>
      <c r="F769" s="162"/>
      <c r="G769" s="162"/>
      <c r="H769" s="162"/>
    </row>
    <row r="770" spans="3:8" x14ac:dyDescent="0.2">
      <c r="C770" s="162"/>
      <c r="D770" s="162"/>
      <c r="E770" s="162"/>
      <c r="F770" s="162"/>
      <c r="G770" s="162"/>
      <c r="H770" s="162"/>
    </row>
    <row r="771" spans="3:8" x14ac:dyDescent="0.2">
      <c r="C771" s="162"/>
      <c r="D771" s="162"/>
      <c r="E771" s="162"/>
      <c r="F771" s="162"/>
      <c r="G771" s="162"/>
      <c r="H771" s="162"/>
    </row>
    <row r="772" spans="3:8" x14ac:dyDescent="0.2">
      <c r="C772" s="162"/>
      <c r="D772" s="162"/>
      <c r="E772" s="162"/>
      <c r="F772" s="162"/>
      <c r="G772" s="162"/>
      <c r="H772" s="162"/>
    </row>
    <row r="773" spans="3:8" x14ac:dyDescent="0.2">
      <c r="C773" s="162"/>
      <c r="D773" s="162"/>
      <c r="E773" s="162"/>
      <c r="F773" s="162"/>
      <c r="G773" s="162"/>
      <c r="H773" s="162"/>
    </row>
    <row r="774" spans="3:8" x14ac:dyDescent="0.2">
      <c r="C774" s="162"/>
      <c r="D774" s="162"/>
      <c r="E774" s="162"/>
      <c r="F774" s="162"/>
      <c r="G774" s="162"/>
      <c r="H774" s="162"/>
    </row>
    <row r="775" spans="3:8" x14ac:dyDescent="0.2">
      <c r="C775" s="162"/>
      <c r="D775" s="162"/>
      <c r="E775" s="162"/>
      <c r="F775" s="162"/>
      <c r="G775" s="162"/>
      <c r="H775" s="162"/>
    </row>
    <row r="776" spans="3:8" x14ac:dyDescent="0.2">
      <c r="C776" s="162"/>
      <c r="D776" s="162"/>
      <c r="E776" s="162"/>
      <c r="F776" s="162"/>
      <c r="G776" s="162"/>
      <c r="H776" s="162"/>
    </row>
    <row r="777" spans="3:8" x14ac:dyDescent="0.2">
      <c r="C777" s="162"/>
      <c r="D777" s="162"/>
      <c r="E777" s="162"/>
      <c r="F777" s="162"/>
      <c r="G777" s="162"/>
      <c r="H777" s="162"/>
    </row>
    <row r="778" spans="3:8" x14ac:dyDescent="0.2">
      <c r="C778" s="162"/>
      <c r="D778" s="162"/>
      <c r="E778" s="162"/>
      <c r="F778" s="162"/>
      <c r="G778" s="162"/>
      <c r="H778" s="162"/>
    </row>
    <row r="779" spans="3:8" x14ac:dyDescent="0.2">
      <c r="C779" s="162"/>
      <c r="D779" s="162"/>
      <c r="E779" s="162"/>
      <c r="F779" s="162"/>
      <c r="G779" s="162"/>
      <c r="H779" s="162"/>
    </row>
    <row r="780" spans="3:8" x14ac:dyDescent="0.2">
      <c r="C780" s="162"/>
      <c r="D780" s="162"/>
      <c r="E780" s="162"/>
      <c r="F780" s="162"/>
      <c r="G780" s="162"/>
      <c r="H780" s="162"/>
    </row>
    <row r="781" spans="3:8" x14ac:dyDescent="0.2">
      <c r="C781" s="162"/>
      <c r="D781" s="162"/>
      <c r="E781" s="162"/>
      <c r="F781" s="162"/>
      <c r="G781" s="162"/>
      <c r="H781" s="162"/>
    </row>
    <row r="782" spans="3:8" x14ac:dyDescent="0.2">
      <c r="C782" s="162"/>
      <c r="D782" s="162"/>
      <c r="E782" s="162"/>
      <c r="F782" s="162"/>
      <c r="G782" s="162"/>
      <c r="H782" s="162"/>
    </row>
    <row r="783" spans="3:8" x14ac:dyDescent="0.2">
      <c r="C783" s="162"/>
      <c r="D783" s="162"/>
      <c r="E783" s="162"/>
      <c r="F783" s="162"/>
      <c r="G783" s="162"/>
      <c r="H783" s="162"/>
    </row>
    <row r="784" spans="3:8" x14ac:dyDescent="0.2">
      <c r="C784" s="162"/>
      <c r="D784" s="162"/>
      <c r="E784" s="162"/>
      <c r="F784" s="162"/>
      <c r="G784" s="162"/>
      <c r="H784" s="162"/>
    </row>
    <row r="785" spans="3:8" x14ac:dyDescent="0.2">
      <c r="C785" s="162"/>
      <c r="D785" s="162"/>
      <c r="E785" s="162"/>
      <c r="F785" s="162"/>
      <c r="G785" s="162"/>
      <c r="H785" s="162"/>
    </row>
    <row r="786" spans="3:8" x14ac:dyDescent="0.2">
      <c r="C786" s="162"/>
      <c r="D786" s="162"/>
      <c r="E786" s="162"/>
      <c r="F786" s="162"/>
      <c r="G786" s="162"/>
      <c r="H786" s="162"/>
    </row>
    <row r="787" spans="3:8" x14ac:dyDescent="0.2">
      <c r="C787" s="162"/>
      <c r="D787" s="162"/>
      <c r="E787" s="162"/>
      <c r="F787" s="162"/>
      <c r="G787" s="162"/>
      <c r="H787" s="162"/>
    </row>
    <row r="788" spans="3:8" x14ac:dyDescent="0.2">
      <c r="C788" s="162"/>
      <c r="D788" s="162"/>
      <c r="E788" s="162"/>
      <c r="F788" s="162"/>
      <c r="G788" s="162"/>
      <c r="H788" s="162"/>
    </row>
    <row r="789" spans="3:8" x14ac:dyDescent="0.2">
      <c r="C789" s="162"/>
      <c r="D789" s="162"/>
      <c r="E789" s="162"/>
      <c r="F789" s="162"/>
      <c r="G789" s="162"/>
      <c r="H789" s="162"/>
    </row>
    <row r="790" spans="3:8" x14ac:dyDescent="0.2">
      <c r="C790" s="162"/>
      <c r="D790" s="162"/>
      <c r="E790" s="162"/>
      <c r="F790" s="162"/>
      <c r="G790" s="162"/>
      <c r="H790" s="162"/>
    </row>
    <row r="791" spans="3:8" x14ac:dyDescent="0.2">
      <c r="C791" s="162"/>
      <c r="D791" s="162"/>
      <c r="E791" s="162"/>
      <c r="F791" s="162"/>
      <c r="G791" s="162"/>
      <c r="H791" s="162"/>
    </row>
    <row r="792" spans="3:8" x14ac:dyDescent="0.2">
      <c r="C792" s="162"/>
      <c r="D792" s="162"/>
      <c r="E792" s="162"/>
      <c r="F792" s="162"/>
      <c r="G792" s="162"/>
      <c r="H792" s="162"/>
    </row>
    <row r="793" spans="3:8" x14ac:dyDescent="0.2">
      <c r="C793" s="162"/>
      <c r="D793" s="162"/>
      <c r="E793" s="162"/>
      <c r="F793" s="162"/>
      <c r="G793" s="162"/>
      <c r="H793" s="162"/>
    </row>
    <row r="794" spans="3:8" x14ac:dyDescent="0.2">
      <c r="C794" s="162"/>
      <c r="D794" s="162"/>
      <c r="E794" s="162"/>
      <c r="F794" s="162"/>
      <c r="G794" s="162"/>
      <c r="H794" s="162"/>
    </row>
    <row r="795" spans="3:8" x14ac:dyDescent="0.2">
      <c r="C795" s="162"/>
      <c r="D795" s="162"/>
      <c r="E795" s="162"/>
      <c r="F795" s="162"/>
      <c r="G795" s="162"/>
      <c r="H795" s="162"/>
    </row>
    <row r="796" spans="3:8" x14ac:dyDescent="0.2">
      <c r="C796" s="162"/>
      <c r="D796" s="162"/>
      <c r="E796" s="162"/>
      <c r="F796" s="162"/>
      <c r="G796" s="162"/>
      <c r="H796" s="162"/>
    </row>
    <row r="797" spans="3:8" x14ac:dyDescent="0.2">
      <c r="C797" s="162"/>
      <c r="D797" s="162"/>
      <c r="E797" s="162"/>
      <c r="F797" s="162"/>
      <c r="G797" s="162"/>
      <c r="H797" s="162"/>
    </row>
    <row r="798" spans="3:8" x14ac:dyDescent="0.2">
      <c r="C798" s="162"/>
      <c r="D798" s="162"/>
      <c r="E798" s="162"/>
      <c r="F798" s="162"/>
      <c r="G798" s="162"/>
      <c r="H798" s="162"/>
    </row>
    <row r="799" spans="3:8" x14ac:dyDescent="0.2">
      <c r="C799" s="162"/>
      <c r="D799" s="162"/>
      <c r="E799" s="162"/>
      <c r="F799" s="162"/>
      <c r="G799" s="162"/>
      <c r="H799" s="162"/>
    </row>
    <row r="800" spans="3:8" x14ac:dyDescent="0.2">
      <c r="C800" s="162"/>
      <c r="D800" s="162"/>
      <c r="E800" s="162"/>
      <c r="F800" s="162"/>
      <c r="G800" s="162"/>
      <c r="H800" s="162"/>
    </row>
    <row r="801" spans="3:8" x14ac:dyDescent="0.2">
      <c r="C801" s="162"/>
      <c r="D801" s="162"/>
      <c r="E801" s="162"/>
      <c r="F801" s="162"/>
      <c r="G801" s="162"/>
      <c r="H801" s="162"/>
    </row>
    <row r="802" spans="3:8" x14ac:dyDescent="0.2">
      <c r="C802" s="162"/>
      <c r="D802" s="162"/>
      <c r="E802" s="162"/>
      <c r="F802" s="162"/>
      <c r="G802" s="162"/>
      <c r="H802" s="162"/>
    </row>
    <row r="803" spans="3:8" x14ac:dyDescent="0.2">
      <c r="C803" s="162"/>
      <c r="D803" s="162"/>
      <c r="E803" s="162"/>
      <c r="F803" s="162"/>
      <c r="G803" s="162"/>
      <c r="H803" s="162"/>
    </row>
    <row r="804" spans="3:8" x14ac:dyDescent="0.2">
      <c r="C804" s="162"/>
      <c r="D804" s="162"/>
      <c r="E804" s="162"/>
      <c r="F804" s="162"/>
      <c r="G804" s="162"/>
      <c r="H804" s="162"/>
    </row>
    <row r="805" spans="3:8" x14ac:dyDescent="0.2">
      <c r="C805" s="162"/>
      <c r="D805" s="162"/>
      <c r="E805" s="162"/>
      <c r="F805" s="162"/>
      <c r="G805" s="162"/>
      <c r="H805" s="162"/>
    </row>
    <row r="806" spans="3:8" x14ac:dyDescent="0.2">
      <c r="C806" s="162"/>
      <c r="D806" s="162"/>
      <c r="E806" s="162"/>
      <c r="F806" s="162"/>
      <c r="G806" s="162"/>
      <c r="H806" s="162"/>
    </row>
    <row r="807" spans="3:8" x14ac:dyDescent="0.2">
      <c r="C807" s="162"/>
      <c r="D807" s="162"/>
      <c r="E807" s="162"/>
      <c r="F807" s="162"/>
      <c r="G807" s="162"/>
      <c r="H807" s="162"/>
    </row>
    <row r="808" spans="3:8" x14ac:dyDescent="0.2">
      <c r="C808" s="162"/>
      <c r="D808" s="162"/>
      <c r="E808" s="162"/>
      <c r="F808" s="162"/>
      <c r="G808" s="162"/>
      <c r="H808" s="162"/>
    </row>
    <row r="809" spans="3:8" x14ac:dyDescent="0.2">
      <c r="C809" s="162"/>
      <c r="D809" s="162"/>
      <c r="E809" s="162"/>
      <c r="F809" s="162"/>
      <c r="G809" s="162"/>
      <c r="H809" s="162"/>
    </row>
    <row r="810" spans="3:8" x14ac:dyDescent="0.2">
      <c r="C810" s="162"/>
      <c r="D810" s="162"/>
      <c r="E810" s="162"/>
      <c r="F810" s="162"/>
      <c r="G810" s="162"/>
      <c r="H810" s="162"/>
    </row>
    <row r="811" spans="3:8" x14ac:dyDescent="0.2">
      <c r="C811" s="162"/>
      <c r="D811" s="162"/>
      <c r="E811" s="162"/>
      <c r="F811" s="162"/>
      <c r="G811" s="162"/>
      <c r="H811" s="162"/>
    </row>
    <row r="812" spans="3:8" x14ac:dyDescent="0.2">
      <c r="C812" s="162"/>
      <c r="D812" s="162"/>
      <c r="E812" s="162"/>
      <c r="F812" s="162"/>
      <c r="G812" s="162"/>
      <c r="H812" s="162"/>
    </row>
    <row r="813" spans="3:8" x14ac:dyDescent="0.2">
      <c r="C813" s="162"/>
      <c r="D813" s="162"/>
      <c r="E813" s="162"/>
      <c r="F813" s="162"/>
      <c r="G813" s="162"/>
      <c r="H813" s="162"/>
    </row>
    <row r="814" spans="3:8" x14ac:dyDescent="0.2">
      <c r="C814" s="162"/>
      <c r="D814" s="162"/>
      <c r="E814" s="162"/>
      <c r="F814" s="162"/>
      <c r="G814" s="162"/>
      <c r="H814" s="162"/>
    </row>
    <row r="815" spans="3:8" x14ac:dyDescent="0.2">
      <c r="C815" s="162"/>
      <c r="D815" s="162"/>
      <c r="E815" s="162"/>
      <c r="F815" s="162"/>
      <c r="G815" s="162"/>
      <c r="H815" s="162"/>
    </row>
    <row r="816" spans="3:8" x14ac:dyDescent="0.2">
      <c r="C816" s="162"/>
      <c r="D816" s="162"/>
      <c r="E816" s="162"/>
      <c r="F816" s="162"/>
      <c r="G816" s="162"/>
      <c r="H816" s="162"/>
    </row>
    <row r="817" spans="3:8" x14ac:dyDescent="0.2">
      <c r="C817" s="162"/>
      <c r="D817" s="162"/>
      <c r="E817" s="162"/>
      <c r="F817" s="162"/>
      <c r="G817" s="162"/>
      <c r="H817" s="162"/>
    </row>
    <row r="818" spans="3:8" x14ac:dyDescent="0.2">
      <c r="C818" s="162"/>
      <c r="D818" s="162"/>
      <c r="E818" s="162"/>
      <c r="F818" s="162"/>
      <c r="G818" s="162"/>
      <c r="H818" s="162"/>
    </row>
    <row r="819" spans="3:8" x14ac:dyDescent="0.2">
      <c r="C819" s="162"/>
      <c r="D819" s="162"/>
      <c r="E819" s="162"/>
      <c r="F819" s="162"/>
      <c r="G819" s="162"/>
      <c r="H819" s="162"/>
    </row>
    <row r="820" spans="3:8" x14ac:dyDescent="0.2">
      <c r="C820" s="162"/>
      <c r="D820" s="162"/>
      <c r="E820" s="162"/>
      <c r="F820" s="162"/>
      <c r="G820" s="162"/>
      <c r="H820" s="162"/>
    </row>
    <row r="821" spans="3:8" x14ac:dyDescent="0.2">
      <c r="C821" s="162"/>
      <c r="D821" s="162"/>
      <c r="E821" s="162"/>
      <c r="F821" s="162"/>
      <c r="G821" s="162"/>
      <c r="H821" s="162"/>
    </row>
    <row r="822" spans="3:8" x14ac:dyDescent="0.2">
      <c r="C822" s="162"/>
      <c r="D822" s="162"/>
      <c r="E822" s="162"/>
      <c r="F822" s="162"/>
      <c r="G822" s="162"/>
      <c r="H822" s="162"/>
    </row>
    <row r="823" spans="3:8" x14ac:dyDescent="0.2">
      <c r="C823" s="162"/>
      <c r="D823" s="162"/>
      <c r="E823" s="162"/>
      <c r="F823" s="162"/>
      <c r="G823" s="162"/>
      <c r="H823" s="162"/>
    </row>
    <row r="824" spans="3:8" x14ac:dyDescent="0.2">
      <c r="C824" s="162"/>
      <c r="D824" s="162"/>
      <c r="E824" s="162"/>
      <c r="F824" s="162"/>
      <c r="G824" s="162"/>
      <c r="H824" s="162"/>
    </row>
    <row r="825" spans="3:8" x14ac:dyDescent="0.2">
      <c r="C825" s="162"/>
      <c r="D825" s="162"/>
      <c r="E825" s="162"/>
      <c r="F825" s="162"/>
      <c r="G825" s="162"/>
      <c r="H825" s="162"/>
    </row>
    <row r="826" spans="3:8" x14ac:dyDescent="0.2">
      <c r="C826" s="162"/>
      <c r="D826" s="162"/>
      <c r="E826" s="162"/>
      <c r="F826" s="162"/>
      <c r="G826" s="162"/>
      <c r="H826" s="162"/>
    </row>
    <row r="827" spans="3:8" x14ac:dyDescent="0.2">
      <c r="C827" s="162"/>
      <c r="D827" s="162"/>
      <c r="E827" s="162"/>
      <c r="F827" s="162"/>
      <c r="G827" s="162"/>
      <c r="H827" s="162"/>
    </row>
    <row r="828" spans="3:8" x14ac:dyDescent="0.2">
      <c r="C828" s="162"/>
      <c r="D828" s="162"/>
      <c r="E828" s="162"/>
      <c r="F828" s="162"/>
      <c r="G828" s="162"/>
      <c r="H828" s="162"/>
    </row>
    <row r="829" spans="3:8" x14ac:dyDescent="0.2">
      <c r="C829" s="162"/>
      <c r="D829" s="162"/>
      <c r="E829" s="162"/>
      <c r="F829" s="162"/>
      <c r="G829" s="162"/>
      <c r="H829" s="162"/>
    </row>
    <row r="830" spans="3:8" x14ac:dyDescent="0.2">
      <c r="C830" s="162"/>
      <c r="D830" s="162"/>
      <c r="E830" s="162"/>
      <c r="F830" s="162"/>
      <c r="G830" s="162"/>
      <c r="H830" s="162"/>
    </row>
    <row r="831" spans="3:8" x14ac:dyDescent="0.2">
      <c r="C831" s="162"/>
      <c r="D831" s="162"/>
      <c r="E831" s="162"/>
      <c r="F831" s="162"/>
      <c r="G831" s="162"/>
      <c r="H831" s="162"/>
    </row>
    <row r="832" spans="3:8" x14ac:dyDescent="0.2">
      <c r="C832" s="162"/>
      <c r="D832" s="162"/>
      <c r="E832" s="162"/>
      <c r="F832" s="162"/>
      <c r="G832" s="162"/>
      <c r="H832" s="162"/>
    </row>
    <row r="833" spans="3:8" x14ac:dyDescent="0.2">
      <c r="C833" s="162"/>
      <c r="D833" s="162"/>
      <c r="E833" s="162"/>
      <c r="F833" s="162"/>
      <c r="G833" s="162"/>
      <c r="H833" s="162"/>
    </row>
    <row r="834" spans="3:8" x14ac:dyDescent="0.2">
      <c r="C834" s="162"/>
      <c r="D834" s="162"/>
      <c r="E834" s="162"/>
      <c r="F834" s="162"/>
      <c r="G834" s="162"/>
      <c r="H834" s="162"/>
    </row>
    <row r="835" spans="3:8" x14ac:dyDescent="0.2">
      <c r="C835" s="162"/>
      <c r="D835" s="162"/>
      <c r="E835" s="162"/>
      <c r="F835" s="162"/>
      <c r="G835" s="162"/>
      <c r="H835" s="162"/>
    </row>
    <row r="836" spans="3:8" x14ac:dyDescent="0.2">
      <c r="C836" s="162"/>
      <c r="D836" s="162"/>
      <c r="E836" s="162"/>
      <c r="F836" s="162"/>
      <c r="G836" s="162"/>
      <c r="H836" s="162"/>
    </row>
    <row r="837" spans="3:8" x14ac:dyDescent="0.2">
      <c r="C837" s="162"/>
      <c r="D837" s="162"/>
      <c r="E837" s="162"/>
      <c r="F837" s="162"/>
      <c r="G837" s="162"/>
      <c r="H837" s="162"/>
    </row>
    <row r="838" spans="3:8" x14ac:dyDescent="0.2">
      <c r="C838" s="162"/>
      <c r="D838" s="162"/>
      <c r="E838" s="162"/>
      <c r="F838" s="162"/>
      <c r="G838" s="162"/>
      <c r="H838" s="162"/>
    </row>
    <row r="839" spans="3:8" x14ac:dyDescent="0.2">
      <c r="C839" s="162"/>
      <c r="D839" s="162"/>
      <c r="E839" s="162"/>
      <c r="F839" s="162"/>
      <c r="G839" s="162"/>
      <c r="H839" s="162"/>
    </row>
    <row r="840" spans="3:8" x14ac:dyDescent="0.2">
      <c r="C840" s="162"/>
      <c r="D840" s="162"/>
      <c r="E840" s="162"/>
      <c r="F840" s="162"/>
      <c r="G840" s="162"/>
      <c r="H840" s="162"/>
    </row>
    <row r="841" spans="3:8" x14ac:dyDescent="0.2">
      <c r="C841" s="162"/>
      <c r="D841" s="162"/>
      <c r="E841" s="162"/>
      <c r="F841" s="162"/>
      <c r="G841" s="162"/>
      <c r="H841" s="162"/>
    </row>
    <row r="842" spans="3:8" x14ac:dyDescent="0.2">
      <c r="C842" s="162"/>
      <c r="D842" s="162"/>
      <c r="E842" s="162"/>
      <c r="F842" s="162"/>
      <c r="G842" s="162"/>
      <c r="H842" s="162"/>
    </row>
    <row r="843" spans="3:8" x14ac:dyDescent="0.2">
      <c r="C843" s="162"/>
      <c r="D843" s="162"/>
      <c r="E843" s="162"/>
      <c r="F843" s="162"/>
      <c r="G843" s="162"/>
      <c r="H843" s="162"/>
    </row>
    <row r="844" spans="3:8" x14ac:dyDescent="0.2">
      <c r="C844" s="162"/>
      <c r="D844" s="162"/>
      <c r="E844" s="162"/>
      <c r="F844" s="162"/>
      <c r="G844" s="162"/>
      <c r="H844" s="162"/>
    </row>
    <row r="845" spans="3:8" x14ac:dyDescent="0.2">
      <c r="C845" s="162"/>
      <c r="D845" s="162"/>
      <c r="E845" s="162"/>
      <c r="F845" s="162"/>
      <c r="G845" s="162"/>
      <c r="H845" s="162"/>
    </row>
    <row r="846" spans="3:8" x14ac:dyDescent="0.2">
      <c r="C846" s="162"/>
      <c r="D846" s="162"/>
      <c r="E846" s="162"/>
      <c r="F846" s="162"/>
      <c r="G846" s="162"/>
      <c r="H846" s="162"/>
    </row>
    <row r="847" spans="3:8" x14ac:dyDescent="0.2">
      <c r="C847" s="162"/>
      <c r="D847" s="162"/>
      <c r="E847" s="162"/>
      <c r="F847" s="162"/>
      <c r="G847" s="162"/>
      <c r="H847" s="162"/>
    </row>
    <row r="848" spans="3:8" x14ac:dyDescent="0.2">
      <c r="C848" s="162"/>
      <c r="D848" s="162"/>
      <c r="E848" s="162"/>
      <c r="F848" s="162"/>
      <c r="G848" s="162"/>
      <c r="H848" s="162"/>
    </row>
    <row r="849" spans="3:8" x14ac:dyDescent="0.2">
      <c r="C849" s="162"/>
      <c r="D849" s="162"/>
      <c r="E849" s="162"/>
      <c r="F849" s="162"/>
      <c r="G849" s="162"/>
      <c r="H849" s="162"/>
    </row>
    <row r="850" spans="3:8" x14ac:dyDescent="0.2">
      <c r="C850" s="162"/>
      <c r="D850" s="162"/>
      <c r="E850" s="162"/>
      <c r="F850" s="162"/>
      <c r="G850" s="162"/>
      <c r="H850" s="162"/>
    </row>
    <row r="851" spans="3:8" x14ac:dyDescent="0.2">
      <c r="C851" s="162"/>
      <c r="D851" s="162"/>
      <c r="E851" s="162"/>
      <c r="F851" s="162"/>
      <c r="G851" s="162"/>
      <c r="H851" s="162"/>
    </row>
    <row r="852" spans="3:8" x14ac:dyDescent="0.2">
      <c r="C852" s="162"/>
      <c r="D852" s="162"/>
      <c r="E852" s="162"/>
      <c r="F852" s="162"/>
      <c r="G852" s="162"/>
      <c r="H852" s="162"/>
    </row>
    <row r="853" spans="3:8" x14ac:dyDescent="0.2">
      <c r="C853" s="162"/>
      <c r="D853" s="162"/>
      <c r="E853" s="162"/>
      <c r="F853" s="162"/>
      <c r="G853" s="162"/>
      <c r="H853" s="162"/>
    </row>
    <row r="854" spans="3:8" x14ac:dyDescent="0.2">
      <c r="C854" s="162"/>
      <c r="D854" s="162"/>
      <c r="E854" s="162"/>
      <c r="F854" s="162"/>
      <c r="G854" s="162"/>
      <c r="H854" s="162"/>
    </row>
    <row r="855" spans="3:8" x14ac:dyDescent="0.2">
      <c r="C855" s="162"/>
      <c r="D855" s="162"/>
      <c r="E855" s="162"/>
      <c r="F855" s="162"/>
      <c r="G855" s="162"/>
      <c r="H855" s="162"/>
    </row>
    <row r="856" spans="3:8" x14ac:dyDescent="0.2">
      <c r="C856" s="162"/>
      <c r="D856" s="162"/>
      <c r="E856" s="162"/>
      <c r="F856" s="162"/>
      <c r="G856" s="162"/>
      <c r="H856" s="162"/>
    </row>
    <row r="857" spans="3:8" x14ac:dyDescent="0.2">
      <c r="C857" s="162"/>
      <c r="D857" s="162"/>
      <c r="E857" s="162"/>
      <c r="F857" s="162"/>
      <c r="G857" s="162"/>
      <c r="H857" s="162"/>
    </row>
    <row r="858" spans="3:8" x14ac:dyDescent="0.2">
      <c r="C858" s="162"/>
      <c r="D858" s="162"/>
      <c r="E858" s="162"/>
      <c r="F858" s="162"/>
      <c r="G858" s="162"/>
      <c r="H858" s="162"/>
    </row>
    <row r="859" spans="3:8" x14ac:dyDescent="0.2">
      <c r="C859" s="162"/>
      <c r="D859" s="162"/>
      <c r="E859" s="162"/>
      <c r="F859" s="162"/>
      <c r="G859" s="162"/>
      <c r="H859" s="162"/>
    </row>
    <row r="860" spans="3:8" x14ac:dyDescent="0.2">
      <c r="C860" s="162"/>
      <c r="D860" s="162"/>
      <c r="E860" s="162"/>
      <c r="F860" s="162"/>
      <c r="G860" s="162"/>
      <c r="H860" s="162"/>
    </row>
    <row r="861" spans="3:8" x14ac:dyDescent="0.2">
      <c r="C861" s="162"/>
      <c r="D861" s="162"/>
      <c r="E861" s="162"/>
      <c r="F861" s="162"/>
      <c r="G861" s="162"/>
      <c r="H861" s="162"/>
    </row>
    <row r="862" spans="3:8" x14ac:dyDescent="0.2">
      <c r="C862" s="162"/>
      <c r="D862" s="162"/>
      <c r="E862" s="162"/>
      <c r="F862" s="162"/>
      <c r="G862" s="162"/>
      <c r="H862" s="162"/>
    </row>
    <row r="863" spans="3:8" x14ac:dyDescent="0.2">
      <c r="C863" s="162"/>
      <c r="D863" s="162"/>
      <c r="E863" s="162"/>
      <c r="F863" s="162"/>
      <c r="G863" s="162"/>
      <c r="H863" s="162"/>
    </row>
    <row r="864" spans="3:8" x14ac:dyDescent="0.2">
      <c r="C864" s="162"/>
      <c r="D864" s="162"/>
      <c r="E864" s="162"/>
      <c r="F864" s="162"/>
      <c r="G864" s="162"/>
      <c r="H864" s="162"/>
    </row>
    <row r="865" spans="3:8" x14ac:dyDescent="0.2">
      <c r="C865" s="162"/>
      <c r="D865" s="162"/>
      <c r="E865" s="162"/>
      <c r="F865" s="162"/>
      <c r="G865" s="162"/>
      <c r="H865" s="162"/>
    </row>
    <row r="866" spans="3:8" x14ac:dyDescent="0.2">
      <c r="C866" s="162"/>
      <c r="D866" s="162"/>
      <c r="E866" s="162"/>
      <c r="F866" s="162"/>
      <c r="G866" s="162"/>
      <c r="H866" s="162"/>
    </row>
    <row r="867" spans="3:8" x14ac:dyDescent="0.2">
      <c r="C867" s="162"/>
      <c r="D867" s="162"/>
      <c r="E867" s="162"/>
      <c r="F867" s="162"/>
      <c r="G867" s="162"/>
      <c r="H867" s="162"/>
    </row>
    <row r="868" spans="3:8" x14ac:dyDescent="0.2">
      <c r="C868" s="162"/>
      <c r="D868" s="162"/>
      <c r="E868" s="162"/>
      <c r="F868" s="162"/>
      <c r="G868" s="162"/>
      <c r="H868" s="162"/>
    </row>
    <row r="869" spans="3:8" x14ac:dyDescent="0.2">
      <c r="C869" s="162"/>
      <c r="D869" s="162"/>
      <c r="E869" s="162"/>
      <c r="F869" s="162"/>
      <c r="G869" s="162"/>
      <c r="H869" s="162"/>
    </row>
    <row r="870" spans="3:8" x14ac:dyDescent="0.2">
      <c r="C870" s="162"/>
      <c r="D870" s="162"/>
      <c r="E870" s="162"/>
      <c r="F870" s="162"/>
      <c r="G870" s="162"/>
      <c r="H870" s="162"/>
    </row>
    <row r="871" spans="3:8" x14ac:dyDescent="0.2">
      <c r="C871" s="162"/>
      <c r="D871" s="162"/>
      <c r="E871" s="162"/>
      <c r="F871" s="162"/>
      <c r="G871" s="162"/>
      <c r="H871" s="162"/>
    </row>
    <row r="872" spans="3:8" x14ac:dyDescent="0.2">
      <c r="C872" s="162"/>
      <c r="D872" s="162"/>
      <c r="E872" s="162"/>
      <c r="F872" s="162"/>
      <c r="G872" s="162"/>
      <c r="H872" s="162"/>
    </row>
    <row r="873" spans="3:8" x14ac:dyDescent="0.2">
      <c r="C873" s="162"/>
      <c r="D873" s="162"/>
      <c r="E873" s="162"/>
      <c r="F873" s="162"/>
      <c r="G873" s="162"/>
      <c r="H873" s="162"/>
    </row>
    <row r="874" spans="3:8" x14ac:dyDescent="0.2">
      <c r="C874" s="162"/>
      <c r="D874" s="162"/>
      <c r="E874" s="162"/>
      <c r="F874" s="162"/>
      <c r="G874" s="162"/>
      <c r="H874" s="162"/>
    </row>
    <row r="875" spans="3:8" x14ac:dyDescent="0.2">
      <c r="C875" s="162"/>
      <c r="D875" s="162"/>
      <c r="E875" s="162"/>
      <c r="F875" s="162"/>
      <c r="G875" s="162"/>
      <c r="H875" s="162"/>
    </row>
    <row r="876" spans="3:8" x14ac:dyDescent="0.2">
      <c r="C876" s="162"/>
      <c r="D876" s="162"/>
      <c r="E876" s="162"/>
      <c r="F876" s="162"/>
      <c r="G876" s="162"/>
      <c r="H876" s="162"/>
    </row>
    <row r="877" spans="3:8" x14ac:dyDescent="0.2">
      <c r="C877" s="162"/>
      <c r="D877" s="162"/>
      <c r="E877" s="162"/>
      <c r="F877" s="162"/>
      <c r="G877" s="162"/>
      <c r="H877" s="162"/>
    </row>
    <row r="878" spans="3:8" x14ac:dyDescent="0.2">
      <c r="C878" s="162"/>
      <c r="D878" s="162"/>
      <c r="E878" s="162"/>
      <c r="F878" s="162"/>
      <c r="G878" s="162"/>
      <c r="H878" s="162"/>
    </row>
    <row r="879" spans="3:8" x14ac:dyDescent="0.2">
      <c r="C879" s="162"/>
      <c r="D879" s="162"/>
      <c r="E879" s="162"/>
      <c r="F879" s="162"/>
      <c r="G879" s="162"/>
      <c r="H879" s="162"/>
    </row>
    <row r="880" spans="3:8" x14ac:dyDescent="0.2">
      <c r="C880" s="162"/>
      <c r="D880" s="162"/>
      <c r="E880" s="162"/>
      <c r="F880" s="162"/>
      <c r="G880" s="162"/>
      <c r="H880" s="162"/>
    </row>
    <row r="881" spans="3:8" x14ac:dyDescent="0.2">
      <c r="C881" s="162"/>
      <c r="D881" s="162"/>
      <c r="E881" s="162"/>
      <c r="F881" s="162"/>
      <c r="G881" s="162"/>
      <c r="H881" s="162"/>
    </row>
    <row r="882" spans="3:8" x14ac:dyDescent="0.2">
      <c r="C882" s="162"/>
      <c r="D882" s="162"/>
      <c r="E882" s="162"/>
      <c r="F882" s="162"/>
      <c r="G882" s="162"/>
      <c r="H882" s="162"/>
    </row>
    <row r="883" spans="3:8" x14ac:dyDescent="0.2">
      <c r="C883" s="162"/>
      <c r="D883" s="162"/>
      <c r="E883" s="162"/>
      <c r="F883" s="162"/>
      <c r="G883" s="162"/>
      <c r="H883" s="162"/>
    </row>
    <row r="884" spans="3:8" x14ac:dyDescent="0.2">
      <c r="C884" s="162"/>
      <c r="D884" s="162"/>
      <c r="E884" s="162"/>
      <c r="F884" s="162"/>
      <c r="G884" s="162"/>
      <c r="H884" s="162"/>
    </row>
    <row r="885" spans="3:8" x14ac:dyDescent="0.2">
      <c r="C885" s="162"/>
      <c r="D885" s="162"/>
      <c r="E885" s="162"/>
      <c r="F885" s="162"/>
      <c r="G885" s="162"/>
      <c r="H885" s="162"/>
    </row>
    <row r="886" spans="3:8" x14ac:dyDescent="0.2">
      <c r="C886" s="162"/>
      <c r="D886" s="162"/>
      <c r="E886" s="162"/>
      <c r="F886" s="162"/>
      <c r="G886" s="162"/>
      <c r="H886" s="162"/>
    </row>
    <row r="887" spans="3:8" x14ac:dyDescent="0.2">
      <c r="C887" s="162"/>
      <c r="D887" s="162"/>
      <c r="E887" s="162"/>
      <c r="F887" s="162"/>
      <c r="G887" s="162"/>
      <c r="H887" s="162"/>
    </row>
    <row r="888" spans="3:8" x14ac:dyDescent="0.2">
      <c r="C888" s="162"/>
      <c r="D888" s="162"/>
      <c r="E888" s="162"/>
      <c r="F888" s="162"/>
      <c r="G888" s="162"/>
      <c r="H888" s="162"/>
    </row>
    <row r="889" spans="3:8" x14ac:dyDescent="0.2">
      <c r="C889" s="162"/>
      <c r="D889" s="162"/>
      <c r="E889" s="162"/>
      <c r="F889" s="162"/>
      <c r="G889" s="162"/>
      <c r="H889" s="162"/>
    </row>
    <row r="890" spans="3:8" x14ac:dyDescent="0.2">
      <c r="C890" s="162"/>
      <c r="D890" s="162"/>
      <c r="E890" s="162"/>
      <c r="F890" s="162"/>
      <c r="G890" s="162"/>
      <c r="H890" s="162"/>
    </row>
    <row r="891" spans="3:8" x14ac:dyDescent="0.2">
      <c r="C891" s="162"/>
      <c r="D891" s="162"/>
      <c r="E891" s="162"/>
      <c r="F891" s="162"/>
      <c r="G891" s="162"/>
      <c r="H891" s="162"/>
    </row>
    <row r="892" spans="3:8" x14ac:dyDescent="0.2">
      <c r="C892" s="162"/>
      <c r="D892" s="162"/>
      <c r="E892" s="162"/>
      <c r="F892" s="162"/>
      <c r="G892" s="162"/>
      <c r="H892" s="162"/>
    </row>
    <row r="893" spans="3:8" x14ac:dyDescent="0.2">
      <c r="C893" s="162"/>
      <c r="D893" s="162"/>
      <c r="E893" s="162"/>
      <c r="F893" s="162"/>
      <c r="G893" s="162"/>
      <c r="H893" s="162"/>
    </row>
    <row r="894" spans="3:8" x14ac:dyDescent="0.2">
      <c r="C894" s="162"/>
      <c r="D894" s="162"/>
      <c r="E894" s="162"/>
      <c r="F894" s="162"/>
      <c r="G894" s="162"/>
      <c r="H894" s="162"/>
    </row>
    <row r="895" spans="3:8" x14ac:dyDescent="0.2">
      <c r="C895" s="162"/>
      <c r="D895" s="162"/>
      <c r="E895" s="162"/>
      <c r="F895" s="162"/>
      <c r="G895" s="162"/>
      <c r="H895" s="162"/>
    </row>
    <row r="896" spans="3:8" x14ac:dyDescent="0.2">
      <c r="C896" s="162"/>
      <c r="D896" s="162"/>
      <c r="E896" s="162"/>
      <c r="F896" s="162"/>
      <c r="G896" s="162"/>
      <c r="H896" s="162"/>
    </row>
    <row r="897" spans="3:8" x14ac:dyDescent="0.2">
      <c r="C897" s="162"/>
      <c r="D897" s="162"/>
      <c r="E897" s="162"/>
      <c r="F897" s="162"/>
      <c r="G897" s="162"/>
      <c r="H897" s="162"/>
    </row>
    <row r="898" spans="3:8" x14ac:dyDescent="0.2">
      <c r="C898" s="162"/>
      <c r="D898" s="162"/>
      <c r="E898" s="162"/>
      <c r="F898" s="162"/>
      <c r="G898" s="162"/>
      <c r="H898" s="162"/>
    </row>
    <row r="899" spans="3:8" x14ac:dyDescent="0.2">
      <c r="C899" s="162"/>
      <c r="D899" s="162"/>
      <c r="E899" s="162"/>
      <c r="F899" s="162"/>
      <c r="G899" s="162"/>
      <c r="H899" s="162"/>
    </row>
    <row r="900" spans="3:8" x14ac:dyDescent="0.2">
      <c r="C900" s="162"/>
      <c r="D900" s="162"/>
      <c r="E900" s="162"/>
      <c r="F900" s="162"/>
      <c r="G900" s="162"/>
      <c r="H900" s="162"/>
    </row>
    <row r="901" spans="3:8" x14ac:dyDescent="0.2">
      <c r="C901" s="162"/>
      <c r="D901" s="162"/>
      <c r="E901" s="162"/>
      <c r="F901" s="162"/>
      <c r="G901" s="162"/>
      <c r="H901" s="162"/>
    </row>
    <row r="902" spans="3:8" x14ac:dyDescent="0.2">
      <c r="C902" s="162"/>
      <c r="D902" s="162"/>
      <c r="E902" s="162"/>
      <c r="F902" s="162"/>
      <c r="G902" s="162"/>
      <c r="H902" s="162"/>
    </row>
    <row r="903" spans="3:8" x14ac:dyDescent="0.2">
      <c r="C903" s="162"/>
      <c r="D903" s="162"/>
      <c r="E903" s="162"/>
      <c r="F903" s="162"/>
      <c r="G903" s="162"/>
      <c r="H903" s="162"/>
    </row>
    <row r="904" spans="3:8" x14ac:dyDescent="0.2">
      <c r="C904" s="162"/>
      <c r="D904" s="162"/>
      <c r="E904" s="162"/>
      <c r="F904" s="162"/>
      <c r="G904" s="162"/>
      <c r="H904" s="162"/>
    </row>
    <row r="905" spans="3:8" x14ac:dyDescent="0.2">
      <c r="C905" s="162"/>
      <c r="D905" s="162"/>
      <c r="E905" s="162"/>
      <c r="F905" s="162"/>
      <c r="G905" s="162"/>
      <c r="H905" s="162"/>
    </row>
    <row r="906" spans="3:8" x14ac:dyDescent="0.2">
      <c r="C906" s="162"/>
      <c r="D906" s="162"/>
      <c r="E906" s="162"/>
      <c r="F906" s="162"/>
      <c r="G906" s="162"/>
      <c r="H906" s="162"/>
    </row>
    <row r="907" spans="3:8" x14ac:dyDescent="0.2">
      <c r="C907" s="162"/>
      <c r="D907" s="162"/>
      <c r="E907" s="162"/>
      <c r="F907" s="162"/>
      <c r="G907" s="162"/>
      <c r="H907" s="162"/>
    </row>
    <row r="908" spans="3:8" x14ac:dyDescent="0.2">
      <c r="C908" s="162"/>
      <c r="D908" s="162"/>
      <c r="E908" s="162"/>
      <c r="F908" s="162"/>
      <c r="G908" s="162"/>
      <c r="H908" s="162"/>
    </row>
    <row r="909" spans="3:8" x14ac:dyDescent="0.2">
      <c r="C909" s="162"/>
      <c r="D909" s="162"/>
      <c r="E909" s="162"/>
      <c r="F909" s="162"/>
      <c r="G909" s="162"/>
      <c r="H909" s="162"/>
    </row>
    <row r="910" spans="3:8" x14ac:dyDescent="0.2">
      <c r="C910" s="162"/>
      <c r="D910" s="162"/>
      <c r="E910" s="162"/>
      <c r="F910" s="162"/>
      <c r="G910" s="162"/>
      <c r="H910" s="162"/>
    </row>
    <row r="911" spans="3:8" x14ac:dyDescent="0.2">
      <c r="C911" s="162"/>
      <c r="D911" s="162"/>
      <c r="E911" s="162"/>
      <c r="F911" s="162"/>
      <c r="G911" s="162"/>
      <c r="H911" s="162"/>
    </row>
    <row r="912" spans="3:8" x14ac:dyDescent="0.2">
      <c r="C912" s="162"/>
      <c r="D912" s="162"/>
      <c r="E912" s="162"/>
      <c r="F912" s="162"/>
      <c r="G912" s="162"/>
      <c r="H912" s="162"/>
    </row>
    <row r="913" spans="3:8" x14ac:dyDescent="0.2">
      <c r="C913" s="162"/>
      <c r="D913" s="162"/>
      <c r="E913" s="162"/>
      <c r="F913" s="162"/>
      <c r="G913" s="162"/>
      <c r="H913" s="162"/>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5" orientation="portrait" r:id="rId1"/>
  <headerFooter>
    <oddFooter>&amp;L&amp;"MetaNormalLF-Roman,Standard"Statistisches Bundesamt, Fachserie 1, Reihe 3, Erstergebnisse 2020</oddFooter>
  </headerFooter>
  <rowBreaks count="1" manualBreakCount="1">
    <brk id="72"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I93"/>
  <sheetViews>
    <sheetView showGridLines="0" zoomScaleNormal="100" zoomScaleSheetLayoutView="100" workbookViewId="0"/>
  </sheetViews>
  <sheetFormatPr baseColWidth="10" defaultColWidth="9.140625" defaultRowHeight="12" x14ac:dyDescent="0.2"/>
  <cols>
    <col min="1" max="1" width="4" style="144" customWidth="1" collapsed="1"/>
    <col min="2" max="2" width="36.7109375" style="150" customWidth="1" collapsed="1"/>
    <col min="3" max="8" width="14" style="150" customWidth="1" collapsed="1"/>
    <col min="9" max="16384" width="9.140625" style="189" collapsed="1"/>
  </cols>
  <sheetData>
    <row r="1" spans="1:9" s="187" customFormat="1" ht="12" customHeight="1" x14ac:dyDescent="0.2">
      <c r="A1" s="140" t="s">
        <v>1047</v>
      </c>
      <c r="B1" s="141"/>
      <c r="C1" s="142"/>
      <c r="D1" s="142"/>
      <c r="E1" s="142"/>
      <c r="F1" s="142"/>
      <c r="G1" s="142"/>
      <c r="H1" s="142"/>
      <c r="I1" s="31" t="s">
        <v>8</v>
      </c>
    </row>
    <row r="2" spans="1:9" s="188" customFormat="1" ht="12" customHeight="1" x14ac:dyDescent="0.2">
      <c r="A2" s="143" t="s">
        <v>1050</v>
      </c>
      <c r="B2" s="144"/>
      <c r="C2" s="145"/>
      <c r="D2" s="145"/>
      <c r="E2" s="145"/>
      <c r="F2" s="145"/>
      <c r="G2" s="145"/>
      <c r="H2" s="145"/>
    </row>
    <row r="3" spans="1:9" s="188" customFormat="1" ht="12" hidden="1" customHeight="1" x14ac:dyDescent="0.2">
      <c r="A3" s="143"/>
      <c r="B3" s="144">
        <v>70</v>
      </c>
      <c r="C3" s="511" t="str">
        <f>IF(B3&lt;5,"",CONCATENATE(B3," Tsd. "))</f>
        <v xml:space="preserve">70 Tsd. </v>
      </c>
      <c r="D3" s="145">
        <v>23</v>
      </c>
      <c r="E3" s="511" t="str">
        <f>IF(D3&lt;5,"",CONCATENATE(D3," Tsd. "))</f>
        <v xml:space="preserve">23 Tsd. </v>
      </c>
      <c r="F3" s="145"/>
      <c r="G3" s="145"/>
      <c r="H3" s="145"/>
    </row>
    <row r="4" spans="1:9" s="188" customFormat="1" ht="12" customHeight="1" x14ac:dyDescent="0.2">
      <c r="A4" s="180" t="s">
        <v>446</v>
      </c>
      <c r="B4" s="144"/>
      <c r="C4" s="145"/>
      <c r="D4" s="145"/>
      <c r="E4" s="145"/>
      <c r="F4" s="145"/>
      <c r="G4" s="145"/>
      <c r="H4" s="145"/>
    </row>
    <row r="5" spans="1:9" s="188" customFormat="1" ht="12.75" customHeight="1" x14ac:dyDescent="0.2">
      <c r="A5" s="147"/>
      <c r="B5" s="146"/>
      <c r="C5" s="146"/>
      <c r="D5" s="146"/>
      <c r="E5" s="146"/>
      <c r="F5" s="146"/>
      <c r="G5" s="146"/>
      <c r="H5" s="146"/>
    </row>
    <row r="6" spans="1:9" ht="16.5" customHeight="1" x14ac:dyDescent="0.2">
      <c r="A6" s="148"/>
      <c r="B6" s="149" t="s">
        <v>318</v>
      </c>
      <c r="C6" s="608" t="s">
        <v>18</v>
      </c>
      <c r="D6" s="609"/>
      <c r="E6" s="614" t="s">
        <v>435</v>
      </c>
      <c r="F6" s="619"/>
      <c r="G6" s="608" t="s">
        <v>447</v>
      </c>
      <c r="H6" s="616"/>
    </row>
    <row r="7" spans="1:9" ht="11.25" customHeight="1" x14ac:dyDescent="0.2">
      <c r="A7" s="151" t="s">
        <v>322</v>
      </c>
      <c r="B7" s="151" t="s">
        <v>20</v>
      </c>
      <c r="C7" s="610"/>
      <c r="D7" s="611"/>
      <c r="E7" s="610"/>
      <c r="F7" s="617"/>
      <c r="G7" s="610"/>
      <c r="H7" s="617"/>
      <c r="I7" s="190"/>
    </row>
    <row r="8" spans="1:9" ht="12.75" customHeight="1" x14ac:dyDescent="0.2">
      <c r="A8" s="151" t="s">
        <v>323</v>
      </c>
      <c r="B8" s="151" t="s">
        <v>324</v>
      </c>
      <c r="C8" s="610"/>
      <c r="D8" s="611"/>
      <c r="E8" s="610"/>
      <c r="F8" s="617"/>
      <c r="G8" s="610"/>
      <c r="H8" s="617"/>
      <c r="I8" s="190"/>
    </row>
    <row r="9" spans="1:9" ht="12.75" customHeight="1" x14ac:dyDescent="0.2">
      <c r="A9" s="191"/>
      <c r="B9" s="192" t="s">
        <v>318</v>
      </c>
      <c r="C9" s="612"/>
      <c r="D9" s="613"/>
      <c r="E9" s="612"/>
      <c r="F9" s="618"/>
      <c r="G9" s="612"/>
      <c r="H9" s="618"/>
      <c r="I9" s="190"/>
    </row>
    <row r="10" spans="1:9" x14ac:dyDescent="0.2">
      <c r="A10" s="153"/>
      <c r="B10" s="154" t="s">
        <v>318</v>
      </c>
      <c r="C10" s="155" t="s">
        <v>325</v>
      </c>
      <c r="D10" s="156" t="s">
        <v>326</v>
      </c>
      <c r="E10" s="155" t="s">
        <v>325</v>
      </c>
      <c r="F10" s="156" t="s">
        <v>326</v>
      </c>
      <c r="G10" s="155" t="s">
        <v>325</v>
      </c>
      <c r="H10" s="157" t="s">
        <v>326</v>
      </c>
    </row>
    <row r="11" spans="1:9" s="195" customFormat="1" ht="18" customHeight="1" x14ac:dyDescent="0.2">
      <c r="A11" s="144">
        <v>1</v>
      </c>
      <c r="B11" s="158" t="s">
        <v>327</v>
      </c>
      <c r="C11" s="471">
        <v>16476</v>
      </c>
      <c r="D11" s="160">
        <v>100</v>
      </c>
      <c r="E11" s="521">
        <v>7768</v>
      </c>
      <c r="F11" s="160">
        <v>100</v>
      </c>
      <c r="G11" s="521">
        <v>8708</v>
      </c>
      <c r="H11" s="160">
        <v>100</v>
      </c>
    </row>
    <row r="12" spans="1:9" ht="37.5" customHeight="1" x14ac:dyDescent="0.2">
      <c r="A12" s="144">
        <v>2</v>
      </c>
      <c r="B12" s="158" t="s">
        <v>334</v>
      </c>
      <c r="C12" s="471">
        <v>1605</v>
      </c>
      <c r="D12" s="518">
        <v>9.6999999999999993</v>
      </c>
      <c r="E12" s="521">
        <v>757</v>
      </c>
      <c r="F12" s="518">
        <v>9.6999999999999993</v>
      </c>
      <c r="G12" s="521">
        <v>848</v>
      </c>
      <c r="H12" s="518">
        <v>9.6999999999999993</v>
      </c>
    </row>
    <row r="13" spans="1:9" ht="15" customHeight="1" x14ac:dyDescent="0.2">
      <c r="A13" s="144">
        <v>3</v>
      </c>
      <c r="B13" s="163" t="s">
        <v>335</v>
      </c>
      <c r="C13" s="471">
        <v>1590</v>
      </c>
      <c r="D13" s="518">
        <v>9.6</v>
      </c>
      <c r="E13" s="521">
        <v>745</v>
      </c>
      <c r="F13" s="518">
        <v>9.6</v>
      </c>
      <c r="G13" s="521">
        <v>845</v>
      </c>
      <c r="H13" s="518">
        <v>9.6999999999999993</v>
      </c>
    </row>
    <row r="14" spans="1:9" ht="15" customHeight="1" x14ac:dyDescent="0.2">
      <c r="A14" s="144">
        <v>4</v>
      </c>
      <c r="B14" s="163" t="s">
        <v>336</v>
      </c>
      <c r="C14" s="471">
        <v>2082</v>
      </c>
      <c r="D14" s="518">
        <v>12.6</v>
      </c>
      <c r="E14" s="521">
        <v>957</v>
      </c>
      <c r="F14" s="518">
        <v>12.3</v>
      </c>
      <c r="G14" s="521">
        <v>1126</v>
      </c>
      <c r="H14" s="518">
        <v>12.9</v>
      </c>
    </row>
    <row r="15" spans="1:9" ht="15" customHeight="1" x14ac:dyDescent="0.2">
      <c r="A15" s="144">
        <v>5</v>
      </c>
      <c r="B15" s="163" t="s">
        <v>337</v>
      </c>
      <c r="C15" s="471">
        <v>2781</v>
      </c>
      <c r="D15" s="518">
        <v>16.899999999999999</v>
      </c>
      <c r="E15" s="521">
        <v>1277</v>
      </c>
      <c r="F15" s="518">
        <v>16.399999999999999</v>
      </c>
      <c r="G15" s="521">
        <v>1504</v>
      </c>
      <c r="H15" s="518">
        <v>17.3</v>
      </c>
    </row>
    <row r="16" spans="1:9" ht="15" customHeight="1" x14ac:dyDescent="0.2">
      <c r="A16" s="144">
        <v>6</v>
      </c>
      <c r="B16" s="163" t="s">
        <v>338</v>
      </c>
      <c r="C16" s="471">
        <v>1537</v>
      </c>
      <c r="D16" s="518">
        <v>9.3000000000000007</v>
      </c>
      <c r="E16" s="521">
        <v>709</v>
      </c>
      <c r="F16" s="518">
        <v>9.1</v>
      </c>
      <c r="G16" s="521">
        <v>828</v>
      </c>
      <c r="H16" s="518">
        <v>9.5</v>
      </c>
    </row>
    <row r="17" spans="1:8" ht="15" customHeight="1" x14ac:dyDescent="0.2">
      <c r="A17" s="144">
        <v>7</v>
      </c>
      <c r="B17" s="163" t="s">
        <v>339</v>
      </c>
      <c r="C17" s="471">
        <v>1346</v>
      </c>
      <c r="D17" s="518">
        <v>8.1999999999999993</v>
      </c>
      <c r="E17" s="521">
        <v>628</v>
      </c>
      <c r="F17" s="518">
        <v>8.1</v>
      </c>
      <c r="G17" s="521">
        <v>718</v>
      </c>
      <c r="H17" s="518">
        <v>8.1999999999999993</v>
      </c>
    </row>
    <row r="18" spans="1:8" ht="15" customHeight="1" x14ac:dyDescent="0.2">
      <c r="A18" s="144">
        <v>8</v>
      </c>
      <c r="B18" s="163" t="s">
        <v>340</v>
      </c>
      <c r="C18" s="471">
        <v>1824</v>
      </c>
      <c r="D18" s="518">
        <v>11.1</v>
      </c>
      <c r="E18" s="521">
        <v>884</v>
      </c>
      <c r="F18" s="518">
        <v>11.4</v>
      </c>
      <c r="G18" s="521">
        <v>941</v>
      </c>
      <c r="H18" s="518">
        <v>10.8</v>
      </c>
    </row>
    <row r="19" spans="1:8" ht="15" customHeight="1" x14ac:dyDescent="0.2">
      <c r="A19" s="144">
        <v>9</v>
      </c>
      <c r="B19" s="163" t="s">
        <v>341</v>
      </c>
      <c r="C19" s="471">
        <v>3711</v>
      </c>
      <c r="D19" s="518">
        <v>22.5</v>
      </c>
      <c r="E19" s="521">
        <v>1812</v>
      </c>
      <c r="F19" s="518">
        <v>23.3</v>
      </c>
      <c r="G19" s="521">
        <v>1899</v>
      </c>
      <c r="H19" s="518">
        <v>21.8</v>
      </c>
    </row>
    <row r="20" spans="1:8" ht="37.5" customHeight="1" x14ac:dyDescent="0.2">
      <c r="A20" s="144">
        <v>10</v>
      </c>
      <c r="B20" s="158" t="s">
        <v>448</v>
      </c>
      <c r="C20" s="471">
        <v>1284</v>
      </c>
      <c r="D20" s="518">
        <v>7.8</v>
      </c>
      <c r="E20" s="521">
        <v>678</v>
      </c>
      <c r="F20" s="518">
        <v>8.6999999999999993</v>
      </c>
      <c r="G20" s="521">
        <v>605</v>
      </c>
      <c r="H20" s="518">
        <v>6.9</v>
      </c>
    </row>
    <row r="21" spans="1:8" ht="15" customHeight="1" x14ac:dyDescent="0.2">
      <c r="A21" s="144">
        <v>11</v>
      </c>
      <c r="B21" s="163" t="s">
        <v>343</v>
      </c>
      <c r="C21" s="471">
        <v>2811</v>
      </c>
      <c r="D21" s="518">
        <v>17.100000000000001</v>
      </c>
      <c r="E21" s="521">
        <v>1744</v>
      </c>
      <c r="F21" s="518">
        <v>22.4</v>
      </c>
      <c r="G21" s="521">
        <v>1068</v>
      </c>
      <c r="H21" s="518">
        <v>12.3</v>
      </c>
    </row>
    <row r="22" spans="1:8" ht="15" customHeight="1" x14ac:dyDescent="0.2">
      <c r="A22" s="144">
        <v>12</v>
      </c>
      <c r="B22" s="163" t="s">
        <v>344</v>
      </c>
      <c r="C22" s="471">
        <v>1729</v>
      </c>
      <c r="D22" s="518">
        <v>10.5</v>
      </c>
      <c r="E22" s="521">
        <v>1170</v>
      </c>
      <c r="F22" s="518">
        <v>15.1</v>
      </c>
      <c r="G22" s="521">
        <v>559</v>
      </c>
      <c r="H22" s="518">
        <v>6.4</v>
      </c>
    </row>
    <row r="23" spans="1:8" ht="15" customHeight="1" x14ac:dyDescent="0.2">
      <c r="A23" s="144">
        <v>13</v>
      </c>
      <c r="B23" s="163" t="s">
        <v>345</v>
      </c>
      <c r="C23" s="471">
        <v>2024</v>
      </c>
      <c r="D23" s="518">
        <v>12.3</v>
      </c>
      <c r="E23" s="521">
        <v>1250</v>
      </c>
      <c r="F23" s="518">
        <v>16.100000000000001</v>
      </c>
      <c r="G23" s="521">
        <v>774</v>
      </c>
      <c r="H23" s="518">
        <v>8.9</v>
      </c>
    </row>
    <row r="24" spans="1:8" ht="15" customHeight="1" x14ac:dyDescent="0.2">
      <c r="A24" s="144">
        <v>14</v>
      </c>
      <c r="B24" s="163" t="s">
        <v>346</v>
      </c>
      <c r="C24" s="471">
        <v>2732</v>
      </c>
      <c r="D24" s="518">
        <v>16.600000000000001</v>
      </c>
      <c r="E24" s="521">
        <v>1329</v>
      </c>
      <c r="F24" s="518">
        <v>17.100000000000001</v>
      </c>
      <c r="G24" s="521">
        <v>1403</v>
      </c>
      <c r="H24" s="518">
        <v>16.100000000000001</v>
      </c>
    </row>
    <row r="25" spans="1:8" ht="15" customHeight="1" x14ac:dyDescent="0.2">
      <c r="A25" s="144">
        <v>15</v>
      </c>
      <c r="B25" s="163" t="s">
        <v>347</v>
      </c>
      <c r="C25" s="471">
        <v>2196</v>
      </c>
      <c r="D25" s="518">
        <v>13.3</v>
      </c>
      <c r="E25" s="521">
        <v>735</v>
      </c>
      <c r="F25" s="518">
        <v>9.5</v>
      </c>
      <c r="G25" s="521">
        <v>1462</v>
      </c>
      <c r="H25" s="518">
        <v>16.8</v>
      </c>
    </row>
    <row r="26" spans="1:8" ht="15" customHeight="1" x14ac:dyDescent="0.2">
      <c r="A26" s="144">
        <v>16</v>
      </c>
      <c r="B26" s="163" t="s">
        <v>348</v>
      </c>
      <c r="C26" s="471">
        <v>2561</v>
      </c>
      <c r="D26" s="518">
        <v>15.5</v>
      </c>
      <c r="E26" s="521">
        <v>609</v>
      </c>
      <c r="F26" s="518">
        <v>7.8</v>
      </c>
      <c r="G26" s="521">
        <v>1952</v>
      </c>
      <c r="H26" s="518">
        <v>22.4</v>
      </c>
    </row>
    <row r="27" spans="1:8" ht="15" customHeight="1" x14ac:dyDescent="0.2">
      <c r="A27" s="144">
        <v>17</v>
      </c>
      <c r="B27" s="163" t="s">
        <v>349</v>
      </c>
      <c r="C27" s="471">
        <v>1140</v>
      </c>
      <c r="D27" s="518">
        <v>6.9</v>
      </c>
      <c r="E27" s="521">
        <v>254</v>
      </c>
      <c r="F27" s="518">
        <v>3.3</v>
      </c>
      <c r="G27" s="521">
        <v>886</v>
      </c>
      <c r="H27" s="518">
        <v>10.199999999999999</v>
      </c>
    </row>
    <row r="28" spans="1:8" ht="15" customHeight="1" x14ac:dyDescent="0.2">
      <c r="A28" s="144">
        <v>18</v>
      </c>
      <c r="B28" s="164" t="s">
        <v>350</v>
      </c>
      <c r="C28" s="471">
        <v>10579</v>
      </c>
      <c r="D28" s="518">
        <v>64.2</v>
      </c>
      <c r="E28" s="521">
        <v>6170</v>
      </c>
      <c r="F28" s="518">
        <v>79.400000000000006</v>
      </c>
      <c r="G28" s="521">
        <v>4409</v>
      </c>
      <c r="H28" s="518">
        <v>50.6</v>
      </c>
    </row>
    <row r="29" spans="1:8" ht="27" customHeight="1" x14ac:dyDescent="0.2">
      <c r="A29" s="144">
        <v>19</v>
      </c>
      <c r="B29" s="158" t="s">
        <v>449</v>
      </c>
      <c r="C29" s="471">
        <v>14527</v>
      </c>
      <c r="D29" s="518">
        <v>88.2</v>
      </c>
      <c r="E29" s="521">
        <v>6510</v>
      </c>
      <c r="F29" s="518">
        <v>83.8</v>
      </c>
      <c r="G29" s="521">
        <v>8017</v>
      </c>
      <c r="H29" s="518">
        <v>92.1</v>
      </c>
    </row>
    <row r="30" spans="1:8" ht="15" customHeight="1" x14ac:dyDescent="0.2">
      <c r="A30" s="144">
        <v>20</v>
      </c>
      <c r="B30" s="163" t="s">
        <v>352</v>
      </c>
      <c r="C30" s="471">
        <v>1949</v>
      </c>
      <c r="D30" s="518">
        <v>11.8</v>
      </c>
      <c r="E30" s="521">
        <v>1258</v>
      </c>
      <c r="F30" s="518">
        <v>16.2</v>
      </c>
      <c r="G30" s="521">
        <v>691</v>
      </c>
      <c r="H30" s="518">
        <v>7.9</v>
      </c>
    </row>
    <row r="31" spans="1:8" ht="27" customHeight="1" x14ac:dyDescent="0.2">
      <c r="A31" s="144">
        <v>21</v>
      </c>
      <c r="B31" s="158" t="s">
        <v>450</v>
      </c>
      <c r="C31" s="471">
        <v>8382</v>
      </c>
      <c r="D31" s="518">
        <v>50.9</v>
      </c>
      <c r="E31" s="521">
        <v>5106</v>
      </c>
      <c r="F31" s="518">
        <v>65.7</v>
      </c>
      <c r="G31" s="521">
        <v>3276</v>
      </c>
      <c r="H31" s="518">
        <v>37.6</v>
      </c>
    </row>
    <row r="32" spans="1:8" ht="15" customHeight="1" x14ac:dyDescent="0.2">
      <c r="A32" s="144">
        <v>22</v>
      </c>
      <c r="B32" s="163" t="s">
        <v>439</v>
      </c>
      <c r="C32" s="471">
        <v>822</v>
      </c>
      <c r="D32" s="160">
        <v>5</v>
      </c>
      <c r="E32" s="521">
        <v>496</v>
      </c>
      <c r="F32" s="518">
        <v>6.4</v>
      </c>
      <c r="G32" s="521">
        <v>326</v>
      </c>
      <c r="H32" s="518">
        <v>3.7</v>
      </c>
    </row>
    <row r="33" spans="1:8" ht="15" customHeight="1" x14ac:dyDescent="0.2">
      <c r="A33" s="144">
        <v>23</v>
      </c>
      <c r="B33" s="165" t="s">
        <v>356</v>
      </c>
      <c r="C33" s="471">
        <v>3051</v>
      </c>
      <c r="D33" s="518">
        <v>18.5</v>
      </c>
      <c r="E33" s="521">
        <v>1333</v>
      </c>
      <c r="F33" s="518">
        <v>17.2</v>
      </c>
      <c r="G33" s="521">
        <v>1717</v>
      </c>
      <c r="H33" s="518">
        <v>19.7</v>
      </c>
    </row>
    <row r="34" spans="1:8" ht="15" customHeight="1" x14ac:dyDescent="0.2">
      <c r="A34" s="144">
        <v>24</v>
      </c>
      <c r="B34" s="163" t="s">
        <v>451</v>
      </c>
      <c r="C34" s="471">
        <v>4221</v>
      </c>
      <c r="D34" s="518">
        <v>25.6</v>
      </c>
      <c r="E34" s="521">
        <v>832</v>
      </c>
      <c r="F34" s="518">
        <v>10.7</v>
      </c>
      <c r="G34" s="521">
        <v>3389</v>
      </c>
      <c r="H34" s="518">
        <v>38.9</v>
      </c>
    </row>
    <row r="35" spans="1:8" ht="49.5" customHeight="1" x14ac:dyDescent="0.2">
      <c r="A35" s="144">
        <v>25</v>
      </c>
      <c r="B35" s="158" t="s">
        <v>358</v>
      </c>
      <c r="C35" s="471">
        <v>16350</v>
      </c>
      <c r="D35" s="518">
        <v>99.2</v>
      </c>
      <c r="E35" s="521">
        <v>7712</v>
      </c>
      <c r="F35" s="518">
        <v>99.3</v>
      </c>
      <c r="G35" s="521">
        <v>8638</v>
      </c>
      <c r="H35" s="518">
        <v>99.2</v>
      </c>
    </row>
    <row r="36" spans="1:8" ht="15" customHeight="1" x14ac:dyDescent="0.2">
      <c r="A36" s="144">
        <v>26</v>
      </c>
      <c r="B36" s="166" t="s">
        <v>359</v>
      </c>
      <c r="C36" s="471">
        <v>651</v>
      </c>
      <c r="D36" s="518">
        <v>3.9</v>
      </c>
      <c r="E36" s="521">
        <v>363</v>
      </c>
      <c r="F36" s="518">
        <v>4.7</v>
      </c>
      <c r="G36" s="521">
        <v>287</v>
      </c>
      <c r="H36" s="518">
        <v>3.3</v>
      </c>
    </row>
    <row r="37" spans="1:8" ht="15" customHeight="1" x14ac:dyDescent="0.2">
      <c r="A37" s="144">
        <v>27</v>
      </c>
      <c r="B37" s="164" t="s">
        <v>1078</v>
      </c>
      <c r="C37" s="471">
        <v>2889</v>
      </c>
      <c r="D37" s="518">
        <v>17.5</v>
      </c>
      <c r="E37" s="521">
        <v>1337</v>
      </c>
      <c r="F37" s="518">
        <v>17.2</v>
      </c>
      <c r="G37" s="521">
        <v>1552</v>
      </c>
      <c r="H37" s="518">
        <v>17.8</v>
      </c>
    </row>
    <row r="38" spans="1:8" ht="15" customHeight="1" x14ac:dyDescent="0.2">
      <c r="A38" s="144">
        <v>28</v>
      </c>
      <c r="B38" s="164" t="s">
        <v>1077</v>
      </c>
      <c r="C38" s="471">
        <v>2004</v>
      </c>
      <c r="D38" s="518">
        <v>12.2</v>
      </c>
      <c r="E38" s="521">
        <v>719</v>
      </c>
      <c r="F38" s="518">
        <v>9.3000000000000007</v>
      </c>
      <c r="G38" s="521">
        <v>1285</v>
      </c>
      <c r="H38" s="518">
        <v>14.8</v>
      </c>
    </row>
    <row r="39" spans="1:8" ht="15" customHeight="1" x14ac:dyDescent="0.2">
      <c r="A39" s="144">
        <v>29</v>
      </c>
      <c r="B39" s="164" t="s">
        <v>1085</v>
      </c>
      <c r="C39" s="471">
        <v>1919</v>
      </c>
      <c r="D39" s="518">
        <v>11.6</v>
      </c>
      <c r="E39" s="521">
        <v>753</v>
      </c>
      <c r="F39" s="518">
        <v>9.6999999999999993</v>
      </c>
      <c r="G39" s="521">
        <v>1165</v>
      </c>
      <c r="H39" s="518">
        <v>13.4</v>
      </c>
    </row>
    <row r="40" spans="1:8" ht="15" customHeight="1" x14ac:dyDescent="0.2">
      <c r="A40" s="144">
        <v>30</v>
      </c>
      <c r="B40" s="164" t="s">
        <v>1076</v>
      </c>
      <c r="C40" s="471">
        <v>3625</v>
      </c>
      <c r="D40" s="518">
        <v>22</v>
      </c>
      <c r="E40" s="521">
        <v>1627</v>
      </c>
      <c r="F40" s="518">
        <v>21</v>
      </c>
      <c r="G40" s="521">
        <v>1998</v>
      </c>
      <c r="H40" s="518">
        <v>22.9</v>
      </c>
    </row>
    <row r="41" spans="1:8" ht="15" customHeight="1" x14ac:dyDescent="0.2">
      <c r="A41" s="144">
        <v>31</v>
      </c>
      <c r="B41" s="164" t="s">
        <v>1079</v>
      </c>
      <c r="C41" s="471">
        <v>2507</v>
      </c>
      <c r="D41" s="518">
        <v>15.2</v>
      </c>
      <c r="E41" s="521">
        <v>1284</v>
      </c>
      <c r="F41" s="518">
        <v>16.5</v>
      </c>
      <c r="G41" s="521">
        <v>1223</v>
      </c>
      <c r="H41" s="518">
        <v>14</v>
      </c>
    </row>
    <row r="42" spans="1:8" ht="15" customHeight="1" x14ac:dyDescent="0.2">
      <c r="A42" s="144">
        <v>32</v>
      </c>
      <c r="B42" s="164" t="s">
        <v>1080</v>
      </c>
      <c r="C42" s="471">
        <v>1190</v>
      </c>
      <c r="D42" s="518">
        <v>7.2</v>
      </c>
      <c r="E42" s="521">
        <v>663</v>
      </c>
      <c r="F42" s="518">
        <v>8.5</v>
      </c>
      <c r="G42" s="521">
        <v>528</v>
      </c>
      <c r="H42" s="518">
        <v>6.1</v>
      </c>
    </row>
    <row r="43" spans="1:8" ht="15" customHeight="1" x14ac:dyDescent="0.2">
      <c r="A43" s="144">
        <v>33</v>
      </c>
      <c r="B43" s="164" t="s">
        <v>1081</v>
      </c>
      <c r="C43" s="471">
        <v>680</v>
      </c>
      <c r="D43" s="518">
        <v>4.0999999999999996</v>
      </c>
      <c r="E43" s="521">
        <v>400</v>
      </c>
      <c r="F43" s="518">
        <v>5.0999999999999996</v>
      </c>
      <c r="G43" s="521">
        <v>280</v>
      </c>
      <c r="H43" s="518">
        <v>3.2</v>
      </c>
    </row>
    <row r="44" spans="1:8" ht="15" customHeight="1" x14ac:dyDescent="0.2">
      <c r="A44" s="144">
        <v>34</v>
      </c>
      <c r="B44" s="164" t="s">
        <v>1082</v>
      </c>
      <c r="C44" s="471">
        <v>327</v>
      </c>
      <c r="D44" s="518">
        <v>2</v>
      </c>
      <c r="E44" s="521">
        <v>194</v>
      </c>
      <c r="F44" s="518">
        <v>2.5</v>
      </c>
      <c r="G44" s="521">
        <v>133</v>
      </c>
      <c r="H44" s="518">
        <v>1.5</v>
      </c>
    </row>
    <row r="45" spans="1:8" ht="15" customHeight="1" x14ac:dyDescent="0.2">
      <c r="A45" s="144">
        <v>35</v>
      </c>
      <c r="B45" s="164" t="s">
        <v>1083</v>
      </c>
      <c r="C45" s="471">
        <v>299</v>
      </c>
      <c r="D45" s="518">
        <v>1.8</v>
      </c>
      <c r="E45" s="521">
        <v>192</v>
      </c>
      <c r="F45" s="518">
        <v>2.5</v>
      </c>
      <c r="G45" s="521">
        <v>107</v>
      </c>
      <c r="H45" s="518">
        <v>1.2</v>
      </c>
    </row>
    <row r="46" spans="1:8" ht="15" customHeight="1" x14ac:dyDescent="0.2">
      <c r="A46" s="144">
        <v>36</v>
      </c>
      <c r="B46" s="434" t="s">
        <v>1084</v>
      </c>
      <c r="C46" s="471">
        <v>259</v>
      </c>
      <c r="D46" s="518">
        <v>1.6</v>
      </c>
      <c r="E46" s="521">
        <v>179</v>
      </c>
      <c r="F46" s="518">
        <v>2.2999999999999998</v>
      </c>
      <c r="G46" s="161">
        <v>79</v>
      </c>
      <c r="H46" s="518">
        <v>0.9</v>
      </c>
    </row>
    <row r="47" spans="1:8" ht="15" customHeight="1" x14ac:dyDescent="0.2">
      <c r="A47" s="144">
        <v>37</v>
      </c>
      <c r="B47" s="167" t="s">
        <v>360</v>
      </c>
      <c r="C47" s="521">
        <v>126</v>
      </c>
      <c r="D47" s="518">
        <v>0.8</v>
      </c>
      <c r="E47" s="161">
        <v>56</v>
      </c>
      <c r="F47" s="518">
        <v>0.7</v>
      </c>
      <c r="G47" s="161">
        <v>70</v>
      </c>
      <c r="H47" s="518">
        <v>0.8</v>
      </c>
    </row>
    <row r="48" spans="1:8" ht="37.5" customHeight="1" x14ac:dyDescent="0.2">
      <c r="A48" s="144">
        <v>38</v>
      </c>
      <c r="B48" s="196" t="s">
        <v>452</v>
      </c>
      <c r="C48" s="471">
        <v>9001</v>
      </c>
      <c r="D48" s="518">
        <v>54.6</v>
      </c>
      <c r="E48" s="521">
        <v>5257</v>
      </c>
      <c r="F48" s="518">
        <v>67.7</v>
      </c>
      <c r="G48" s="521">
        <v>3744</v>
      </c>
      <c r="H48" s="160">
        <v>43</v>
      </c>
    </row>
    <row r="49" spans="1:8" ht="15" customHeight="1" x14ac:dyDescent="0.2">
      <c r="A49" s="144">
        <v>39</v>
      </c>
      <c r="B49" s="164" t="s">
        <v>362</v>
      </c>
      <c r="C49" s="471">
        <v>8494</v>
      </c>
      <c r="D49" s="518">
        <v>51.6</v>
      </c>
      <c r="E49" s="521">
        <v>4917</v>
      </c>
      <c r="F49" s="518">
        <v>63.3</v>
      </c>
      <c r="G49" s="521">
        <v>3577</v>
      </c>
      <c r="H49" s="518">
        <v>41.1</v>
      </c>
    </row>
    <row r="50" spans="1:8" ht="15" customHeight="1" x14ac:dyDescent="0.2">
      <c r="A50" s="144">
        <v>40</v>
      </c>
      <c r="B50" s="168" t="s">
        <v>363</v>
      </c>
      <c r="C50" s="471">
        <v>700</v>
      </c>
      <c r="D50" s="518">
        <v>4.2</v>
      </c>
      <c r="E50" s="521">
        <v>464</v>
      </c>
      <c r="F50" s="160">
        <v>6</v>
      </c>
      <c r="G50" s="521">
        <v>236</v>
      </c>
      <c r="H50" s="518">
        <v>2.7</v>
      </c>
    </row>
    <row r="51" spans="1:8" s="195" customFormat="1" ht="15" customHeight="1" x14ac:dyDescent="0.2">
      <c r="A51" s="144">
        <v>41</v>
      </c>
      <c r="B51" s="169" t="s">
        <v>364</v>
      </c>
      <c r="C51" s="523">
        <v>12</v>
      </c>
      <c r="D51" s="524">
        <v>0.1</v>
      </c>
      <c r="E51" s="161" t="s">
        <v>995</v>
      </c>
      <c r="F51" s="160" t="s">
        <v>995</v>
      </c>
      <c r="G51" s="161" t="s">
        <v>995</v>
      </c>
      <c r="H51" s="160" t="s">
        <v>995</v>
      </c>
    </row>
    <row r="52" spans="1:8" ht="15" customHeight="1" x14ac:dyDescent="0.2">
      <c r="A52" s="144">
        <v>42</v>
      </c>
      <c r="B52" s="168" t="s">
        <v>365</v>
      </c>
      <c r="C52" s="471">
        <v>410</v>
      </c>
      <c r="D52" s="518">
        <v>2.5</v>
      </c>
      <c r="E52" s="521">
        <v>223</v>
      </c>
      <c r="F52" s="518">
        <v>2.9</v>
      </c>
      <c r="G52" s="521">
        <v>187</v>
      </c>
      <c r="H52" s="518">
        <v>2.1</v>
      </c>
    </row>
    <row r="53" spans="1:8" ht="15" customHeight="1" x14ac:dyDescent="0.2">
      <c r="A53" s="144">
        <v>43</v>
      </c>
      <c r="B53" s="168" t="s">
        <v>453</v>
      </c>
      <c r="C53" s="471">
        <v>5941</v>
      </c>
      <c r="D53" s="518">
        <v>36.1</v>
      </c>
      <c r="E53" s="521">
        <v>3138</v>
      </c>
      <c r="F53" s="518">
        <v>40.4</v>
      </c>
      <c r="G53" s="521">
        <v>2804</v>
      </c>
      <c r="H53" s="518">
        <v>32.200000000000003</v>
      </c>
    </row>
    <row r="54" spans="1:8" ht="15" customHeight="1" x14ac:dyDescent="0.2">
      <c r="A54" s="144">
        <v>44</v>
      </c>
      <c r="B54" s="168" t="s">
        <v>367</v>
      </c>
      <c r="C54" s="471">
        <v>1160</v>
      </c>
      <c r="D54" s="160">
        <v>7</v>
      </c>
      <c r="E54" s="521">
        <v>929</v>
      </c>
      <c r="F54" s="160">
        <v>12</v>
      </c>
      <c r="G54" s="521">
        <v>231</v>
      </c>
      <c r="H54" s="518">
        <v>2.7</v>
      </c>
    </row>
    <row r="55" spans="1:8" ht="30" customHeight="1" x14ac:dyDescent="0.2">
      <c r="A55" s="144">
        <v>45</v>
      </c>
      <c r="B55" s="168" t="s">
        <v>368</v>
      </c>
      <c r="C55" s="471">
        <v>270</v>
      </c>
      <c r="D55" s="518">
        <v>1.6</v>
      </c>
      <c r="E55" s="521">
        <v>158</v>
      </c>
      <c r="F55" s="160">
        <v>2</v>
      </c>
      <c r="G55" s="521">
        <v>112</v>
      </c>
      <c r="H55" s="518">
        <v>1.3</v>
      </c>
    </row>
    <row r="56" spans="1:8" ht="15" customHeight="1" x14ac:dyDescent="0.2">
      <c r="A56" s="144">
        <v>46</v>
      </c>
      <c r="B56" s="164" t="s">
        <v>369</v>
      </c>
      <c r="C56" s="471">
        <v>507</v>
      </c>
      <c r="D56" s="518">
        <v>3.1</v>
      </c>
      <c r="E56" s="521">
        <v>339</v>
      </c>
      <c r="F56" s="518">
        <v>4.4000000000000004</v>
      </c>
      <c r="G56" s="521">
        <v>168</v>
      </c>
      <c r="H56" s="518">
        <v>1.9</v>
      </c>
    </row>
    <row r="57" spans="1:8" ht="15" customHeight="1" x14ac:dyDescent="0.2">
      <c r="A57" s="144">
        <v>47</v>
      </c>
      <c r="B57" s="163" t="s">
        <v>370</v>
      </c>
      <c r="C57" s="471">
        <v>7475</v>
      </c>
      <c r="D57" s="518">
        <v>45.4</v>
      </c>
      <c r="E57" s="521">
        <v>2511</v>
      </c>
      <c r="F57" s="518">
        <v>32.299999999999997</v>
      </c>
      <c r="G57" s="521">
        <v>4964</v>
      </c>
      <c r="H57" s="160">
        <v>57</v>
      </c>
    </row>
    <row r="58" spans="1:8" ht="27" customHeight="1" x14ac:dyDescent="0.2">
      <c r="A58" s="144">
        <v>48</v>
      </c>
      <c r="B58" s="158" t="s">
        <v>454</v>
      </c>
      <c r="C58" s="471">
        <v>7887</v>
      </c>
      <c r="D58" s="518">
        <v>47.9</v>
      </c>
      <c r="E58" s="521">
        <v>4656</v>
      </c>
      <c r="F58" s="518">
        <v>59.9</v>
      </c>
      <c r="G58" s="471">
        <v>3232</v>
      </c>
      <c r="H58" s="518">
        <v>37.1</v>
      </c>
    </row>
    <row r="59" spans="1:8" ht="15" customHeight="1" x14ac:dyDescent="0.2">
      <c r="A59" s="144">
        <v>49</v>
      </c>
      <c r="B59" s="163" t="s">
        <v>372</v>
      </c>
      <c r="C59" s="471">
        <v>916</v>
      </c>
      <c r="D59" s="518">
        <v>5.6</v>
      </c>
      <c r="E59" s="521">
        <v>605</v>
      </c>
      <c r="F59" s="518">
        <v>7.8</v>
      </c>
      <c r="G59" s="471">
        <v>311</v>
      </c>
      <c r="H59" s="518">
        <v>3.6</v>
      </c>
    </row>
    <row r="60" spans="1:8" ht="15" customHeight="1" x14ac:dyDescent="0.2">
      <c r="A60" s="144">
        <v>50</v>
      </c>
      <c r="B60" s="163" t="s">
        <v>373</v>
      </c>
      <c r="C60" s="471">
        <v>6291</v>
      </c>
      <c r="D60" s="518">
        <v>38.200000000000003</v>
      </c>
      <c r="E60" s="521">
        <v>1810</v>
      </c>
      <c r="F60" s="518">
        <v>23.3</v>
      </c>
      <c r="G60" s="471">
        <v>4480</v>
      </c>
      <c r="H60" s="518">
        <v>51.5</v>
      </c>
    </row>
    <row r="61" spans="1:8" ht="15" customHeight="1" x14ac:dyDescent="0.2">
      <c r="A61" s="144">
        <v>51</v>
      </c>
      <c r="B61" s="163" t="s">
        <v>374</v>
      </c>
      <c r="C61" s="471">
        <v>439</v>
      </c>
      <c r="D61" s="518">
        <v>2.7</v>
      </c>
      <c r="E61" s="521">
        <v>209</v>
      </c>
      <c r="F61" s="518">
        <v>2.7</v>
      </c>
      <c r="G61" s="471">
        <v>230</v>
      </c>
      <c r="H61" s="518">
        <v>2.6</v>
      </c>
    </row>
    <row r="62" spans="1:8" ht="15" customHeight="1" x14ac:dyDescent="0.2">
      <c r="A62" s="144">
        <v>52</v>
      </c>
      <c r="B62" s="163" t="s">
        <v>455</v>
      </c>
      <c r="C62" s="471">
        <v>216</v>
      </c>
      <c r="D62" s="518">
        <v>1.3</v>
      </c>
      <c r="E62" s="521">
        <v>116</v>
      </c>
      <c r="F62" s="518">
        <v>1.5</v>
      </c>
      <c r="G62" s="471">
        <v>100</v>
      </c>
      <c r="H62" s="518">
        <v>1.2</v>
      </c>
    </row>
    <row r="63" spans="1:8" ht="15" customHeight="1" x14ac:dyDescent="0.2">
      <c r="A63" s="144">
        <v>53</v>
      </c>
      <c r="B63" s="163" t="s">
        <v>376</v>
      </c>
      <c r="C63" s="170" t="s">
        <v>995</v>
      </c>
      <c r="D63" s="160" t="s">
        <v>995</v>
      </c>
      <c r="E63" s="171" t="s">
        <v>995</v>
      </c>
      <c r="F63" s="160" t="s">
        <v>995</v>
      </c>
      <c r="G63" s="170" t="s">
        <v>995</v>
      </c>
      <c r="H63" s="160" t="s">
        <v>995</v>
      </c>
    </row>
    <row r="64" spans="1:8" ht="15" customHeight="1" x14ac:dyDescent="0.2">
      <c r="A64" s="144">
        <v>54</v>
      </c>
      <c r="B64" s="163" t="s">
        <v>377</v>
      </c>
      <c r="C64" s="170">
        <v>46</v>
      </c>
      <c r="D64" s="519">
        <v>0.3</v>
      </c>
      <c r="E64" s="171">
        <v>26</v>
      </c>
      <c r="F64" s="518">
        <v>0.3</v>
      </c>
      <c r="G64" s="523">
        <v>20</v>
      </c>
      <c r="H64" s="524">
        <v>0.2</v>
      </c>
    </row>
    <row r="65" spans="1:8" ht="15" customHeight="1" x14ac:dyDescent="0.2">
      <c r="A65" s="144">
        <v>55</v>
      </c>
      <c r="B65" s="163" t="s">
        <v>456</v>
      </c>
      <c r="C65" s="170" t="s">
        <v>995</v>
      </c>
      <c r="D65" s="160" t="s">
        <v>995</v>
      </c>
      <c r="E65" s="171" t="s">
        <v>995</v>
      </c>
      <c r="F65" s="160" t="s">
        <v>995</v>
      </c>
      <c r="G65" s="170" t="s">
        <v>995</v>
      </c>
      <c r="H65" s="160" t="s">
        <v>995</v>
      </c>
    </row>
    <row r="66" spans="1:8" ht="50.25" customHeight="1" x14ac:dyDescent="0.2">
      <c r="A66" s="144">
        <v>56</v>
      </c>
      <c r="B66" s="158" t="s">
        <v>457</v>
      </c>
      <c r="C66" s="471">
        <v>5083</v>
      </c>
      <c r="D66" s="518">
        <v>30.8</v>
      </c>
      <c r="E66" s="521">
        <v>2081</v>
      </c>
      <c r="F66" s="518">
        <v>26.8</v>
      </c>
      <c r="G66" s="471">
        <v>3002</v>
      </c>
      <c r="H66" s="518">
        <v>34.5</v>
      </c>
    </row>
    <row r="67" spans="1:8" ht="15" customHeight="1" x14ac:dyDescent="0.2">
      <c r="A67" s="144">
        <v>57</v>
      </c>
      <c r="B67" s="172" t="s">
        <v>380</v>
      </c>
      <c r="C67" s="471">
        <v>1206</v>
      </c>
      <c r="D67" s="518">
        <v>7.3</v>
      </c>
      <c r="E67" s="521">
        <v>525</v>
      </c>
      <c r="F67" s="518">
        <v>6.8</v>
      </c>
      <c r="G67" s="471">
        <v>682</v>
      </c>
      <c r="H67" s="518">
        <v>7.8</v>
      </c>
    </row>
    <row r="68" spans="1:8" ht="15" customHeight="1" x14ac:dyDescent="0.2">
      <c r="A68" s="144">
        <v>58</v>
      </c>
      <c r="B68" s="172" t="s">
        <v>381</v>
      </c>
      <c r="C68" s="471">
        <v>3518</v>
      </c>
      <c r="D68" s="518">
        <v>21.4</v>
      </c>
      <c r="E68" s="521">
        <v>1640</v>
      </c>
      <c r="F68" s="518">
        <v>21.1</v>
      </c>
      <c r="G68" s="471">
        <v>1878</v>
      </c>
      <c r="H68" s="518">
        <v>21.6</v>
      </c>
    </row>
    <row r="69" spans="1:8" ht="15" customHeight="1" x14ac:dyDescent="0.2">
      <c r="A69" s="144">
        <v>59</v>
      </c>
      <c r="B69" s="172" t="s">
        <v>382</v>
      </c>
      <c r="C69" s="471">
        <v>5886</v>
      </c>
      <c r="D69" s="518">
        <v>35.700000000000003</v>
      </c>
      <c r="E69" s="521">
        <v>3107</v>
      </c>
      <c r="F69" s="160">
        <v>40</v>
      </c>
      <c r="G69" s="471">
        <v>2779</v>
      </c>
      <c r="H69" s="518">
        <v>31.9</v>
      </c>
    </row>
    <row r="70" spans="1:8" ht="15" customHeight="1" x14ac:dyDescent="0.2">
      <c r="A70" s="144">
        <v>60</v>
      </c>
      <c r="B70" s="172" t="s">
        <v>383</v>
      </c>
      <c r="C70" s="523">
        <v>14</v>
      </c>
      <c r="D70" s="524">
        <v>0.1</v>
      </c>
      <c r="E70" s="171" t="s">
        <v>995</v>
      </c>
      <c r="F70" s="160" t="s">
        <v>995</v>
      </c>
      <c r="G70" s="170" t="s">
        <v>995</v>
      </c>
      <c r="H70" s="160" t="s">
        <v>995</v>
      </c>
    </row>
    <row r="71" spans="1:8" ht="15" customHeight="1" x14ac:dyDescent="0.2">
      <c r="A71" s="144">
        <v>61</v>
      </c>
      <c r="B71" s="172" t="s">
        <v>384</v>
      </c>
      <c r="C71" s="471">
        <v>699</v>
      </c>
      <c r="D71" s="518">
        <v>4.2</v>
      </c>
      <c r="E71" s="521">
        <v>366</v>
      </c>
      <c r="F71" s="518">
        <v>4.7</v>
      </c>
      <c r="G71" s="471">
        <v>333</v>
      </c>
      <c r="H71" s="518">
        <v>3.8</v>
      </c>
    </row>
    <row r="72" spans="1:8" ht="15" customHeight="1" x14ac:dyDescent="0.2">
      <c r="A72" s="144">
        <v>62</v>
      </c>
      <c r="B72" s="173" t="s">
        <v>385</v>
      </c>
      <c r="C72" s="170">
        <v>36</v>
      </c>
      <c r="D72" s="518">
        <v>0.2</v>
      </c>
      <c r="E72" s="525">
        <v>22</v>
      </c>
      <c r="F72" s="524">
        <v>0.3</v>
      </c>
      <c r="G72" s="523">
        <v>14</v>
      </c>
      <c r="H72" s="524">
        <v>0.2</v>
      </c>
    </row>
    <row r="73" spans="1:8" s="195" customFormat="1" ht="55.5" customHeight="1" x14ac:dyDescent="0.2">
      <c r="A73" s="144">
        <v>63</v>
      </c>
      <c r="B73" s="568" t="s">
        <v>1086</v>
      </c>
      <c r="C73" s="471">
        <v>7788</v>
      </c>
      <c r="D73" s="518">
        <v>47.3</v>
      </c>
      <c r="E73" s="521">
        <v>3754</v>
      </c>
      <c r="F73" s="518">
        <v>48.3</v>
      </c>
      <c r="G73" s="471">
        <v>4034</v>
      </c>
      <c r="H73" s="518">
        <v>46.3</v>
      </c>
    </row>
    <row r="74" spans="1:8" ht="15" customHeight="1" x14ac:dyDescent="0.2">
      <c r="A74" s="144">
        <v>64</v>
      </c>
      <c r="B74" s="164" t="s">
        <v>387</v>
      </c>
      <c r="C74" s="471">
        <v>1270</v>
      </c>
      <c r="D74" s="518">
        <v>7.7</v>
      </c>
      <c r="E74" s="521">
        <v>597</v>
      </c>
      <c r="F74" s="518">
        <v>7.7</v>
      </c>
      <c r="G74" s="471">
        <v>674</v>
      </c>
      <c r="H74" s="518">
        <v>7.7</v>
      </c>
    </row>
    <row r="75" spans="1:8" ht="15" customHeight="1" x14ac:dyDescent="0.2">
      <c r="A75" s="144">
        <v>65</v>
      </c>
      <c r="B75" s="164" t="s">
        <v>388</v>
      </c>
      <c r="C75" s="471">
        <v>174</v>
      </c>
      <c r="D75" s="518">
        <v>1.1000000000000001</v>
      </c>
      <c r="E75" s="171">
        <v>40</v>
      </c>
      <c r="F75" s="518">
        <v>0.5</v>
      </c>
      <c r="G75" s="471">
        <v>134</v>
      </c>
      <c r="H75" s="518">
        <v>1.5</v>
      </c>
    </row>
    <row r="76" spans="1:8" ht="15" customHeight="1" x14ac:dyDescent="0.2">
      <c r="A76" s="144">
        <v>66</v>
      </c>
      <c r="B76" s="164" t="s">
        <v>389</v>
      </c>
      <c r="C76" s="471">
        <v>580</v>
      </c>
      <c r="D76" s="518">
        <v>3.5</v>
      </c>
      <c r="E76" s="521">
        <v>321</v>
      </c>
      <c r="F76" s="518">
        <v>4.0999999999999996</v>
      </c>
      <c r="G76" s="471">
        <v>259</v>
      </c>
      <c r="H76" s="160">
        <v>3</v>
      </c>
    </row>
    <row r="77" spans="1:8" ht="15" customHeight="1" x14ac:dyDescent="0.2">
      <c r="A77" s="144">
        <v>67</v>
      </c>
      <c r="B77" s="164" t="s">
        <v>390</v>
      </c>
      <c r="C77" s="471">
        <v>384</v>
      </c>
      <c r="D77" s="518">
        <v>2.2999999999999998</v>
      </c>
      <c r="E77" s="521">
        <v>219</v>
      </c>
      <c r="F77" s="518">
        <v>2.8</v>
      </c>
      <c r="G77" s="471">
        <v>164</v>
      </c>
      <c r="H77" s="518">
        <v>1.9</v>
      </c>
    </row>
    <row r="78" spans="1:8" ht="15" customHeight="1" x14ac:dyDescent="0.2">
      <c r="A78" s="144">
        <v>68</v>
      </c>
      <c r="B78" s="164" t="s">
        <v>391</v>
      </c>
      <c r="C78" s="471">
        <v>1814</v>
      </c>
      <c r="D78" s="160">
        <v>11</v>
      </c>
      <c r="E78" s="521">
        <v>921</v>
      </c>
      <c r="F78" s="518">
        <v>11.9</v>
      </c>
      <c r="G78" s="471">
        <v>893</v>
      </c>
      <c r="H78" s="518">
        <v>10.3</v>
      </c>
    </row>
    <row r="79" spans="1:8" ht="14.25" customHeight="1" x14ac:dyDescent="0.2">
      <c r="A79" s="144">
        <v>69</v>
      </c>
      <c r="B79" s="164" t="s">
        <v>392</v>
      </c>
      <c r="C79" s="471">
        <v>232</v>
      </c>
      <c r="D79" s="518">
        <v>1.4</v>
      </c>
      <c r="E79" s="521">
        <v>146</v>
      </c>
      <c r="F79" s="518">
        <v>1.9</v>
      </c>
      <c r="G79" s="170">
        <v>86</v>
      </c>
      <c r="H79" s="160">
        <v>1</v>
      </c>
    </row>
    <row r="80" spans="1:8" ht="28.5" customHeight="1" x14ac:dyDescent="0.2">
      <c r="A80" s="144">
        <v>70</v>
      </c>
      <c r="B80" s="174" t="s">
        <v>393</v>
      </c>
      <c r="C80" s="170">
        <v>45</v>
      </c>
      <c r="D80" s="518">
        <v>0.3</v>
      </c>
      <c r="E80" s="171">
        <v>21</v>
      </c>
      <c r="F80" s="518">
        <v>0.3</v>
      </c>
      <c r="G80" s="170">
        <v>24</v>
      </c>
      <c r="H80" s="518">
        <v>0.3</v>
      </c>
    </row>
    <row r="81" spans="1:8" ht="15" customHeight="1" x14ac:dyDescent="0.2">
      <c r="A81" s="144">
        <v>71</v>
      </c>
      <c r="B81" s="175" t="s">
        <v>394</v>
      </c>
      <c r="C81" s="471">
        <v>4165</v>
      </c>
      <c r="D81" s="518">
        <v>25.3</v>
      </c>
      <c r="E81" s="521">
        <v>1740</v>
      </c>
      <c r="F81" s="518">
        <v>22.4</v>
      </c>
      <c r="G81" s="471">
        <v>2426</v>
      </c>
      <c r="H81" s="518">
        <v>27.9</v>
      </c>
    </row>
    <row r="82" spans="1:8" ht="15" customHeight="1" x14ac:dyDescent="0.2">
      <c r="A82" s="144">
        <v>72</v>
      </c>
      <c r="B82" s="164" t="s">
        <v>395</v>
      </c>
      <c r="C82" s="471">
        <v>844</v>
      </c>
      <c r="D82" s="518">
        <v>5.0999999999999996</v>
      </c>
      <c r="E82" s="521">
        <v>438</v>
      </c>
      <c r="F82" s="518">
        <v>5.6</v>
      </c>
      <c r="G82" s="471">
        <v>407</v>
      </c>
      <c r="H82" s="518">
        <v>4.7</v>
      </c>
    </row>
    <row r="83" spans="1:8" x14ac:dyDescent="0.2">
      <c r="A83" s="177"/>
      <c r="B83" s="178"/>
    </row>
    <row r="84" spans="1:8" x14ac:dyDescent="0.2">
      <c r="A84" s="508" t="s">
        <v>1088</v>
      </c>
      <c r="B84" s="179"/>
    </row>
    <row r="85" spans="1:8" x14ac:dyDescent="0.2">
      <c r="A85" s="179" t="s">
        <v>976</v>
      </c>
      <c r="B85" s="179"/>
      <c r="C85" s="180"/>
      <c r="D85" s="180"/>
      <c r="E85" s="180"/>
      <c r="F85" s="180"/>
      <c r="G85" s="180"/>
      <c r="H85" s="180"/>
    </row>
    <row r="86" spans="1:8" ht="12" customHeight="1" x14ac:dyDescent="0.2">
      <c r="A86" s="400" t="str">
        <f>CONCATENATE("2) Exkl. ",C3,"Personen, die keine Angaben zur allgemeinen Schulbildung gemacht haben.")</f>
        <v>2) Exkl. 70 Tsd. Personen, die keine Angaben zur allgemeinen Schulbildung gemacht haben.</v>
      </c>
      <c r="B86" s="403"/>
      <c r="C86" s="403"/>
      <c r="D86" s="403"/>
      <c r="E86" s="403"/>
      <c r="F86" s="403"/>
      <c r="G86" s="403"/>
      <c r="H86" s="403"/>
    </row>
    <row r="87" spans="1:8" ht="12" customHeight="1" x14ac:dyDescent="0.2">
      <c r="A87" s="179" t="s">
        <v>428</v>
      </c>
      <c r="B87" s="179"/>
      <c r="C87" s="181"/>
      <c r="D87" s="181"/>
      <c r="E87" s="181"/>
      <c r="F87" s="181"/>
      <c r="G87" s="181"/>
      <c r="H87" s="181"/>
    </row>
    <row r="88" spans="1:8" ht="12" customHeight="1" x14ac:dyDescent="0.2">
      <c r="A88" s="400" t="str">
        <f>CONCATENATE("4) Exkl. ",E3,"Personen, die keine Angaben zum beruflichen Bildungsabschluss gemacht haben.")</f>
        <v>4) Exkl. 23 Tsd. Personen, die keine Angaben zum beruflichen Bildungsabschluss gemacht haben.</v>
      </c>
      <c r="B88" s="403"/>
      <c r="C88" s="403"/>
      <c r="D88" s="403"/>
      <c r="E88" s="403"/>
      <c r="F88" s="403"/>
      <c r="G88" s="403"/>
      <c r="H88" s="403"/>
    </row>
    <row r="89" spans="1:8" ht="12" customHeight="1" x14ac:dyDescent="0.2">
      <c r="A89" s="404" t="s">
        <v>429</v>
      </c>
      <c r="B89" s="145"/>
      <c r="C89" s="145"/>
      <c r="D89" s="145"/>
      <c r="E89" s="145"/>
      <c r="F89" s="145"/>
      <c r="G89" s="145"/>
      <c r="H89" s="145"/>
    </row>
    <row r="90" spans="1:8" x14ac:dyDescent="0.2">
      <c r="A90" s="179" t="s">
        <v>430</v>
      </c>
      <c r="B90" s="179"/>
      <c r="C90" s="179"/>
      <c r="D90" s="179"/>
      <c r="E90" s="179"/>
      <c r="F90" s="179"/>
      <c r="G90" s="179"/>
      <c r="H90" s="179"/>
    </row>
    <row r="91" spans="1:8" x14ac:dyDescent="0.2">
      <c r="A91" s="404" t="s">
        <v>459</v>
      </c>
      <c r="B91" s="404"/>
      <c r="C91" s="404"/>
      <c r="D91" s="404"/>
      <c r="E91" s="404"/>
      <c r="F91" s="404"/>
      <c r="G91" s="404"/>
      <c r="H91" s="404"/>
    </row>
    <row r="92" spans="1:8" x14ac:dyDescent="0.2">
      <c r="A92" s="179" t="s">
        <v>432</v>
      </c>
      <c r="B92" s="179"/>
      <c r="C92" s="179"/>
      <c r="D92" s="179"/>
      <c r="E92" s="179"/>
      <c r="F92" s="179"/>
      <c r="G92" s="179"/>
      <c r="H92" s="179"/>
    </row>
    <row r="93" spans="1:8" x14ac:dyDescent="0.2">
      <c r="A93" s="179" t="s">
        <v>433</v>
      </c>
      <c r="B93" s="179"/>
      <c r="C93" s="179"/>
      <c r="D93" s="179"/>
      <c r="E93" s="179"/>
      <c r="F93" s="179"/>
      <c r="G93" s="179"/>
      <c r="H93" s="179"/>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9" orientation="portrait" r:id="rId1"/>
  <headerFooter>
    <oddFooter>&amp;L&amp;"MetaNormalLF-Roman,Standard"Statistisches Bundesamt, Fachserie 1, Reihe 3, Erstergebnisse 2020</oddFooter>
  </headerFooter>
  <rowBreaks count="1" manualBreakCount="1">
    <brk id="65"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I129"/>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3.85546875" customWidth="1" collapsed="1"/>
  </cols>
  <sheetData>
    <row r="1" spans="1:9" x14ac:dyDescent="0.25">
      <c r="A1" s="140" t="s">
        <v>1047</v>
      </c>
      <c r="B1" s="141"/>
      <c r="C1" s="142"/>
      <c r="D1" s="142"/>
      <c r="E1" s="142"/>
      <c r="F1" s="145"/>
      <c r="G1" s="142"/>
      <c r="H1" s="142"/>
      <c r="I1" s="31" t="s">
        <v>8</v>
      </c>
    </row>
    <row r="2" spans="1:9" x14ac:dyDescent="0.25">
      <c r="A2" s="143" t="s">
        <v>1051</v>
      </c>
      <c r="B2" s="144"/>
      <c r="C2" s="145"/>
      <c r="D2" s="145"/>
      <c r="E2" s="145"/>
      <c r="F2" s="145"/>
      <c r="G2" s="145"/>
      <c r="H2" s="145"/>
      <c r="I2" s="188"/>
    </row>
    <row r="3" spans="1:9" s="512" customFormat="1" hidden="1" x14ac:dyDescent="0.25">
      <c r="A3" s="143"/>
      <c r="B3" s="144">
        <v>48</v>
      </c>
      <c r="C3" s="511" t="str">
        <f>IF(B3&lt;5,"",CONCATENATE(B3," Tsd. "))</f>
        <v xml:space="preserve">48 Tsd. </v>
      </c>
      <c r="D3" s="145">
        <v>19</v>
      </c>
      <c r="E3" s="511" t="str">
        <f>IF(D3&lt;5,"",CONCATENATE(D3," Tsd. "))</f>
        <v xml:space="preserve">19 Tsd. </v>
      </c>
      <c r="F3" s="145"/>
      <c r="G3" s="145"/>
      <c r="H3" s="145"/>
      <c r="I3" s="188"/>
    </row>
    <row r="4" spans="1:9" x14ac:dyDescent="0.25">
      <c r="A4" s="180" t="s">
        <v>460</v>
      </c>
      <c r="B4" s="144"/>
      <c r="C4" s="145"/>
      <c r="D4" s="145"/>
      <c r="E4" s="145"/>
      <c r="F4" s="145"/>
      <c r="G4" s="145"/>
      <c r="H4" s="145"/>
      <c r="I4" s="188"/>
    </row>
    <row r="5" spans="1:9" x14ac:dyDescent="0.25">
      <c r="A5" s="147"/>
      <c r="B5" s="146"/>
      <c r="C5" s="146"/>
      <c r="D5" s="146"/>
      <c r="E5" s="146"/>
      <c r="F5" s="146"/>
      <c r="G5" s="146"/>
      <c r="H5" s="146"/>
      <c r="I5" s="188"/>
    </row>
    <row r="6" spans="1:9" x14ac:dyDescent="0.25">
      <c r="A6" s="148"/>
      <c r="B6" s="149" t="s">
        <v>318</v>
      </c>
      <c r="C6" s="608" t="s">
        <v>18</v>
      </c>
      <c r="D6" s="609"/>
      <c r="E6" s="614" t="s">
        <v>461</v>
      </c>
      <c r="F6" s="619"/>
      <c r="G6" s="608" t="s">
        <v>447</v>
      </c>
      <c r="H6" s="616"/>
      <c r="I6" s="189"/>
    </row>
    <row r="7" spans="1:9" x14ac:dyDescent="0.25">
      <c r="A7" s="151" t="s">
        <v>322</v>
      </c>
      <c r="B7" s="151" t="s">
        <v>22</v>
      </c>
      <c r="C7" s="610"/>
      <c r="D7" s="611"/>
      <c r="E7" s="610"/>
      <c r="F7" s="617"/>
      <c r="G7" s="610"/>
      <c r="H7" s="617"/>
      <c r="I7" s="190"/>
    </row>
    <row r="8" spans="1:9" x14ac:dyDescent="0.25">
      <c r="A8" s="151" t="s">
        <v>323</v>
      </c>
      <c r="B8" s="151" t="s">
        <v>324</v>
      </c>
      <c r="C8" s="610"/>
      <c r="D8" s="611"/>
      <c r="E8" s="610"/>
      <c r="F8" s="617"/>
      <c r="G8" s="610"/>
      <c r="H8" s="617"/>
      <c r="I8" s="190"/>
    </row>
    <row r="9" spans="1:9" x14ac:dyDescent="0.25">
      <c r="A9" s="191"/>
      <c r="B9" s="192" t="s">
        <v>318</v>
      </c>
      <c r="C9" s="612"/>
      <c r="D9" s="613"/>
      <c r="E9" s="612"/>
      <c r="F9" s="618"/>
      <c r="G9" s="612"/>
      <c r="H9" s="618"/>
      <c r="I9" s="190"/>
    </row>
    <row r="10" spans="1:9" x14ac:dyDescent="0.25">
      <c r="A10" s="153"/>
      <c r="B10" s="154" t="s">
        <v>318</v>
      </c>
      <c r="C10" s="155" t="s">
        <v>325</v>
      </c>
      <c r="D10" s="156" t="s">
        <v>326</v>
      </c>
      <c r="E10" s="155" t="s">
        <v>325</v>
      </c>
      <c r="F10" s="156" t="s">
        <v>326</v>
      </c>
      <c r="G10" s="155" t="s">
        <v>325</v>
      </c>
      <c r="H10" s="157" t="s">
        <v>326</v>
      </c>
      <c r="I10" s="189"/>
    </row>
    <row r="11" spans="1:9" x14ac:dyDescent="0.25">
      <c r="A11" s="144">
        <v>1</v>
      </c>
      <c r="B11" s="158" t="s">
        <v>327</v>
      </c>
      <c r="C11" s="471">
        <v>24069</v>
      </c>
      <c r="D11" s="160">
        <v>100</v>
      </c>
      <c r="E11" s="521">
        <v>18041</v>
      </c>
      <c r="F11" s="160">
        <v>100</v>
      </c>
      <c r="G11" s="521">
        <v>6028</v>
      </c>
      <c r="H11" s="160">
        <v>100</v>
      </c>
      <c r="I11" s="195"/>
    </row>
    <row r="12" spans="1:9" ht="36.75" x14ac:dyDescent="0.25">
      <c r="A12" s="144">
        <v>2</v>
      </c>
      <c r="B12" s="158" t="s">
        <v>462</v>
      </c>
      <c r="C12" s="471">
        <v>13778</v>
      </c>
      <c r="D12" s="518">
        <v>57.2</v>
      </c>
      <c r="E12" s="521">
        <v>9905</v>
      </c>
      <c r="F12" s="518">
        <v>54.9</v>
      </c>
      <c r="G12" s="521">
        <v>3873</v>
      </c>
      <c r="H12" s="518">
        <v>64.2</v>
      </c>
      <c r="I12" s="195"/>
    </row>
    <row r="13" spans="1:9" ht="15" customHeight="1" x14ac:dyDescent="0.25">
      <c r="A13" s="144">
        <v>3</v>
      </c>
      <c r="B13" s="163" t="s">
        <v>331</v>
      </c>
      <c r="C13" s="471">
        <v>4915</v>
      </c>
      <c r="D13" s="518">
        <v>20.399999999999999</v>
      </c>
      <c r="E13" s="521">
        <v>3620</v>
      </c>
      <c r="F13" s="518">
        <v>20.100000000000001</v>
      </c>
      <c r="G13" s="521">
        <v>1295</v>
      </c>
      <c r="H13" s="518">
        <v>21.5</v>
      </c>
      <c r="I13" s="195"/>
    </row>
    <row r="14" spans="1:9" ht="15" customHeight="1" x14ac:dyDescent="0.25">
      <c r="A14" s="144">
        <v>4</v>
      </c>
      <c r="B14" s="163" t="s">
        <v>332</v>
      </c>
      <c r="C14" s="471">
        <v>3970</v>
      </c>
      <c r="D14" s="518">
        <v>16.5</v>
      </c>
      <c r="E14" s="521">
        <v>3321</v>
      </c>
      <c r="F14" s="518">
        <v>18.399999999999999</v>
      </c>
      <c r="G14" s="521">
        <v>649</v>
      </c>
      <c r="H14" s="518">
        <v>10.8</v>
      </c>
      <c r="I14" s="195"/>
    </row>
    <row r="15" spans="1:9" ht="15" customHeight="1" x14ac:dyDescent="0.25">
      <c r="A15" s="144">
        <v>5</v>
      </c>
      <c r="B15" s="163" t="s">
        <v>333</v>
      </c>
      <c r="C15" s="471">
        <v>1407</v>
      </c>
      <c r="D15" s="518">
        <v>5.8</v>
      </c>
      <c r="E15" s="521">
        <v>1195</v>
      </c>
      <c r="F15" s="518">
        <v>6.6</v>
      </c>
      <c r="G15" s="521">
        <v>211</v>
      </c>
      <c r="H15" s="518">
        <v>3.5</v>
      </c>
      <c r="I15" s="195"/>
    </row>
    <row r="16" spans="1:9" ht="36.75" x14ac:dyDescent="0.25">
      <c r="A16" s="144">
        <v>6</v>
      </c>
      <c r="B16" s="158" t="s">
        <v>334</v>
      </c>
      <c r="C16" s="471">
        <v>3505</v>
      </c>
      <c r="D16" s="518">
        <v>14.6</v>
      </c>
      <c r="E16" s="521">
        <v>2758</v>
      </c>
      <c r="F16" s="518">
        <v>15.3</v>
      </c>
      <c r="G16" s="521">
        <v>747</v>
      </c>
      <c r="H16" s="518">
        <v>12.4</v>
      </c>
      <c r="I16" s="195"/>
    </row>
    <row r="17" spans="1:9" ht="15" customHeight="1" x14ac:dyDescent="0.25">
      <c r="A17" s="144">
        <v>7</v>
      </c>
      <c r="B17" s="163" t="s">
        <v>335</v>
      </c>
      <c r="C17" s="471">
        <v>2942</v>
      </c>
      <c r="D17" s="518">
        <v>12.2</v>
      </c>
      <c r="E17" s="521">
        <v>2294</v>
      </c>
      <c r="F17" s="518">
        <v>12.7</v>
      </c>
      <c r="G17" s="521">
        <v>647</v>
      </c>
      <c r="H17" s="518">
        <v>10.7</v>
      </c>
      <c r="I17" s="195"/>
    </row>
    <row r="18" spans="1:9" ht="15" customHeight="1" x14ac:dyDescent="0.25">
      <c r="A18" s="144">
        <v>8</v>
      </c>
      <c r="B18" s="163" t="s">
        <v>336</v>
      </c>
      <c r="C18" s="471">
        <v>3746</v>
      </c>
      <c r="D18" s="518">
        <v>15.6</v>
      </c>
      <c r="E18" s="521">
        <v>2911</v>
      </c>
      <c r="F18" s="518">
        <v>16.100000000000001</v>
      </c>
      <c r="G18" s="521">
        <v>835</v>
      </c>
      <c r="H18" s="518">
        <v>13.9</v>
      </c>
      <c r="I18" s="195"/>
    </row>
    <row r="19" spans="1:9" ht="15" customHeight="1" x14ac:dyDescent="0.25">
      <c r="A19" s="144">
        <v>9</v>
      </c>
      <c r="B19" s="163" t="s">
        <v>337</v>
      </c>
      <c r="C19" s="471">
        <v>4577</v>
      </c>
      <c r="D19" s="160">
        <v>19</v>
      </c>
      <c r="E19" s="521">
        <v>3495</v>
      </c>
      <c r="F19" s="518">
        <v>19.399999999999999</v>
      </c>
      <c r="G19" s="521">
        <v>1082</v>
      </c>
      <c r="H19" s="518">
        <v>17.899999999999999</v>
      </c>
      <c r="I19" s="195"/>
    </row>
    <row r="20" spans="1:9" ht="15" customHeight="1" x14ac:dyDescent="0.25">
      <c r="A20" s="144">
        <v>10</v>
      </c>
      <c r="B20" s="163" t="s">
        <v>338</v>
      </c>
      <c r="C20" s="471">
        <v>2101</v>
      </c>
      <c r="D20" s="518">
        <v>8.6999999999999993</v>
      </c>
      <c r="E20" s="521">
        <v>1574</v>
      </c>
      <c r="F20" s="518">
        <v>8.6999999999999993</v>
      </c>
      <c r="G20" s="521">
        <v>527</v>
      </c>
      <c r="H20" s="518">
        <v>8.6999999999999993</v>
      </c>
      <c r="I20" s="195"/>
    </row>
    <row r="21" spans="1:9" ht="15" customHeight="1" x14ac:dyDescent="0.25">
      <c r="A21" s="144">
        <v>11</v>
      </c>
      <c r="B21" s="163" t="s">
        <v>339</v>
      </c>
      <c r="C21" s="471">
        <v>1513</v>
      </c>
      <c r="D21" s="518">
        <v>6.3</v>
      </c>
      <c r="E21" s="521">
        <v>1123</v>
      </c>
      <c r="F21" s="518">
        <v>6.2</v>
      </c>
      <c r="G21" s="521">
        <v>390</v>
      </c>
      <c r="H21" s="518">
        <v>6.5</v>
      </c>
      <c r="I21" s="195"/>
    </row>
    <row r="22" spans="1:9" ht="15" customHeight="1" x14ac:dyDescent="0.25">
      <c r="A22" s="144">
        <v>12</v>
      </c>
      <c r="B22" s="163" t="s">
        <v>340</v>
      </c>
      <c r="C22" s="471">
        <v>1899</v>
      </c>
      <c r="D22" s="518">
        <v>7.9</v>
      </c>
      <c r="E22" s="521">
        <v>1339</v>
      </c>
      <c r="F22" s="518">
        <v>7.4</v>
      </c>
      <c r="G22" s="521">
        <v>560</v>
      </c>
      <c r="H22" s="518">
        <v>9.3000000000000007</v>
      </c>
      <c r="I22" s="195"/>
    </row>
    <row r="23" spans="1:9" ht="15" customHeight="1" x14ac:dyDescent="0.25">
      <c r="A23" s="144">
        <v>13</v>
      </c>
      <c r="B23" s="163" t="s">
        <v>341</v>
      </c>
      <c r="C23" s="471">
        <v>3787</v>
      </c>
      <c r="D23" s="518">
        <v>15.7</v>
      </c>
      <c r="E23" s="521">
        <v>2547</v>
      </c>
      <c r="F23" s="518">
        <v>14.1</v>
      </c>
      <c r="G23" s="521">
        <v>1240</v>
      </c>
      <c r="H23" s="518">
        <v>20.6</v>
      </c>
      <c r="I23" s="195"/>
    </row>
    <row r="24" spans="1:9" ht="36.75" x14ac:dyDescent="0.25">
      <c r="A24" s="144">
        <v>14</v>
      </c>
      <c r="B24" s="158" t="s">
        <v>437</v>
      </c>
      <c r="C24" s="471">
        <v>554</v>
      </c>
      <c r="D24" s="518">
        <v>2.2999999999999998</v>
      </c>
      <c r="E24" s="521">
        <v>307</v>
      </c>
      <c r="F24" s="518">
        <v>1.7</v>
      </c>
      <c r="G24" s="521">
        <v>247</v>
      </c>
      <c r="H24" s="518">
        <v>4.0999999999999996</v>
      </c>
      <c r="I24" s="195"/>
    </row>
    <row r="25" spans="1:9" ht="15" customHeight="1" x14ac:dyDescent="0.25">
      <c r="A25" s="144">
        <v>15</v>
      </c>
      <c r="B25" s="163" t="s">
        <v>343</v>
      </c>
      <c r="C25" s="471">
        <v>3319</v>
      </c>
      <c r="D25" s="518">
        <v>13.8</v>
      </c>
      <c r="E25" s="521">
        <v>2247</v>
      </c>
      <c r="F25" s="518">
        <v>12.5</v>
      </c>
      <c r="G25" s="521">
        <v>1071</v>
      </c>
      <c r="H25" s="518">
        <v>17.8</v>
      </c>
      <c r="I25" s="195"/>
    </row>
    <row r="26" spans="1:9" ht="15" customHeight="1" x14ac:dyDescent="0.25">
      <c r="A26" s="144">
        <v>16</v>
      </c>
      <c r="B26" s="163" t="s">
        <v>344</v>
      </c>
      <c r="C26" s="471">
        <v>4414</v>
      </c>
      <c r="D26" s="518">
        <v>18.3</v>
      </c>
      <c r="E26" s="521">
        <v>3138</v>
      </c>
      <c r="F26" s="518">
        <v>17.399999999999999</v>
      </c>
      <c r="G26" s="521">
        <v>1276</v>
      </c>
      <c r="H26" s="518">
        <v>21.2</v>
      </c>
      <c r="I26" s="195"/>
    </row>
    <row r="27" spans="1:9" ht="15" customHeight="1" x14ac:dyDescent="0.25">
      <c r="A27" s="144">
        <v>17</v>
      </c>
      <c r="B27" s="163" t="s">
        <v>345</v>
      </c>
      <c r="C27" s="471">
        <v>5124</v>
      </c>
      <c r="D27" s="518">
        <v>21.3</v>
      </c>
      <c r="E27" s="521">
        <v>3734</v>
      </c>
      <c r="F27" s="518">
        <v>20.7</v>
      </c>
      <c r="G27" s="521">
        <v>1390</v>
      </c>
      <c r="H27" s="518">
        <v>23.1</v>
      </c>
      <c r="I27" s="195"/>
    </row>
    <row r="28" spans="1:9" ht="15" customHeight="1" x14ac:dyDescent="0.25">
      <c r="A28" s="144">
        <v>18</v>
      </c>
      <c r="B28" s="163" t="s">
        <v>346</v>
      </c>
      <c r="C28" s="471">
        <v>4948</v>
      </c>
      <c r="D28" s="518">
        <v>20.6</v>
      </c>
      <c r="E28" s="521">
        <v>3752</v>
      </c>
      <c r="F28" s="518">
        <v>20.8</v>
      </c>
      <c r="G28" s="521">
        <v>1197</v>
      </c>
      <c r="H28" s="518">
        <v>19.899999999999999</v>
      </c>
      <c r="I28" s="195"/>
    </row>
    <row r="29" spans="1:9" ht="15" customHeight="1" x14ac:dyDescent="0.25">
      <c r="A29" s="144">
        <v>19</v>
      </c>
      <c r="B29" s="163" t="s">
        <v>347</v>
      </c>
      <c r="C29" s="471">
        <v>3007</v>
      </c>
      <c r="D29" s="518">
        <v>12.5</v>
      </c>
      <c r="E29" s="521">
        <v>2466</v>
      </c>
      <c r="F29" s="518">
        <v>13.7</v>
      </c>
      <c r="G29" s="521">
        <v>541</v>
      </c>
      <c r="H29" s="160">
        <v>9</v>
      </c>
      <c r="I29" s="195"/>
    </row>
    <row r="30" spans="1:9" ht="15" customHeight="1" x14ac:dyDescent="0.25">
      <c r="A30" s="144">
        <v>20</v>
      </c>
      <c r="B30" s="163" t="s">
        <v>348</v>
      </c>
      <c r="C30" s="471">
        <v>2248</v>
      </c>
      <c r="D30" s="518">
        <v>9.3000000000000007</v>
      </c>
      <c r="E30" s="521">
        <v>1995</v>
      </c>
      <c r="F30" s="518">
        <v>11.1</v>
      </c>
      <c r="G30" s="521">
        <v>252</v>
      </c>
      <c r="H30" s="518">
        <v>4.2</v>
      </c>
      <c r="I30" s="195"/>
    </row>
    <row r="31" spans="1:9" ht="15" customHeight="1" x14ac:dyDescent="0.25">
      <c r="A31" s="144">
        <v>21</v>
      </c>
      <c r="B31" s="163" t="s">
        <v>349</v>
      </c>
      <c r="C31" s="471">
        <v>456</v>
      </c>
      <c r="D31" s="518">
        <v>1.9</v>
      </c>
      <c r="E31" s="521">
        <v>402</v>
      </c>
      <c r="F31" s="518">
        <v>2.2000000000000002</v>
      </c>
      <c r="G31" s="161">
        <v>54</v>
      </c>
      <c r="H31" s="518">
        <v>0.9</v>
      </c>
      <c r="I31" s="195"/>
    </row>
    <row r="32" spans="1:9" ht="15" customHeight="1" x14ac:dyDescent="0.25">
      <c r="A32" s="144">
        <v>22</v>
      </c>
      <c r="B32" s="164" t="s">
        <v>350</v>
      </c>
      <c r="C32" s="471">
        <v>18359</v>
      </c>
      <c r="D32" s="518">
        <v>76.3</v>
      </c>
      <c r="E32" s="521">
        <v>13178</v>
      </c>
      <c r="F32" s="160">
        <v>73</v>
      </c>
      <c r="G32" s="521">
        <v>5181</v>
      </c>
      <c r="H32" s="518">
        <v>85.9</v>
      </c>
      <c r="I32" s="195"/>
    </row>
    <row r="33" spans="1:9" ht="24.75" x14ac:dyDescent="0.25">
      <c r="A33" s="144">
        <v>23</v>
      </c>
      <c r="B33" s="158" t="s">
        <v>351</v>
      </c>
      <c r="C33" s="471">
        <v>21079</v>
      </c>
      <c r="D33" s="518">
        <v>87.6</v>
      </c>
      <c r="E33" s="521">
        <v>15795</v>
      </c>
      <c r="F33" s="518">
        <v>87.6</v>
      </c>
      <c r="G33" s="521">
        <v>5284</v>
      </c>
      <c r="H33" s="518">
        <v>87.7</v>
      </c>
      <c r="I33" s="195"/>
    </row>
    <row r="34" spans="1:9" ht="15" customHeight="1" x14ac:dyDescent="0.25">
      <c r="A34" s="144">
        <v>24</v>
      </c>
      <c r="B34" s="163" t="s">
        <v>352</v>
      </c>
      <c r="C34" s="471">
        <v>2990</v>
      </c>
      <c r="D34" s="518">
        <v>12.4</v>
      </c>
      <c r="E34" s="521">
        <v>2246</v>
      </c>
      <c r="F34" s="518">
        <v>12.4</v>
      </c>
      <c r="G34" s="521">
        <v>744</v>
      </c>
      <c r="H34" s="518">
        <v>12.3</v>
      </c>
      <c r="I34" s="195"/>
    </row>
    <row r="35" spans="1:9" ht="12" customHeight="1" x14ac:dyDescent="0.25">
      <c r="A35" s="144">
        <v>25</v>
      </c>
      <c r="B35" s="158" t="s">
        <v>438</v>
      </c>
      <c r="C35" s="471">
        <v>4173</v>
      </c>
      <c r="D35" s="518">
        <v>17.3</v>
      </c>
      <c r="E35" s="521">
        <v>2478</v>
      </c>
      <c r="F35" s="518">
        <v>13.7</v>
      </c>
      <c r="G35" s="521">
        <v>1696</v>
      </c>
      <c r="H35" s="518">
        <v>28.1</v>
      </c>
      <c r="I35" s="195"/>
    </row>
    <row r="36" spans="1:9" ht="15" customHeight="1" x14ac:dyDescent="0.25">
      <c r="A36" s="144">
        <v>26</v>
      </c>
      <c r="B36" s="163" t="s">
        <v>354</v>
      </c>
      <c r="C36" s="471">
        <v>17430</v>
      </c>
      <c r="D36" s="518">
        <v>72.400000000000006</v>
      </c>
      <c r="E36" s="521">
        <v>14602</v>
      </c>
      <c r="F36" s="518">
        <v>80.900000000000006</v>
      </c>
      <c r="G36" s="521">
        <v>2828</v>
      </c>
      <c r="H36" s="518">
        <v>46.9</v>
      </c>
      <c r="I36" s="195"/>
    </row>
    <row r="37" spans="1:9" ht="15" customHeight="1" x14ac:dyDescent="0.25">
      <c r="A37" s="144">
        <v>27</v>
      </c>
      <c r="B37" s="163" t="s">
        <v>439</v>
      </c>
      <c r="C37" s="471">
        <v>467</v>
      </c>
      <c r="D37" s="518">
        <v>1.9</v>
      </c>
      <c r="E37" s="521">
        <v>219</v>
      </c>
      <c r="F37" s="518">
        <v>1.2</v>
      </c>
      <c r="G37" s="521">
        <v>248</v>
      </c>
      <c r="H37" s="518">
        <v>4.0999999999999996</v>
      </c>
      <c r="I37" s="195"/>
    </row>
    <row r="38" spans="1:9" ht="15" customHeight="1" x14ac:dyDescent="0.25">
      <c r="A38" s="144">
        <v>28</v>
      </c>
      <c r="B38" s="165" t="s">
        <v>356</v>
      </c>
      <c r="C38" s="471">
        <v>1515</v>
      </c>
      <c r="D38" s="518">
        <v>6.3</v>
      </c>
      <c r="E38" s="521">
        <v>593</v>
      </c>
      <c r="F38" s="518">
        <v>3.3</v>
      </c>
      <c r="G38" s="521">
        <v>922</v>
      </c>
      <c r="H38" s="518">
        <v>15.3</v>
      </c>
      <c r="I38" s="195"/>
    </row>
    <row r="39" spans="1:9" ht="15" customHeight="1" x14ac:dyDescent="0.25">
      <c r="A39" s="144">
        <v>29</v>
      </c>
      <c r="B39" s="163" t="s">
        <v>451</v>
      </c>
      <c r="C39" s="471">
        <v>484</v>
      </c>
      <c r="D39" s="160">
        <v>2</v>
      </c>
      <c r="E39" s="521">
        <v>149</v>
      </c>
      <c r="F39" s="518">
        <v>0.8</v>
      </c>
      <c r="G39" s="521">
        <v>335</v>
      </c>
      <c r="H39" s="518">
        <v>5.6</v>
      </c>
      <c r="I39" s="195"/>
    </row>
    <row r="40" spans="1:9" ht="48.75" x14ac:dyDescent="0.25">
      <c r="A40" s="144">
        <v>30</v>
      </c>
      <c r="B40" s="158" t="s">
        <v>358</v>
      </c>
      <c r="C40" s="471">
        <v>23902</v>
      </c>
      <c r="D40" s="518">
        <v>99.3</v>
      </c>
      <c r="E40" s="521">
        <v>17948</v>
      </c>
      <c r="F40" s="518">
        <v>99.5</v>
      </c>
      <c r="G40" s="521">
        <v>5954</v>
      </c>
      <c r="H40" s="518">
        <v>98.8</v>
      </c>
      <c r="I40" s="195"/>
    </row>
    <row r="41" spans="1:9" ht="15" customHeight="1" x14ac:dyDescent="0.25">
      <c r="A41" s="144">
        <v>31</v>
      </c>
      <c r="B41" s="166" t="s">
        <v>359</v>
      </c>
      <c r="C41" s="471">
        <v>76</v>
      </c>
      <c r="D41" s="518">
        <v>0.3</v>
      </c>
      <c r="E41" s="161">
        <v>45</v>
      </c>
      <c r="F41" s="518">
        <v>0.2</v>
      </c>
      <c r="G41" s="161">
        <v>31</v>
      </c>
      <c r="H41" s="518">
        <v>0.5</v>
      </c>
      <c r="I41" s="195"/>
    </row>
    <row r="42" spans="1:9" ht="15" customHeight="1" x14ac:dyDescent="0.25">
      <c r="A42" s="144">
        <v>32</v>
      </c>
      <c r="B42" s="164" t="s">
        <v>1078</v>
      </c>
      <c r="C42" s="471">
        <v>273</v>
      </c>
      <c r="D42" s="518">
        <v>1.1000000000000001</v>
      </c>
      <c r="E42" s="521">
        <v>129</v>
      </c>
      <c r="F42" s="518">
        <v>0.7</v>
      </c>
      <c r="G42" s="521">
        <v>144</v>
      </c>
      <c r="H42" s="518">
        <v>2.4</v>
      </c>
      <c r="I42" s="195"/>
    </row>
    <row r="43" spans="1:9" ht="15" customHeight="1" x14ac:dyDescent="0.25">
      <c r="A43" s="144">
        <v>33</v>
      </c>
      <c r="B43" s="164" t="s">
        <v>1077</v>
      </c>
      <c r="C43" s="471">
        <v>396</v>
      </c>
      <c r="D43" s="518">
        <v>1.6</v>
      </c>
      <c r="E43" s="521">
        <v>202</v>
      </c>
      <c r="F43" s="518">
        <v>1.1000000000000001</v>
      </c>
      <c r="G43" s="521">
        <v>194</v>
      </c>
      <c r="H43" s="518">
        <v>3.2</v>
      </c>
      <c r="I43" s="195"/>
    </row>
    <row r="44" spans="1:9" ht="15" customHeight="1" x14ac:dyDescent="0.25">
      <c r="A44" s="144">
        <v>34</v>
      </c>
      <c r="B44" s="164" t="s">
        <v>1085</v>
      </c>
      <c r="C44" s="471">
        <v>614</v>
      </c>
      <c r="D44" s="518">
        <v>2.6</v>
      </c>
      <c r="E44" s="521">
        <v>344</v>
      </c>
      <c r="F44" s="518">
        <v>1.9</v>
      </c>
      <c r="G44" s="521">
        <v>270</v>
      </c>
      <c r="H44" s="518">
        <v>4.5</v>
      </c>
      <c r="I44" s="195"/>
    </row>
    <row r="45" spans="1:9" ht="15" customHeight="1" x14ac:dyDescent="0.25">
      <c r="A45" s="144">
        <v>35</v>
      </c>
      <c r="B45" s="164" t="s">
        <v>1076</v>
      </c>
      <c r="C45" s="471">
        <v>2045</v>
      </c>
      <c r="D45" s="518">
        <v>8.5</v>
      </c>
      <c r="E45" s="521">
        <v>1342</v>
      </c>
      <c r="F45" s="518">
        <v>7.4</v>
      </c>
      <c r="G45" s="521">
        <v>703</v>
      </c>
      <c r="H45" s="518">
        <v>11.7</v>
      </c>
      <c r="I45" s="195"/>
    </row>
    <row r="46" spans="1:9" ht="15" customHeight="1" x14ac:dyDescent="0.25">
      <c r="A46" s="144">
        <v>36</v>
      </c>
      <c r="B46" s="164" t="s">
        <v>1079</v>
      </c>
      <c r="C46" s="471">
        <v>2838</v>
      </c>
      <c r="D46" s="518">
        <v>11.8</v>
      </c>
      <c r="E46" s="521">
        <v>2056</v>
      </c>
      <c r="F46" s="518">
        <v>11.4</v>
      </c>
      <c r="G46" s="521">
        <v>783</v>
      </c>
      <c r="H46" s="518">
        <v>13</v>
      </c>
      <c r="I46" s="195"/>
    </row>
    <row r="47" spans="1:9" ht="15" customHeight="1" x14ac:dyDescent="0.25">
      <c r="A47" s="144">
        <v>37</v>
      </c>
      <c r="B47" s="164" t="s">
        <v>1080</v>
      </c>
      <c r="C47" s="471">
        <v>2994</v>
      </c>
      <c r="D47" s="518">
        <v>12.4</v>
      </c>
      <c r="E47" s="521">
        <v>2289</v>
      </c>
      <c r="F47" s="518">
        <v>12.7</v>
      </c>
      <c r="G47" s="521">
        <v>705</v>
      </c>
      <c r="H47" s="518">
        <v>11.7</v>
      </c>
      <c r="I47" s="195"/>
    </row>
    <row r="48" spans="1:9" ht="15" customHeight="1" x14ac:dyDescent="0.25">
      <c r="A48" s="144">
        <v>38</v>
      </c>
      <c r="B48" s="164" t="s">
        <v>1081</v>
      </c>
      <c r="C48" s="471">
        <v>2952</v>
      </c>
      <c r="D48" s="518">
        <v>12.3</v>
      </c>
      <c r="E48" s="521">
        <v>2280</v>
      </c>
      <c r="F48" s="518">
        <v>12.6</v>
      </c>
      <c r="G48" s="521">
        <v>672</v>
      </c>
      <c r="H48" s="518">
        <v>11.1</v>
      </c>
      <c r="I48" s="195"/>
    </row>
    <row r="49" spans="1:9" ht="15" customHeight="1" x14ac:dyDescent="0.25">
      <c r="A49" s="144">
        <v>39</v>
      </c>
      <c r="B49" s="164" t="s">
        <v>1082</v>
      </c>
      <c r="C49" s="471">
        <v>2570</v>
      </c>
      <c r="D49" s="518">
        <v>10.7</v>
      </c>
      <c r="E49" s="521">
        <v>1989</v>
      </c>
      <c r="F49" s="518">
        <v>11</v>
      </c>
      <c r="G49" s="521">
        <v>582</v>
      </c>
      <c r="H49" s="518">
        <v>9.6999999999999993</v>
      </c>
      <c r="I49" s="195"/>
    </row>
    <row r="50" spans="1:9" ht="15" customHeight="1" x14ac:dyDescent="0.25">
      <c r="A50" s="144">
        <v>40</v>
      </c>
      <c r="B50" s="164" t="s">
        <v>1083</v>
      </c>
      <c r="C50" s="471">
        <v>3875</v>
      </c>
      <c r="D50" s="518">
        <v>16.100000000000001</v>
      </c>
      <c r="E50" s="521">
        <v>3019</v>
      </c>
      <c r="F50" s="518">
        <v>16.7</v>
      </c>
      <c r="G50" s="521">
        <v>855</v>
      </c>
      <c r="H50" s="518">
        <v>14.2</v>
      </c>
      <c r="I50" s="195"/>
    </row>
    <row r="51" spans="1:9" ht="15" customHeight="1" x14ac:dyDescent="0.25">
      <c r="A51" s="144">
        <v>41</v>
      </c>
      <c r="B51" s="434" t="s">
        <v>1084</v>
      </c>
      <c r="C51" s="471">
        <v>5268</v>
      </c>
      <c r="D51" s="518">
        <v>21.9</v>
      </c>
      <c r="E51" s="521">
        <v>4253</v>
      </c>
      <c r="F51" s="518">
        <v>23.6</v>
      </c>
      <c r="G51" s="521">
        <v>1015</v>
      </c>
      <c r="H51" s="518">
        <v>16.8</v>
      </c>
      <c r="I51" s="195"/>
    </row>
    <row r="52" spans="1:9" ht="15" customHeight="1" x14ac:dyDescent="0.25">
      <c r="A52" s="144">
        <v>42</v>
      </c>
      <c r="B52" s="167" t="s">
        <v>360</v>
      </c>
      <c r="C52" s="521">
        <v>167</v>
      </c>
      <c r="D52" s="518">
        <v>0.7</v>
      </c>
      <c r="E52" s="161">
        <v>93</v>
      </c>
      <c r="F52" s="518">
        <v>0.5</v>
      </c>
      <c r="G52" s="161">
        <v>74</v>
      </c>
      <c r="H52" s="518">
        <v>1.2</v>
      </c>
      <c r="I52" s="195"/>
    </row>
    <row r="53" spans="1:9" ht="36" x14ac:dyDescent="0.25">
      <c r="A53" s="144">
        <v>43</v>
      </c>
      <c r="B53" s="196" t="s">
        <v>440</v>
      </c>
      <c r="C53" s="471">
        <v>17386</v>
      </c>
      <c r="D53" s="518">
        <v>72.2</v>
      </c>
      <c r="E53" s="521">
        <v>12726</v>
      </c>
      <c r="F53" s="518">
        <v>70.5</v>
      </c>
      <c r="G53" s="521">
        <v>4660</v>
      </c>
      <c r="H53" s="518">
        <v>77.3</v>
      </c>
      <c r="I53" s="195"/>
    </row>
    <row r="54" spans="1:9" ht="15" customHeight="1" x14ac:dyDescent="0.25">
      <c r="A54" s="144">
        <v>44</v>
      </c>
      <c r="B54" s="164" t="s">
        <v>362</v>
      </c>
      <c r="C54" s="471">
        <v>17031</v>
      </c>
      <c r="D54" s="518">
        <v>70.8</v>
      </c>
      <c r="E54" s="521">
        <v>12487</v>
      </c>
      <c r="F54" s="518">
        <v>69.2</v>
      </c>
      <c r="G54" s="521">
        <v>4544</v>
      </c>
      <c r="H54" s="518">
        <v>75.400000000000006</v>
      </c>
      <c r="I54" s="195"/>
    </row>
    <row r="55" spans="1:9" ht="15" customHeight="1" x14ac:dyDescent="0.25">
      <c r="A55" s="144">
        <v>45</v>
      </c>
      <c r="B55" s="168" t="s">
        <v>363</v>
      </c>
      <c r="C55" s="471">
        <v>1767</v>
      </c>
      <c r="D55" s="518">
        <v>7.3</v>
      </c>
      <c r="E55" s="521">
        <v>1441</v>
      </c>
      <c r="F55" s="160">
        <v>8</v>
      </c>
      <c r="G55" s="521">
        <v>326</v>
      </c>
      <c r="H55" s="518">
        <v>5.4</v>
      </c>
      <c r="I55" s="195"/>
    </row>
    <row r="56" spans="1:9" ht="15" customHeight="1" x14ac:dyDescent="0.25">
      <c r="A56" s="144">
        <v>46</v>
      </c>
      <c r="B56" s="169" t="s">
        <v>364</v>
      </c>
      <c r="C56" s="159">
        <v>23</v>
      </c>
      <c r="D56" s="518">
        <v>0.1</v>
      </c>
      <c r="E56" s="161">
        <v>18</v>
      </c>
      <c r="F56" s="518">
        <v>0.1</v>
      </c>
      <c r="G56" s="161" t="s">
        <v>995</v>
      </c>
      <c r="H56" s="160" t="s">
        <v>995</v>
      </c>
      <c r="I56" s="195"/>
    </row>
    <row r="57" spans="1:9" ht="15" customHeight="1" x14ac:dyDescent="0.25">
      <c r="A57" s="144">
        <v>47</v>
      </c>
      <c r="B57" s="168" t="s">
        <v>365</v>
      </c>
      <c r="C57" s="471">
        <v>1189</v>
      </c>
      <c r="D57" s="518">
        <v>4.9000000000000004</v>
      </c>
      <c r="E57" s="521">
        <v>794</v>
      </c>
      <c r="F57" s="518">
        <v>4.4000000000000004</v>
      </c>
      <c r="G57" s="521">
        <v>394</v>
      </c>
      <c r="H57" s="518">
        <v>6.5</v>
      </c>
      <c r="I57" s="195"/>
    </row>
    <row r="58" spans="1:9" ht="15" customHeight="1" x14ac:dyDescent="0.25">
      <c r="A58" s="144">
        <v>48</v>
      </c>
      <c r="B58" s="168" t="s">
        <v>441</v>
      </c>
      <c r="C58" s="471">
        <v>11429</v>
      </c>
      <c r="D58" s="518">
        <v>47.5</v>
      </c>
      <c r="E58" s="521">
        <v>7937</v>
      </c>
      <c r="F58" s="160">
        <v>44</v>
      </c>
      <c r="G58" s="521">
        <v>3492</v>
      </c>
      <c r="H58" s="518">
        <v>57.9</v>
      </c>
      <c r="I58" s="195"/>
    </row>
    <row r="59" spans="1:9" ht="15" customHeight="1" x14ac:dyDescent="0.25">
      <c r="A59" s="144">
        <v>49</v>
      </c>
      <c r="B59" s="168" t="s">
        <v>367</v>
      </c>
      <c r="C59" s="471">
        <v>2521</v>
      </c>
      <c r="D59" s="518">
        <v>10.5</v>
      </c>
      <c r="E59" s="521">
        <v>2241</v>
      </c>
      <c r="F59" s="518">
        <v>12.4</v>
      </c>
      <c r="G59" s="521">
        <v>280</v>
      </c>
      <c r="H59" s="518">
        <v>4.5999999999999996</v>
      </c>
      <c r="I59" s="195"/>
    </row>
    <row r="60" spans="1:9" ht="24" customHeight="1" x14ac:dyDescent="0.25">
      <c r="A60" s="144">
        <v>50</v>
      </c>
      <c r="B60" s="168" t="s">
        <v>368</v>
      </c>
      <c r="C60" s="471">
        <v>102</v>
      </c>
      <c r="D60" s="518">
        <v>0.4</v>
      </c>
      <c r="E60" s="161">
        <v>55</v>
      </c>
      <c r="F60" s="518">
        <v>0.3</v>
      </c>
      <c r="G60" s="161">
        <v>46</v>
      </c>
      <c r="H60" s="518">
        <v>0.8</v>
      </c>
      <c r="I60" s="195"/>
    </row>
    <row r="61" spans="1:9" ht="15" customHeight="1" x14ac:dyDescent="0.25">
      <c r="A61" s="144">
        <v>51</v>
      </c>
      <c r="B61" s="164" t="s">
        <v>369</v>
      </c>
      <c r="C61" s="471">
        <v>355</v>
      </c>
      <c r="D61" s="518">
        <v>1.5</v>
      </c>
      <c r="E61" s="521">
        <v>239</v>
      </c>
      <c r="F61" s="518">
        <v>1.3</v>
      </c>
      <c r="G61" s="521">
        <v>116</v>
      </c>
      <c r="H61" s="518">
        <v>1.9</v>
      </c>
      <c r="I61" s="195"/>
    </row>
    <row r="62" spans="1:9" ht="15" customHeight="1" x14ac:dyDescent="0.25">
      <c r="A62" s="144">
        <v>52</v>
      </c>
      <c r="B62" s="163" t="s">
        <v>370</v>
      </c>
      <c r="C62" s="471">
        <v>6684</v>
      </c>
      <c r="D62" s="518">
        <v>27.8</v>
      </c>
      <c r="E62" s="521">
        <v>5316</v>
      </c>
      <c r="F62" s="518">
        <v>29.5</v>
      </c>
      <c r="G62" s="521">
        <v>1368</v>
      </c>
      <c r="H62" s="518">
        <v>22.7</v>
      </c>
      <c r="I62" s="195"/>
    </row>
    <row r="63" spans="1:9" ht="36.75" x14ac:dyDescent="0.25">
      <c r="A63" s="144">
        <v>53</v>
      </c>
      <c r="B63" s="158" t="s">
        <v>371</v>
      </c>
      <c r="C63" s="471">
        <v>16495</v>
      </c>
      <c r="D63" s="518">
        <v>68.5</v>
      </c>
      <c r="E63" s="521">
        <v>12137</v>
      </c>
      <c r="F63" s="518">
        <v>67.3</v>
      </c>
      <c r="G63" s="471">
        <v>4358</v>
      </c>
      <c r="H63" s="518">
        <v>72.3</v>
      </c>
      <c r="I63" s="195"/>
    </row>
    <row r="64" spans="1:9" ht="15" customHeight="1" x14ac:dyDescent="0.25">
      <c r="A64" s="144">
        <v>54</v>
      </c>
      <c r="B64" s="163" t="s">
        <v>372</v>
      </c>
      <c r="C64" s="471">
        <v>791</v>
      </c>
      <c r="D64" s="518">
        <v>3.3</v>
      </c>
      <c r="E64" s="521">
        <v>426</v>
      </c>
      <c r="F64" s="518">
        <v>2.4</v>
      </c>
      <c r="G64" s="471">
        <v>365</v>
      </c>
      <c r="H64" s="518">
        <v>6.1</v>
      </c>
      <c r="I64" s="195"/>
    </row>
    <row r="65" spans="1:9" ht="15" customHeight="1" x14ac:dyDescent="0.25">
      <c r="A65" s="144">
        <v>55</v>
      </c>
      <c r="B65" s="163" t="s">
        <v>373</v>
      </c>
      <c r="C65" s="471">
        <v>6058</v>
      </c>
      <c r="D65" s="518">
        <v>25.2</v>
      </c>
      <c r="E65" s="521">
        <v>5084</v>
      </c>
      <c r="F65" s="518">
        <v>28.2</v>
      </c>
      <c r="G65" s="471">
        <v>974</v>
      </c>
      <c r="H65" s="518">
        <v>16.2</v>
      </c>
      <c r="I65" s="195"/>
    </row>
    <row r="66" spans="1:9" ht="15" customHeight="1" x14ac:dyDescent="0.25">
      <c r="A66" s="144">
        <v>56</v>
      </c>
      <c r="B66" s="163" t="s">
        <v>374</v>
      </c>
      <c r="C66" s="471">
        <v>104</v>
      </c>
      <c r="D66" s="518">
        <v>0.4</v>
      </c>
      <c r="E66" s="171">
        <v>41</v>
      </c>
      <c r="F66" s="518">
        <v>0.2</v>
      </c>
      <c r="G66" s="170">
        <v>63</v>
      </c>
      <c r="H66" s="160">
        <v>1</v>
      </c>
      <c r="I66" s="195"/>
    </row>
    <row r="67" spans="1:9" ht="15" customHeight="1" x14ac:dyDescent="0.25">
      <c r="A67" s="144">
        <v>57</v>
      </c>
      <c r="B67" s="163" t="s">
        <v>443</v>
      </c>
      <c r="C67" s="471">
        <v>182</v>
      </c>
      <c r="D67" s="518">
        <v>0.8</v>
      </c>
      <c r="E67" s="521">
        <v>133</v>
      </c>
      <c r="F67" s="518">
        <v>0.7</v>
      </c>
      <c r="G67" s="170">
        <v>50</v>
      </c>
      <c r="H67" s="518">
        <v>0.8</v>
      </c>
      <c r="I67" s="195"/>
    </row>
    <row r="68" spans="1:9" ht="15" customHeight="1" x14ac:dyDescent="0.25">
      <c r="A68" s="144">
        <v>58</v>
      </c>
      <c r="B68" s="163" t="s">
        <v>376</v>
      </c>
      <c r="C68" s="170" t="s">
        <v>995</v>
      </c>
      <c r="D68" s="160" t="s">
        <v>995</v>
      </c>
      <c r="E68" s="171" t="s">
        <v>995</v>
      </c>
      <c r="F68" s="160" t="s">
        <v>995</v>
      </c>
      <c r="G68" s="170" t="s">
        <v>995</v>
      </c>
      <c r="H68" s="160" t="s">
        <v>995</v>
      </c>
      <c r="I68" s="195"/>
    </row>
    <row r="69" spans="1:9" ht="15" customHeight="1" x14ac:dyDescent="0.25">
      <c r="A69" s="144">
        <v>59</v>
      </c>
      <c r="B69" s="163" t="s">
        <v>377</v>
      </c>
      <c r="C69" s="170">
        <v>80</v>
      </c>
      <c r="D69" s="518">
        <v>0.3</v>
      </c>
      <c r="E69" s="525">
        <v>16</v>
      </c>
      <c r="F69" s="524">
        <v>0.1</v>
      </c>
      <c r="G69" s="170">
        <v>64</v>
      </c>
      <c r="H69" s="518">
        <v>1.1000000000000001</v>
      </c>
      <c r="I69" s="195"/>
    </row>
    <row r="70" spans="1:9" ht="15" customHeight="1" x14ac:dyDescent="0.25">
      <c r="A70" s="144">
        <v>60</v>
      </c>
      <c r="B70" s="163" t="s">
        <v>456</v>
      </c>
      <c r="C70" s="170" t="s">
        <v>995</v>
      </c>
      <c r="D70" s="160" t="s">
        <v>995</v>
      </c>
      <c r="E70" s="171" t="s">
        <v>995</v>
      </c>
      <c r="F70" s="160" t="s">
        <v>995</v>
      </c>
      <c r="G70" s="170" t="s">
        <v>995</v>
      </c>
      <c r="H70" s="160" t="s">
        <v>995</v>
      </c>
      <c r="I70" s="195"/>
    </row>
    <row r="71" spans="1:9" ht="50.25" x14ac:dyDescent="0.25">
      <c r="A71" s="144">
        <v>61</v>
      </c>
      <c r="B71" s="158" t="s">
        <v>379</v>
      </c>
      <c r="C71" s="471">
        <v>6323</v>
      </c>
      <c r="D71" s="518">
        <v>26.3</v>
      </c>
      <c r="E71" s="521">
        <v>5359</v>
      </c>
      <c r="F71" s="518">
        <v>29.7</v>
      </c>
      <c r="G71" s="471">
        <v>964</v>
      </c>
      <c r="H71" s="160">
        <v>16</v>
      </c>
      <c r="I71" s="195"/>
    </row>
    <row r="72" spans="1:9" ht="15" customHeight="1" x14ac:dyDescent="0.25">
      <c r="A72" s="144">
        <v>62</v>
      </c>
      <c r="B72" s="172" t="s">
        <v>380</v>
      </c>
      <c r="C72" s="471">
        <v>1764</v>
      </c>
      <c r="D72" s="518">
        <v>7.3</v>
      </c>
      <c r="E72" s="521">
        <v>1216</v>
      </c>
      <c r="F72" s="518">
        <v>6.7</v>
      </c>
      <c r="G72" s="471">
        <v>548</v>
      </c>
      <c r="H72" s="518">
        <v>9.1</v>
      </c>
      <c r="I72" s="195"/>
    </row>
    <row r="73" spans="1:9" ht="15" customHeight="1" x14ac:dyDescent="0.25">
      <c r="A73" s="144">
        <v>63</v>
      </c>
      <c r="B73" s="172" t="s">
        <v>381</v>
      </c>
      <c r="C73" s="471">
        <v>5699</v>
      </c>
      <c r="D73" s="518">
        <v>23.7</v>
      </c>
      <c r="E73" s="521">
        <v>4067</v>
      </c>
      <c r="F73" s="518">
        <v>22.5</v>
      </c>
      <c r="G73" s="471">
        <v>1632</v>
      </c>
      <c r="H73" s="518">
        <v>27.1</v>
      </c>
      <c r="I73" s="195"/>
    </row>
    <row r="74" spans="1:9" ht="15" customHeight="1" x14ac:dyDescent="0.25">
      <c r="A74" s="144">
        <v>64</v>
      </c>
      <c r="B74" s="172" t="s">
        <v>382</v>
      </c>
      <c r="C74" s="471">
        <v>9438</v>
      </c>
      <c r="D74" s="518">
        <v>39.200000000000003</v>
      </c>
      <c r="E74" s="521">
        <v>6776</v>
      </c>
      <c r="F74" s="518">
        <v>37.6</v>
      </c>
      <c r="G74" s="471">
        <v>2662</v>
      </c>
      <c r="H74" s="518">
        <v>44.2</v>
      </c>
      <c r="I74" s="195"/>
    </row>
    <row r="75" spans="1:9" ht="15" customHeight="1" x14ac:dyDescent="0.25">
      <c r="A75" s="144">
        <v>65</v>
      </c>
      <c r="B75" s="172" t="s">
        <v>383</v>
      </c>
      <c r="C75" s="170">
        <v>17</v>
      </c>
      <c r="D75" s="518">
        <v>0.1</v>
      </c>
      <c r="E75" s="525">
        <v>13</v>
      </c>
      <c r="F75" s="524">
        <v>0.1</v>
      </c>
      <c r="G75" s="170" t="s">
        <v>995</v>
      </c>
      <c r="H75" s="160" t="s">
        <v>995</v>
      </c>
      <c r="I75" s="195"/>
    </row>
    <row r="76" spans="1:9" ht="15" customHeight="1" x14ac:dyDescent="0.25">
      <c r="A76" s="144">
        <v>66</v>
      </c>
      <c r="B76" s="172" t="s">
        <v>384</v>
      </c>
      <c r="C76" s="471">
        <v>781</v>
      </c>
      <c r="D76" s="518">
        <v>3.2</v>
      </c>
      <c r="E76" s="521">
        <v>578</v>
      </c>
      <c r="F76" s="518">
        <v>3.2</v>
      </c>
      <c r="G76" s="471">
        <v>203</v>
      </c>
      <c r="H76" s="518">
        <v>3.4</v>
      </c>
      <c r="I76" s="195"/>
    </row>
    <row r="77" spans="1:9" ht="15" customHeight="1" x14ac:dyDescent="0.25">
      <c r="A77" s="144">
        <v>67</v>
      </c>
      <c r="B77" s="173" t="s">
        <v>385</v>
      </c>
      <c r="C77" s="523">
        <v>16</v>
      </c>
      <c r="D77" s="524">
        <v>0.1</v>
      </c>
      <c r="E77" s="171" t="s">
        <v>995</v>
      </c>
      <c r="F77" s="160" t="s">
        <v>995</v>
      </c>
      <c r="G77" s="170" t="s">
        <v>995</v>
      </c>
      <c r="H77" s="160" t="s">
        <v>995</v>
      </c>
      <c r="I77" s="195"/>
    </row>
    <row r="78" spans="1:9" ht="65.25" x14ac:dyDescent="0.25">
      <c r="A78" s="144">
        <v>68</v>
      </c>
      <c r="B78" s="158" t="s">
        <v>1087</v>
      </c>
      <c r="C78" s="471">
        <v>11525</v>
      </c>
      <c r="D78" s="518">
        <v>47.9</v>
      </c>
      <c r="E78" s="521">
        <v>8865</v>
      </c>
      <c r="F78" s="518">
        <v>49.1</v>
      </c>
      <c r="G78" s="471">
        <v>2659</v>
      </c>
      <c r="H78" s="518">
        <v>44.1</v>
      </c>
      <c r="I78" s="195"/>
    </row>
    <row r="79" spans="1:9" ht="15" customHeight="1" x14ac:dyDescent="0.25">
      <c r="A79" s="144">
        <v>69</v>
      </c>
      <c r="B79" s="164" t="s">
        <v>387</v>
      </c>
      <c r="C79" s="471">
        <v>2645</v>
      </c>
      <c r="D79" s="160">
        <v>11</v>
      </c>
      <c r="E79" s="521">
        <v>1979</v>
      </c>
      <c r="F79" s="160">
        <v>11</v>
      </c>
      <c r="G79" s="471">
        <v>666</v>
      </c>
      <c r="H79" s="518">
        <v>11.1</v>
      </c>
      <c r="I79" s="195"/>
    </row>
    <row r="80" spans="1:9" ht="15" customHeight="1" x14ac:dyDescent="0.25">
      <c r="A80" s="144">
        <v>70</v>
      </c>
      <c r="B80" s="164" t="s">
        <v>388</v>
      </c>
      <c r="C80" s="471">
        <v>254</v>
      </c>
      <c r="D80" s="518">
        <v>1.1000000000000001</v>
      </c>
      <c r="E80" s="521">
        <v>134</v>
      </c>
      <c r="F80" s="518">
        <v>0.7</v>
      </c>
      <c r="G80" s="471">
        <v>120</v>
      </c>
      <c r="H80" s="160">
        <v>2</v>
      </c>
      <c r="I80" s="195"/>
    </row>
    <row r="81" spans="1:9" ht="15" customHeight="1" x14ac:dyDescent="0.25">
      <c r="A81" s="144">
        <v>71</v>
      </c>
      <c r="B81" s="164" t="s">
        <v>389</v>
      </c>
      <c r="C81" s="471">
        <v>725</v>
      </c>
      <c r="D81" s="160">
        <v>3</v>
      </c>
      <c r="E81" s="521">
        <v>495</v>
      </c>
      <c r="F81" s="518">
        <v>2.7</v>
      </c>
      <c r="G81" s="471">
        <v>229</v>
      </c>
      <c r="H81" s="518">
        <v>3.8</v>
      </c>
      <c r="I81" s="195"/>
    </row>
    <row r="82" spans="1:9" ht="15" customHeight="1" x14ac:dyDescent="0.25">
      <c r="A82" s="144">
        <v>72</v>
      </c>
      <c r="B82" s="164" t="s">
        <v>390</v>
      </c>
      <c r="C82" s="471">
        <v>580</v>
      </c>
      <c r="D82" s="518">
        <v>2.4</v>
      </c>
      <c r="E82" s="521">
        <v>401</v>
      </c>
      <c r="F82" s="518">
        <v>2.2000000000000002</v>
      </c>
      <c r="G82" s="471">
        <v>179</v>
      </c>
      <c r="H82" s="160">
        <v>3</v>
      </c>
      <c r="I82" s="195"/>
    </row>
    <row r="83" spans="1:9" ht="15" customHeight="1" x14ac:dyDescent="0.25">
      <c r="A83" s="144">
        <v>73</v>
      </c>
      <c r="B83" s="164" t="s">
        <v>391</v>
      </c>
      <c r="C83" s="471">
        <v>4228</v>
      </c>
      <c r="D83" s="518">
        <v>17.600000000000001</v>
      </c>
      <c r="E83" s="521">
        <v>3151</v>
      </c>
      <c r="F83" s="518">
        <v>17.5</v>
      </c>
      <c r="G83" s="471">
        <v>1077</v>
      </c>
      <c r="H83" s="518">
        <v>17.899999999999999</v>
      </c>
      <c r="I83" s="195"/>
    </row>
    <row r="84" spans="1:9" ht="15" customHeight="1" x14ac:dyDescent="0.25">
      <c r="A84" s="144">
        <v>74</v>
      </c>
      <c r="B84" s="164" t="s">
        <v>392</v>
      </c>
      <c r="C84" s="471">
        <v>651</v>
      </c>
      <c r="D84" s="518">
        <v>2.7</v>
      </c>
      <c r="E84" s="521">
        <v>519</v>
      </c>
      <c r="F84" s="518">
        <v>2.9</v>
      </c>
      <c r="G84" s="471">
        <v>132</v>
      </c>
      <c r="H84" s="518">
        <v>2.2000000000000002</v>
      </c>
      <c r="I84" s="195"/>
    </row>
    <row r="85" spans="1:9" ht="15" customHeight="1" x14ac:dyDescent="0.25">
      <c r="A85" s="144">
        <v>75</v>
      </c>
      <c r="B85" s="174" t="s">
        <v>393</v>
      </c>
      <c r="C85" s="170">
        <v>74</v>
      </c>
      <c r="D85" s="518">
        <v>0.3</v>
      </c>
      <c r="E85" s="171">
        <v>55</v>
      </c>
      <c r="F85" s="518">
        <v>0.3</v>
      </c>
      <c r="G85" s="170">
        <v>19</v>
      </c>
      <c r="H85" s="518">
        <v>0.3</v>
      </c>
      <c r="I85" s="195"/>
    </row>
    <row r="86" spans="1:9" ht="15" customHeight="1" x14ac:dyDescent="0.25">
      <c r="A86" s="144">
        <v>76</v>
      </c>
      <c r="B86" s="175" t="s">
        <v>394</v>
      </c>
      <c r="C86" s="471">
        <v>3369</v>
      </c>
      <c r="D86" s="160">
        <v>14</v>
      </c>
      <c r="E86" s="521">
        <v>2428</v>
      </c>
      <c r="F86" s="518">
        <v>13.5</v>
      </c>
      <c r="G86" s="471">
        <v>942</v>
      </c>
      <c r="H86" s="518">
        <v>15.6</v>
      </c>
      <c r="I86" s="195"/>
    </row>
    <row r="87" spans="1:9" ht="15" customHeight="1" x14ac:dyDescent="0.25">
      <c r="A87" s="144">
        <v>77</v>
      </c>
      <c r="B87" s="164" t="s">
        <v>395</v>
      </c>
      <c r="C87" s="471">
        <v>201</v>
      </c>
      <c r="D87" s="518">
        <v>0.8</v>
      </c>
      <c r="E87" s="521">
        <v>105</v>
      </c>
      <c r="F87" s="518">
        <v>0.6</v>
      </c>
      <c r="G87" s="170">
        <v>96</v>
      </c>
      <c r="H87" s="518">
        <v>1.6</v>
      </c>
      <c r="I87" s="195"/>
    </row>
    <row r="88" spans="1:9" ht="36.75" x14ac:dyDescent="0.25">
      <c r="A88" s="144">
        <v>78</v>
      </c>
      <c r="B88" s="158" t="s">
        <v>396</v>
      </c>
      <c r="C88" s="471">
        <v>12440</v>
      </c>
      <c r="D88" s="518">
        <v>51.7</v>
      </c>
      <c r="E88" s="521">
        <v>9671</v>
      </c>
      <c r="F88" s="518">
        <v>53.6</v>
      </c>
      <c r="G88" s="471">
        <v>2769</v>
      </c>
      <c r="H88" s="518">
        <v>45.9</v>
      </c>
      <c r="I88" s="195"/>
    </row>
    <row r="89" spans="1:9" ht="15" customHeight="1" x14ac:dyDescent="0.25">
      <c r="A89" s="144">
        <v>79</v>
      </c>
      <c r="B89" s="163" t="s">
        <v>397</v>
      </c>
      <c r="C89" s="471">
        <v>11630</v>
      </c>
      <c r="D89" s="518">
        <v>48.3</v>
      </c>
      <c r="E89" s="521">
        <v>8371</v>
      </c>
      <c r="F89" s="518">
        <v>46.4</v>
      </c>
      <c r="G89" s="471">
        <v>3259</v>
      </c>
      <c r="H89" s="518">
        <v>54.1</v>
      </c>
      <c r="I89" s="195"/>
    </row>
    <row r="90" spans="1:9" ht="15" customHeight="1" x14ac:dyDescent="0.25">
      <c r="A90" s="144">
        <v>80</v>
      </c>
      <c r="B90" s="164" t="s">
        <v>398</v>
      </c>
      <c r="C90" s="471">
        <v>5840</v>
      </c>
      <c r="D90" s="518">
        <v>24.3</v>
      </c>
      <c r="E90" s="521">
        <v>3894</v>
      </c>
      <c r="F90" s="518">
        <v>21.6</v>
      </c>
      <c r="G90" s="471">
        <v>1946</v>
      </c>
      <c r="H90" s="518">
        <v>32.299999999999997</v>
      </c>
      <c r="I90" s="195"/>
    </row>
    <row r="91" spans="1:9" ht="15" customHeight="1" x14ac:dyDescent="0.25">
      <c r="A91" s="144">
        <v>81</v>
      </c>
      <c r="B91" s="164" t="s">
        <v>399</v>
      </c>
      <c r="C91" s="471">
        <v>4389</v>
      </c>
      <c r="D91" s="518">
        <v>18.2</v>
      </c>
      <c r="E91" s="521">
        <v>3361</v>
      </c>
      <c r="F91" s="518">
        <v>18.600000000000001</v>
      </c>
      <c r="G91" s="471">
        <v>1028</v>
      </c>
      <c r="H91" s="518">
        <v>17.100000000000001</v>
      </c>
      <c r="I91" s="195"/>
    </row>
    <row r="92" spans="1:9" ht="15" customHeight="1" x14ac:dyDescent="0.25">
      <c r="A92" s="144">
        <v>82</v>
      </c>
      <c r="B92" s="164" t="s">
        <v>400</v>
      </c>
      <c r="C92" s="471">
        <v>1080</v>
      </c>
      <c r="D92" s="518">
        <v>4.5</v>
      </c>
      <c r="E92" s="521">
        <v>862</v>
      </c>
      <c r="F92" s="518">
        <v>4.8</v>
      </c>
      <c r="G92" s="471">
        <v>217</v>
      </c>
      <c r="H92" s="518">
        <v>3.6</v>
      </c>
      <c r="I92" s="195"/>
    </row>
    <row r="93" spans="1:9" ht="15" customHeight="1" x14ac:dyDescent="0.25">
      <c r="A93" s="144">
        <v>83</v>
      </c>
      <c r="B93" s="164" t="s">
        <v>401</v>
      </c>
      <c r="C93" s="471">
        <v>240</v>
      </c>
      <c r="D93" s="160">
        <v>1</v>
      </c>
      <c r="E93" s="521">
        <v>187</v>
      </c>
      <c r="F93" s="160">
        <v>1</v>
      </c>
      <c r="G93" s="170">
        <v>53</v>
      </c>
      <c r="H93" s="518">
        <v>0.9</v>
      </c>
      <c r="I93" s="195"/>
    </row>
    <row r="94" spans="1:9" ht="15" customHeight="1" x14ac:dyDescent="0.25">
      <c r="A94" s="144">
        <v>84</v>
      </c>
      <c r="B94" s="164" t="s">
        <v>402</v>
      </c>
      <c r="C94" s="170">
        <v>82</v>
      </c>
      <c r="D94" s="518">
        <v>0.3</v>
      </c>
      <c r="E94" s="171">
        <v>66</v>
      </c>
      <c r="F94" s="518">
        <v>0.4</v>
      </c>
      <c r="G94" s="170">
        <v>15.1</v>
      </c>
      <c r="H94" s="524">
        <v>0.3</v>
      </c>
      <c r="I94" s="195"/>
    </row>
    <row r="95" spans="1:9" ht="36.75" x14ac:dyDescent="0.25">
      <c r="A95" s="144">
        <v>85</v>
      </c>
      <c r="B95" s="158" t="s">
        <v>445</v>
      </c>
      <c r="C95" s="471">
        <v>15828</v>
      </c>
      <c r="D95" s="518">
        <v>65.8</v>
      </c>
      <c r="E95" s="521">
        <v>12014</v>
      </c>
      <c r="F95" s="518">
        <v>66.599999999999994</v>
      </c>
      <c r="G95" s="471">
        <v>3814</v>
      </c>
      <c r="H95" s="518">
        <v>63.3</v>
      </c>
      <c r="I95" s="195"/>
    </row>
    <row r="96" spans="1:9" ht="15" customHeight="1" x14ac:dyDescent="0.25">
      <c r="A96" s="144">
        <v>86</v>
      </c>
      <c r="B96" s="163" t="s">
        <v>404</v>
      </c>
      <c r="C96" s="471">
        <v>8242</v>
      </c>
      <c r="D96" s="518">
        <v>34.200000000000003</v>
      </c>
      <c r="E96" s="521">
        <v>6027</v>
      </c>
      <c r="F96" s="518">
        <v>33.4</v>
      </c>
      <c r="G96" s="471">
        <v>2214</v>
      </c>
      <c r="H96" s="518">
        <v>36.700000000000003</v>
      </c>
      <c r="I96" s="195"/>
    </row>
    <row r="97" spans="1:9" ht="15" customHeight="1" x14ac:dyDescent="0.25">
      <c r="A97" s="144">
        <v>87</v>
      </c>
      <c r="B97" s="164" t="s">
        <v>405</v>
      </c>
      <c r="C97" s="471">
        <v>4084</v>
      </c>
      <c r="D97" s="160">
        <v>17</v>
      </c>
      <c r="E97" s="521">
        <v>2773</v>
      </c>
      <c r="F97" s="518">
        <v>15.4</v>
      </c>
      <c r="G97" s="471">
        <v>1310</v>
      </c>
      <c r="H97" s="518">
        <v>21.7</v>
      </c>
      <c r="I97" s="195"/>
    </row>
    <row r="98" spans="1:9" ht="15" customHeight="1" x14ac:dyDescent="0.25">
      <c r="A98" s="144">
        <v>88</v>
      </c>
      <c r="B98" s="164" t="s">
        <v>406</v>
      </c>
      <c r="C98" s="471">
        <v>3188</v>
      </c>
      <c r="D98" s="518">
        <v>13.2</v>
      </c>
      <c r="E98" s="521">
        <v>2474</v>
      </c>
      <c r="F98" s="518">
        <v>13.7</v>
      </c>
      <c r="G98" s="471">
        <v>714</v>
      </c>
      <c r="H98" s="518">
        <v>11.8</v>
      </c>
      <c r="I98" s="195"/>
    </row>
    <row r="99" spans="1:9" ht="15" customHeight="1" x14ac:dyDescent="0.25">
      <c r="A99" s="144">
        <v>89</v>
      </c>
      <c r="B99" s="164" t="s">
        <v>407</v>
      </c>
      <c r="C99" s="471">
        <v>761</v>
      </c>
      <c r="D99" s="518">
        <v>3.2</v>
      </c>
      <c r="E99" s="521">
        <v>614</v>
      </c>
      <c r="F99" s="518">
        <v>3.4</v>
      </c>
      <c r="G99" s="471">
        <v>147</v>
      </c>
      <c r="H99" s="518">
        <v>2.4</v>
      </c>
      <c r="I99" s="195"/>
    </row>
    <row r="100" spans="1:9" ht="15" customHeight="1" x14ac:dyDescent="0.25">
      <c r="A100" s="144">
        <v>90</v>
      </c>
      <c r="B100" s="164" t="s">
        <v>408</v>
      </c>
      <c r="C100" s="471">
        <v>159</v>
      </c>
      <c r="D100" s="518">
        <v>0.7</v>
      </c>
      <c r="E100" s="521">
        <v>125</v>
      </c>
      <c r="F100" s="518">
        <v>0.7</v>
      </c>
      <c r="G100" s="170">
        <v>34</v>
      </c>
      <c r="H100" s="518">
        <v>0.6</v>
      </c>
      <c r="I100" s="195"/>
    </row>
    <row r="101" spans="1:9" ht="15" customHeight="1" x14ac:dyDescent="0.25">
      <c r="A101" s="144">
        <v>91</v>
      </c>
      <c r="B101" s="164" t="s">
        <v>409</v>
      </c>
      <c r="C101" s="170">
        <v>50</v>
      </c>
      <c r="D101" s="518">
        <v>0.2</v>
      </c>
      <c r="E101" s="171">
        <v>41</v>
      </c>
      <c r="F101" s="518">
        <v>0.2</v>
      </c>
      <c r="G101" s="170" t="s">
        <v>995</v>
      </c>
      <c r="H101" s="160" t="s">
        <v>995</v>
      </c>
      <c r="I101" s="195"/>
    </row>
    <row r="102" spans="1:9" ht="24.75" x14ac:dyDescent="0.25">
      <c r="A102" s="144">
        <v>92</v>
      </c>
      <c r="B102" s="158" t="s">
        <v>410</v>
      </c>
      <c r="C102" s="471">
        <v>5796</v>
      </c>
      <c r="D102" s="518">
        <v>24.1</v>
      </c>
      <c r="E102" s="521">
        <v>4595</v>
      </c>
      <c r="F102" s="518">
        <v>25.5</v>
      </c>
      <c r="G102" s="471">
        <v>1201</v>
      </c>
      <c r="H102" s="518">
        <v>19.899999999999999</v>
      </c>
      <c r="I102" s="195"/>
    </row>
    <row r="103" spans="1:9" ht="15" customHeight="1" x14ac:dyDescent="0.25">
      <c r="A103" s="144">
        <v>93</v>
      </c>
      <c r="B103" s="165" t="s">
        <v>411</v>
      </c>
      <c r="C103" s="471">
        <v>18273</v>
      </c>
      <c r="D103" s="518">
        <v>75.900000000000006</v>
      </c>
      <c r="E103" s="521">
        <v>13446</v>
      </c>
      <c r="F103" s="518">
        <v>74.5</v>
      </c>
      <c r="G103" s="471">
        <v>4827</v>
      </c>
      <c r="H103" s="518">
        <v>80.099999999999994</v>
      </c>
      <c r="I103" s="195"/>
    </row>
    <row r="104" spans="1:9" ht="15" customHeight="1" x14ac:dyDescent="0.25">
      <c r="A104" s="144">
        <v>94</v>
      </c>
      <c r="B104" s="166" t="s">
        <v>412</v>
      </c>
      <c r="C104" s="471">
        <v>5727</v>
      </c>
      <c r="D104" s="518">
        <v>23.8</v>
      </c>
      <c r="E104" s="521">
        <v>3709</v>
      </c>
      <c r="F104" s="518">
        <v>20.6</v>
      </c>
      <c r="G104" s="471">
        <v>2018</v>
      </c>
      <c r="H104" s="518">
        <v>33.5</v>
      </c>
      <c r="I104" s="195"/>
    </row>
    <row r="105" spans="1:9" ht="15" customHeight="1" x14ac:dyDescent="0.25">
      <c r="A105" s="144">
        <v>95</v>
      </c>
      <c r="B105" s="166" t="s">
        <v>413</v>
      </c>
      <c r="C105" s="471">
        <v>10697</v>
      </c>
      <c r="D105" s="518">
        <v>44.4</v>
      </c>
      <c r="E105" s="521">
        <v>8181</v>
      </c>
      <c r="F105" s="518">
        <v>45.3</v>
      </c>
      <c r="G105" s="471">
        <v>2516</v>
      </c>
      <c r="H105" s="518">
        <v>41.7</v>
      </c>
      <c r="I105" s="195"/>
    </row>
    <row r="106" spans="1:9" ht="15" customHeight="1" x14ac:dyDescent="0.25">
      <c r="A106" s="144">
        <v>96</v>
      </c>
      <c r="B106" s="166" t="s">
        <v>414</v>
      </c>
      <c r="C106" s="471">
        <v>1849</v>
      </c>
      <c r="D106" s="518">
        <v>7.7</v>
      </c>
      <c r="E106" s="471">
        <v>1556</v>
      </c>
      <c r="F106" s="518">
        <v>8.6</v>
      </c>
      <c r="G106" s="471">
        <v>293</v>
      </c>
      <c r="H106" s="518">
        <v>4.9000000000000004</v>
      </c>
      <c r="I106" s="195"/>
    </row>
    <row r="107" spans="1:9" ht="15" customHeight="1" x14ac:dyDescent="0.25">
      <c r="A107" s="144">
        <v>97</v>
      </c>
      <c r="B107" s="176" t="s">
        <v>415</v>
      </c>
      <c r="C107" s="471">
        <v>6357</v>
      </c>
      <c r="D107" s="518">
        <v>26.4</v>
      </c>
      <c r="E107" s="471">
        <v>4660</v>
      </c>
      <c r="F107" s="518">
        <v>25.8</v>
      </c>
      <c r="G107" s="471">
        <v>1696</v>
      </c>
      <c r="H107" s="518">
        <v>28.1</v>
      </c>
      <c r="I107" s="195"/>
    </row>
    <row r="108" spans="1:9" ht="24.75" x14ac:dyDescent="0.25">
      <c r="A108" s="144">
        <v>98</v>
      </c>
      <c r="B108" s="158" t="s">
        <v>416</v>
      </c>
      <c r="C108" s="471">
        <v>23017</v>
      </c>
      <c r="D108" s="518">
        <v>95.6</v>
      </c>
      <c r="E108" s="471">
        <v>17357</v>
      </c>
      <c r="F108" s="518">
        <v>96.2</v>
      </c>
      <c r="G108" s="471">
        <v>5660</v>
      </c>
      <c r="H108" s="518">
        <v>93.9</v>
      </c>
      <c r="I108" s="195"/>
    </row>
    <row r="109" spans="1:9" ht="15" customHeight="1" x14ac:dyDescent="0.25">
      <c r="A109" s="144">
        <v>99</v>
      </c>
      <c r="B109" s="165" t="s">
        <v>417</v>
      </c>
      <c r="C109" s="471">
        <v>1052</v>
      </c>
      <c r="D109" s="518">
        <v>4.4000000000000004</v>
      </c>
      <c r="E109" s="471">
        <v>684</v>
      </c>
      <c r="F109" s="518">
        <v>3.8</v>
      </c>
      <c r="G109" s="471">
        <v>368</v>
      </c>
      <c r="H109" s="518">
        <v>6.1</v>
      </c>
      <c r="I109" s="195"/>
    </row>
    <row r="110" spans="1:9" ht="15" customHeight="1" x14ac:dyDescent="0.25">
      <c r="A110" s="144">
        <v>100</v>
      </c>
      <c r="B110" s="166" t="s">
        <v>418</v>
      </c>
      <c r="C110" s="471">
        <v>949</v>
      </c>
      <c r="D110" s="518">
        <v>3.9</v>
      </c>
      <c r="E110" s="471">
        <v>609</v>
      </c>
      <c r="F110" s="518">
        <v>3.4</v>
      </c>
      <c r="G110" s="471">
        <v>340</v>
      </c>
      <c r="H110" s="518">
        <v>5.6</v>
      </c>
      <c r="I110" s="195"/>
    </row>
    <row r="111" spans="1:9" ht="15" customHeight="1" x14ac:dyDescent="0.25">
      <c r="A111" s="144">
        <v>101</v>
      </c>
      <c r="B111" s="166" t="s">
        <v>419</v>
      </c>
      <c r="C111" s="170">
        <v>94</v>
      </c>
      <c r="D111" s="518">
        <v>0.4</v>
      </c>
      <c r="E111" s="170">
        <v>68</v>
      </c>
      <c r="F111" s="518">
        <v>0.4</v>
      </c>
      <c r="G111" s="170">
        <v>26</v>
      </c>
      <c r="H111" s="518">
        <v>0.4</v>
      </c>
      <c r="I111" s="195"/>
    </row>
    <row r="112" spans="1:9" ht="15" customHeight="1" x14ac:dyDescent="0.25">
      <c r="A112" s="144">
        <v>102</v>
      </c>
      <c r="B112" s="166" t="s">
        <v>420</v>
      </c>
      <c r="C112" s="170" t="s">
        <v>995</v>
      </c>
      <c r="D112" s="160" t="s">
        <v>995</v>
      </c>
      <c r="E112" s="170" t="s">
        <v>995</v>
      </c>
      <c r="F112" s="160" t="s">
        <v>995</v>
      </c>
      <c r="G112" s="170" t="s">
        <v>995</v>
      </c>
      <c r="H112" s="160" t="s">
        <v>995</v>
      </c>
      <c r="I112" s="195"/>
    </row>
    <row r="113" spans="1:9" ht="15" customHeight="1" x14ac:dyDescent="0.25">
      <c r="A113" s="144">
        <v>103</v>
      </c>
      <c r="B113" s="176" t="s">
        <v>421</v>
      </c>
      <c r="C113" s="170">
        <v>36</v>
      </c>
      <c r="D113" s="518">
        <v>0.1</v>
      </c>
      <c r="E113" s="170">
        <v>25</v>
      </c>
      <c r="F113" s="518">
        <v>0.1</v>
      </c>
      <c r="G113" s="523">
        <v>11</v>
      </c>
      <c r="H113" s="524">
        <v>0.2</v>
      </c>
      <c r="I113" s="195"/>
    </row>
    <row r="114" spans="1:9" ht="38.25" customHeight="1" x14ac:dyDescent="0.25">
      <c r="A114" s="144">
        <v>104</v>
      </c>
      <c r="B114" s="158" t="s">
        <v>422</v>
      </c>
      <c r="C114" s="471">
        <v>17312</v>
      </c>
      <c r="D114" s="518">
        <v>71.900000000000006</v>
      </c>
      <c r="E114" s="471">
        <v>12615</v>
      </c>
      <c r="F114" s="518">
        <v>69.900000000000006</v>
      </c>
      <c r="G114" s="471">
        <v>4697</v>
      </c>
      <c r="H114" s="518">
        <v>77.900000000000006</v>
      </c>
      <c r="I114" s="195"/>
    </row>
    <row r="115" spans="1:9" ht="15" customHeight="1" x14ac:dyDescent="0.25">
      <c r="A115" s="144">
        <v>105</v>
      </c>
      <c r="B115" s="165" t="s">
        <v>423</v>
      </c>
      <c r="C115" s="471">
        <v>6757</v>
      </c>
      <c r="D115" s="518">
        <v>28.1</v>
      </c>
      <c r="E115" s="471">
        <v>5427</v>
      </c>
      <c r="F115" s="518">
        <v>30.1</v>
      </c>
      <c r="G115" s="471">
        <v>1331</v>
      </c>
      <c r="H115" s="518">
        <v>22.1</v>
      </c>
      <c r="I115" s="195"/>
    </row>
    <row r="116" spans="1:9" ht="15" customHeight="1" x14ac:dyDescent="0.25">
      <c r="A116" s="144">
        <v>106</v>
      </c>
      <c r="B116" s="166" t="s">
        <v>424</v>
      </c>
      <c r="C116" s="471">
        <v>2057</v>
      </c>
      <c r="D116" s="518">
        <v>8.5</v>
      </c>
      <c r="E116" s="471">
        <v>1421</v>
      </c>
      <c r="F116" s="518">
        <v>7.9</v>
      </c>
      <c r="G116" s="471">
        <v>636</v>
      </c>
      <c r="H116" s="518">
        <v>10.6</v>
      </c>
      <c r="I116" s="195"/>
    </row>
    <row r="117" spans="1:9" ht="29.25" customHeight="1" x14ac:dyDescent="0.25">
      <c r="A117" s="144">
        <v>107</v>
      </c>
      <c r="B117" s="166" t="s">
        <v>425</v>
      </c>
      <c r="C117" s="471">
        <v>4700</v>
      </c>
      <c r="D117" s="518">
        <v>19.5</v>
      </c>
      <c r="E117" s="471">
        <v>4006</v>
      </c>
      <c r="F117" s="518">
        <v>22.2</v>
      </c>
      <c r="G117" s="471">
        <v>695</v>
      </c>
      <c r="H117" s="518">
        <v>11.5</v>
      </c>
      <c r="I117" s="189"/>
    </row>
    <row r="118" spans="1:9" ht="29.25" customHeight="1" x14ac:dyDescent="0.25">
      <c r="A118" s="144">
        <v>108</v>
      </c>
      <c r="B118" s="176" t="s">
        <v>426</v>
      </c>
      <c r="C118" s="471">
        <v>4395</v>
      </c>
      <c r="D118" s="518">
        <v>18.3</v>
      </c>
      <c r="E118" s="471">
        <v>3760</v>
      </c>
      <c r="F118" s="518">
        <v>20.8</v>
      </c>
      <c r="G118" s="471">
        <v>635</v>
      </c>
      <c r="H118" s="518">
        <v>10.5</v>
      </c>
      <c r="I118" s="189"/>
    </row>
    <row r="119" spans="1:9" x14ac:dyDescent="0.25">
      <c r="A119" s="177"/>
      <c r="B119" s="178"/>
      <c r="C119" s="180"/>
      <c r="D119" s="180"/>
      <c r="E119" s="180"/>
      <c r="F119" s="180"/>
      <c r="G119" s="180"/>
      <c r="H119" s="180"/>
      <c r="I119" s="189"/>
    </row>
    <row r="120" spans="1:9" x14ac:dyDescent="0.25">
      <c r="A120" s="508" t="s">
        <v>1088</v>
      </c>
      <c r="B120" s="179"/>
      <c r="C120" s="180"/>
      <c r="D120" s="180"/>
      <c r="E120" s="180"/>
      <c r="F120" s="180"/>
      <c r="G120" s="180"/>
      <c r="H120" s="180"/>
      <c r="I120" s="189"/>
    </row>
    <row r="121" spans="1:9" x14ac:dyDescent="0.25">
      <c r="A121" s="179" t="s">
        <v>976</v>
      </c>
      <c r="B121" s="179"/>
      <c r="C121" s="180"/>
      <c r="D121" s="180"/>
      <c r="E121" s="180"/>
      <c r="F121" s="180"/>
      <c r="G121" s="180"/>
      <c r="H121" s="180"/>
      <c r="I121" s="189"/>
    </row>
    <row r="122" spans="1:9" ht="15" customHeight="1" x14ac:dyDescent="0.25">
      <c r="A122" s="400" t="str">
        <f>CONCATENATE("2) Exkl. ",C3,"Personen, die keine Angaben zur allgemeinen Schulbildung gemacht haben.")</f>
        <v>2) Exkl. 48 Tsd. Personen, die keine Angaben zur allgemeinen Schulbildung gemacht haben.</v>
      </c>
      <c r="B122" s="403"/>
      <c r="C122" s="403"/>
      <c r="D122" s="403"/>
      <c r="E122" s="403"/>
      <c r="F122" s="403"/>
      <c r="G122" s="403"/>
      <c r="H122" s="403"/>
      <c r="I122" s="189"/>
    </row>
    <row r="123" spans="1:9" x14ac:dyDescent="0.25">
      <c r="A123" s="179" t="s">
        <v>428</v>
      </c>
      <c r="B123" s="179"/>
      <c r="C123" s="181"/>
      <c r="D123" s="181"/>
      <c r="E123" s="181"/>
      <c r="F123" s="181"/>
      <c r="G123" s="181"/>
      <c r="H123" s="181"/>
      <c r="I123" s="189"/>
    </row>
    <row r="124" spans="1:9" ht="15" customHeight="1" x14ac:dyDescent="0.25">
      <c r="A124" s="400" t="str">
        <f>CONCATENATE("4) Exkl. ",E3,"Personen, die keine Angaben zum beruflichen Bildungsabschluss gemacht haben.")</f>
        <v>4) Exkl. 19 Tsd. Personen, die keine Angaben zum beruflichen Bildungsabschluss gemacht haben.</v>
      </c>
      <c r="B124" s="403"/>
      <c r="C124" s="403"/>
      <c r="D124" s="403"/>
      <c r="E124" s="403"/>
      <c r="F124" s="403"/>
      <c r="G124" s="403"/>
      <c r="H124" s="403"/>
      <c r="I124" s="189"/>
    </row>
    <row r="125" spans="1:9" ht="15" customHeight="1" x14ac:dyDescent="0.25">
      <c r="A125" s="404" t="s">
        <v>429</v>
      </c>
      <c r="B125" s="145"/>
      <c r="C125" s="145"/>
      <c r="D125" s="145"/>
      <c r="E125" s="145"/>
      <c r="F125" s="145"/>
      <c r="G125" s="145"/>
      <c r="H125" s="145"/>
      <c r="I125" s="189"/>
    </row>
    <row r="126" spans="1:9" x14ac:dyDescent="0.25">
      <c r="A126" s="179" t="s">
        <v>430</v>
      </c>
      <c r="B126" s="179"/>
      <c r="C126" s="179"/>
      <c r="D126" s="179"/>
      <c r="E126" s="179"/>
      <c r="F126" s="179"/>
      <c r="G126" s="179"/>
      <c r="H126" s="179"/>
      <c r="I126" s="189"/>
    </row>
    <row r="127" spans="1:9" x14ac:dyDescent="0.25">
      <c r="A127" s="404" t="s">
        <v>459</v>
      </c>
      <c r="B127" s="404"/>
      <c r="C127" s="404"/>
      <c r="D127" s="404"/>
      <c r="E127" s="404"/>
      <c r="F127" s="404"/>
      <c r="G127" s="404"/>
      <c r="H127" s="404"/>
      <c r="I127" s="189"/>
    </row>
    <row r="128" spans="1:9" x14ac:dyDescent="0.25">
      <c r="A128" s="179" t="s">
        <v>432</v>
      </c>
      <c r="B128" s="179"/>
      <c r="C128" s="179"/>
      <c r="D128" s="179"/>
      <c r="E128" s="179"/>
      <c r="F128" s="179"/>
      <c r="G128" s="179"/>
      <c r="H128" s="179"/>
      <c r="I128" s="189"/>
    </row>
    <row r="129" spans="1:9" x14ac:dyDescent="0.25">
      <c r="A129" s="179" t="s">
        <v>433</v>
      </c>
      <c r="B129" s="179"/>
      <c r="C129" s="179"/>
      <c r="D129" s="179"/>
      <c r="E129" s="179"/>
      <c r="F129" s="179"/>
      <c r="G129" s="179"/>
      <c r="H129" s="179"/>
      <c r="I129" s="189"/>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56" orientation="portrait" r:id="rId1"/>
  <headerFooter>
    <oddFooter>&amp;L&amp;"MetaNormalLF-Roman,Standard"Statistisches Bundesamt, Fachserie 1, Reihe 3, Erstergebnisse 2020</oddFooter>
  </headerFooter>
  <rowBreaks count="1" manualBreakCount="1">
    <brk id="70" max="7"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49"/>
  <sheetViews>
    <sheetView showGridLines="0" zoomScaleNormal="100" zoomScaleSheetLayoutView="100" workbookViewId="0"/>
  </sheetViews>
  <sheetFormatPr baseColWidth="10" defaultRowHeight="15" x14ac:dyDescent="0.25"/>
  <cols>
    <col min="1" max="1" width="4" customWidth="1" collapsed="1"/>
    <col min="2" max="2" width="20.28515625" customWidth="1" collapsed="1"/>
    <col min="3" max="10" width="13.7109375" customWidth="1" collapsed="1"/>
  </cols>
  <sheetData>
    <row r="1" spans="1:11" x14ac:dyDescent="0.25">
      <c r="A1" s="140" t="s">
        <v>1047</v>
      </c>
      <c r="B1" s="150"/>
      <c r="C1" s="201"/>
      <c r="D1" s="201"/>
      <c r="E1" s="201"/>
      <c r="F1" s="201"/>
      <c r="G1" s="201"/>
      <c r="H1" s="201"/>
      <c r="I1" s="201"/>
      <c r="J1" s="202"/>
      <c r="K1" s="31" t="s">
        <v>8</v>
      </c>
    </row>
    <row r="2" spans="1:11" x14ac:dyDescent="0.25">
      <c r="A2" s="203" t="s">
        <v>1052</v>
      </c>
      <c r="B2" s="204"/>
      <c r="C2" s="204"/>
      <c r="D2" s="204"/>
      <c r="E2" s="204"/>
      <c r="F2" s="204"/>
      <c r="G2" s="204"/>
      <c r="H2" s="204"/>
      <c r="I2" s="204"/>
      <c r="J2" s="204"/>
      <c r="K2" s="189"/>
    </row>
    <row r="3" spans="1:11" x14ac:dyDescent="0.25">
      <c r="A3" s="205" t="s">
        <v>463</v>
      </c>
      <c r="B3" s="150"/>
      <c r="C3" s="181"/>
      <c r="D3" s="181"/>
      <c r="E3" s="181"/>
      <c r="F3" s="181"/>
      <c r="G3" s="181"/>
      <c r="H3" s="181"/>
      <c r="I3" s="181"/>
      <c r="J3" s="181"/>
      <c r="K3" s="189"/>
    </row>
    <row r="4" spans="1:11" x14ac:dyDescent="0.25">
      <c r="A4" s="144"/>
      <c r="B4" s="206"/>
      <c r="C4" s="185"/>
      <c r="D4" s="185"/>
      <c r="E4" s="185"/>
      <c r="F4" s="185"/>
      <c r="G4" s="185"/>
      <c r="H4" s="185"/>
      <c r="I4" s="185"/>
      <c r="J4" s="207"/>
      <c r="K4" s="189"/>
    </row>
    <row r="5" spans="1:11" x14ac:dyDescent="0.25">
      <c r="A5" s="148"/>
      <c r="B5" s="616" t="s">
        <v>464</v>
      </c>
      <c r="C5" s="620" t="s">
        <v>465</v>
      </c>
      <c r="D5" s="621"/>
      <c r="E5" s="621"/>
      <c r="F5" s="621"/>
      <c r="G5" s="621"/>
      <c r="H5" s="622"/>
      <c r="I5" s="620" t="s">
        <v>466</v>
      </c>
      <c r="J5" s="621"/>
      <c r="K5" s="189"/>
    </row>
    <row r="6" spans="1:11" x14ac:dyDescent="0.25">
      <c r="A6" s="191" t="s">
        <v>322</v>
      </c>
      <c r="B6" s="617"/>
      <c r="C6" s="625" t="s">
        <v>467</v>
      </c>
      <c r="D6" s="626" t="s">
        <v>468</v>
      </c>
      <c r="E6" s="612" t="s">
        <v>22</v>
      </c>
      <c r="F6" s="618"/>
      <c r="G6" s="618"/>
      <c r="H6" s="613"/>
      <c r="I6" s="627" t="s">
        <v>467</v>
      </c>
      <c r="J6" s="629" t="s">
        <v>469</v>
      </c>
      <c r="K6" s="189"/>
    </row>
    <row r="7" spans="1:11" x14ac:dyDescent="0.25">
      <c r="A7" s="191" t="s">
        <v>323</v>
      </c>
      <c r="B7" s="617"/>
      <c r="C7" s="625"/>
      <c r="D7" s="625"/>
      <c r="E7" s="626" t="s">
        <v>470</v>
      </c>
      <c r="F7" s="620" t="s">
        <v>471</v>
      </c>
      <c r="G7" s="621"/>
      <c r="H7" s="622"/>
      <c r="I7" s="628"/>
      <c r="J7" s="630"/>
      <c r="K7" s="189"/>
    </row>
    <row r="8" spans="1:11" x14ac:dyDescent="0.25">
      <c r="A8" s="191"/>
      <c r="B8" s="617"/>
      <c r="C8" s="625"/>
      <c r="D8" s="625"/>
      <c r="E8" s="625"/>
      <c r="F8" s="208" t="s">
        <v>472</v>
      </c>
      <c r="G8" s="208">
        <v>3</v>
      </c>
      <c r="H8" s="208" t="s">
        <v>473</v>
      </c>
      <c r="I8" s="628"/>
      <c r="J8" s="631"/>
      <c r="K8" s="189"/>
    </row>
    <row r="9" spans="1:11" x14ac:dyDescent="0.25">
      <c r="A9" s="153"/>
      <c r="B9" s="618"/>
      <c r="C9" s="620" t="s">
        <v>325</v>
      </c>
      <c r="D9" s="621"/>
      <c r="E9" s="621"/>
      <c r="F9" s="621"/>
      <c r="G9" s="621"/>
      <c r="H9" s="621"/>
      <c r="I9" s="622"/>
      <c r="J9" s="209" t="s">
        <v>474</v>
      </c>
      <c r="K9" s="189"/>
    </row>
    <row r="10" spans="1:11" x14ac:dyDescent="0.25">
      <c r="A10" s="144"/>
      <c r="B10" s="210"/>
      <c r="C10" s="211" t="s">
        <v>475</v>
      </c>
      <c r="D10" s="212"/>
      <c r="E10" s="212"/>
      <c r="F10" s="212"/>
      <c r="G10" s="212"/>
      <c r="H10" s="212"/>
      <c r="I10" s="212"/>
      <c r="J10" s="212"/>
      <c r="K10" s="195"/>
    </row>
    <row r="11" spans="1:11" x14ac:dyDescent="0.25">
      <c r="A11" s="144">
        <v>1</v>
      </c>
      <c r="B11" s="213" t="s">
        <v>476</v>
      </c>
      <c r="C11" s="521">
        <v>154</v>
      </c>
      <c r="D11" s="521">
        <v>119</v>
      </c>
      <c r="E11" s="171">
        <v>35</v>
      </c>
      <c r="F11" s="171">
        <v>19</v>
      </c>
      <c r="G11" s="171" t="s">
        <v>995</v>
      </c>
      <c r="H11" s="171" t="s">
        <v>995</v>
      </c>
      <c r="I11" s="521">
        <v>218</v>
      </c>
      <c r="J11" s="527">
        <v>1.41</v>
      </c>
      <c r="K11" s="215"/>
    </row>
    <row r="12" spans="1:11" x14ac:dyDescent="0.25">
      <c r="A12" s="144">
        <v>2</v>
      </c>
      <c r="B12" s="213" t="s">
        <v>477</v>
      </c>
      <c r="C12" s="521">
        <v>1617</v>
      </c>
      <c r="D12" s="521">
        <v>1157</v>
      </c>
      <c r="E12" s="521">
        <v>460</v>
      </c>
      <c r="F12" s="521">
        <v>322</v>
      </c>
      <c r="G12" s="171">
        <v>82</v>
      </c>
      <c r="H12" s="171">
        <v>56</v>
      </c>
      <c r="I12" s="521">
        <v>2295</v>
      </c>
      <c r="J12" s="527">
        <v>1.42</v>
      </c>
      <c r="K12" s="195"/>
    </row>
    <row r="13" spans="1:11" x14ac:dyDescent="0.25">
      <c r="A13" s="144">
        <v>3</v>
      </c>
      <c r="B13" s="213" t="s">
        <v>478</v>
      </c>
      <c r="C13" s="521">
        <v>2253</v>
      </c>
      <c r="D13" s="521">
        <v>1412</v>
      </c>
      <c r="E13" s="521">
        <v>841</v>
      </c>
      <c r="F13" s="521">
        <v>619</v>
      </c>
      <c r="G13" s="521">
        <v>150</v>
      </c>
      <c r="H13" s="171">
        <v>72</v>
      </c>
      <c r="I13" s="521">
        <v>3413</v>
      </c>
      <c r="J13" s="527">
        <v>1.51</v>
      </c>
      <c r="K13" s="195"/>
    </row>
    <row r="14" spans="1:11" x14ac:dyDescent="0.25">
      <c r="A14" s="144">
        <v>4</v>
      </c>
      <c r="B14" s="213" t="s">
        <v>479</v>
      </c>
      <c r="C14" s="521">
        <v>2133</v>
      </c>
      <c r="D14" s="521">
        <v>1263</v>
      </c>
      <c r="E14" s="521">
        <v>870</v>
      </c>
      <c r="F14" s="521">
        <v>551</v>
      </c>
      <c r="G14" s="521">
        <v>217</v>
      </c>
      <c r="H14" s="521">
        <v>103</v>
      </c>
      <c r="I14" s="521">
        <v>3448</v>
      </c>
      <c r="J14" s="527">
        <v>1.62</v>
      </c>
      <c r="K14" s="195"/>
    </row>
    <row r="15" spans="1:11" x14ac:dyDescent="0.25">
      <c r="A15" s="144">
        <v>5</v>
      </c>
      <c r="B15" s="213" t="s">
        <v>480</v>
      </c>
      <c r="C15" s="521">
        <v>1378</v>
      </c>
      <c r="D15" s="521">
        <v>793</v>
      </c>
      <c r="E15" s="521">
        <v>585</v>
      </c>
      <c r="F15" s="521">
        <v>308</v>
      </c>
      <c r="G15" s="521">
        <v>172</v>
      </c>
      <c r="H15" s="521">
        <v>105</v>
      </c>
      <c r="I15" s="521">
        <v>2368</v>
      </c>
      <c r="J15" s="527">
        <v>1.72</v>
      </c>
      <c r="K15" s="195"/>
    </row>
    <row r="16" spans="1:11" x14ac:dyDescent="0.25">
      <c r="A16" s="144">
        <v>6</v>
      </c>
      <c r="B16" s="213" t="s">
        <v>481</v>
      </c>
      <c r="C16" s="521">
        <v>1061</v>
      </c>
      <c r="D16" s="521">
        <v>641</v>
      </c>
      <c r="E16" s="521">
        <v>420</v>
      </c>
      <c r="F16" s="521">
        <v>208</v>
      </c>
      <c r="G16" s="521">
        <v>128</v>
      </c>
      <c r="H16" s="171">
        <v>84</v>
      </c>
      <c r="I16" s="521">
        <v>1796</v>
      </c>
      <c r="J16" s="527">
        <v>1.69</v>
      </c>
      <c r="K16" s="195"/>
    </row>
    <row r="17" spans="1:11" x14ac:dyDescent="0.25">
      <c r="A17" s="144">
        <v>7</v>
      </c>
      <c r="B17" s="213" t="s">
        <v>482</v>
      </c>
      <c r="C17" s="521">
        <v>882</v>
      </c>
      <c r="D17" s="521">
        <v>549</v>
      </c>
      <c r="E17" s="521">
        <v>332</v>
      </c>
      <c r="F17" s="521">
        <v>186</v>
      </c>
      <c r="G17" s="171">
        <v>95</v>
      </c>
      <c r="H17" s="171">
        <v>50</v>
      </c>
      <c r="I17" s="521">
        <v>1422</v>
      </c>
      <c r="J17" s="527">
        <v>1.61</v>
      </c>
      <c r="K17" s="195"/>
    </row>
    <row r="18" spans="1:11" x14ac:dyDescent="0.25">
      <c r="A18" s="144">
        <v>8</v>
      </c>
      <c r="B18" s="213" t="s">
        <v>483</v>
      </c>
      <c r="C18" s="521">
        <v>990</v>
      </c>
      <c r="D18" s="521">
        <v>693</v>
      </c>
      <c r="E18" s="521">
        <v>297</v>
      </c>
      <c r="F18" s="521">
        <v>202</v>
      </c>
      <c r="G18" s="171">
        <v>67</v>
      </c>
      <c r="H18" s="171">
        <v>28</v>
      </c>
      <c r="I18" s="521">
        <v>1417</v>
      </c>
      <c r="J18" s="527">
        <v>1.43</v>
      </c>
      <c r="K18" s="195"/>
    </row>
    <row r="19" spans="1:11" x14ac:dyDescent="0.25">
      <c r="A19" s="144">
        <v>9</v>
      </c>
      <c r="B19" s="213" t="s">
        <v>484</v>
      </c>
      <c r="C19" s="521">
        <v>815</v>
      </c>
      <c r="D19" s="521">
        <v>633</v>
      </c>
      <c r="E19" s="521">
        <v>182</v>
      </c>
      <c r="F19" s="521">
        <v>142</v>
      </c>
      <c r="G19" s="171">
        <v>31</v>
      </c>
      <c r="H19" s="171" t="s">
        <v>995</v>
      </c>
      <c r="I19" s="521">
        <v>1046</v>
      </c>
      <c r="J19" s="527">
        <v>1.28</v>
      </c>
      <c r="K19" s="195"/>
    </row>
    <row r="20" spans="1:11" x14ac:dyDescent="0.25">
      <c r="A20" s="144">
        <v>10</v>
      </c>
      <c r="B20" s="213" t="s">
        <v>485</v>
      </c>
      <c r="C20" s="521">
        <v>504</v>
      </c>
      <c r="D20" s="521">
        <v>423</v>
      </c>
      <c r="E20" s="171">
        <v>81</v>
      </c>
      <c r="F20" s="171">
        <v>71</v>
      </c>
      <c r="G20" s="171" t="s">
        <v>995</v>
      </c>
      <c r="H20" s="171" t="s">
        <v>995</v>
      </c>
      <c r="I20" s="521">
        <v>597</v>
      </c>
      <c r="J20" s="527">
        <v>1.18</v>
      </c>
      <c r="K20" s="195"/>
    </row>
    <row r="21" spans="1:11" x14ac:dyDescent="0.25">
      <c r="A21" s="144">
        <v>11</v>
      </c>
      <c r="B21" s="213" t="s">
        <v>486</v>
      </c>
      <c r="C21" s="521">
        <v>306</v>
      </c>
      <c r="D21" s="521">
        <v>270</v>
      </c>
      <c r="E21" s="171">
        <v>36</v>
      </c>
      <c r="F21" s="171">
        <v>33</v>
      </c>
      <c r="G21" s="171" t="s">
        <v>995</v>
      </c>
      <c r="H21" s="171" t="s">
        <v>995</v>
      </c>
      <c r="I21" s="521">
        <v>346</v>
      </c>
      <c r="J21" s="527">
        <v>1.1299999999999999</v>
      </c>
      <c r="K21" s="195"/>
    </row>
    <row r="22" spans="1:11" x14ac:dyDescent="0.25">
      <c r="A22" s="144">
        <v>12</v>
      </c>
      <c r="B22" s="213" t="s">
        <v>487</v>
      </c>
      <c r="C22" s="521">
        <v>164</v>
      </c>
      <c r="D22" s="521">
        <v>148</v>
      </c>
      <c r="E22" s="171">
        <v>16</v>
      </c>
      <c r="F22" s="171">
        <v>16</v>
      </c>
      <c r="G22" s="171" t="s">
        <v>995</v>
      </c>
      <c r="H22" s="171" t="s">
        <v>995</v>
      </c>
      <c r="I22" s="521">
        <v>181</v>
      </c>
      <c r="J22" s="527">
        <v>1.1000000000000001</v>
      </c>
      <c r="K22" s="195"/>
    </row>
    <row r="23" spans="1:11" x14ac:dyDescent="0.25">
      <c r="A23" s="144">
        <v>13</v>
      </c>
      <c r="B23" s="213" t="s">
        <v>488</v>
      </c>
      <c r="C23" s="521">
        <v>133</v>
      </c>
      <c r="D23" s="521">
        <v>124</v>
      </c>
      <c r="E23" s="525">
        <v>9</v>
      </c>
      <c r="F23" s="171" t="s">
        <v>995</v>
      </c>
      <c r="G23" s="171" t="s">
        <v>995</v>
      </c>
      <c r="H23" s="171" t="s">
        <v>995</v>
      </c>
      <c r="I23" s="521">
        <v>143</v>
      </c>
      <c r="J23" s="527">
        <v>1.07</v>
      </c>
      <c r="K23" s="195"/>
    </row>
    <row r="24" spans="1:11" x14ac:dyDescent="0.25">
      <c r="A24" s="144">
        <v>14</v>
      </c>
      <c r="B24" s="213" t="s">
        <v>489</v>
      </c>
      <c r="C24" s="521">
        <v>102</v>
      </c>
      <c r="D24" s="171">
        <v>96</v>
      </c>
      <c r="E24" s="171" t="s">
        <v>995</v>
      </c>
      <c r="F24" s="171" t="s">
        <v>995</v>
      </c>
      <c r="G24" s="171" t="s">
        <v>995</v>
      </c>
      <c r="H24" s="171" t="s">
        <v>995</v>
      </c>
      <c r="I24" s="521">
        <v>110</v>
      </c>
      <c r="J24" s="527">
        <v>1.07</v>
      </c>
      <c r="K24" s="195"/>
    </row>
    <row r="25" spans="1:11" x14ac:dyDescent="0.25">
      <c r="A25" s="144">
        <v>15</v>
      </c>
      <c r="B25" s="213" t="s">
        <v>490</v>
      </c>
      <c r="C25" s="171">
        <v>63</v>
      </c>
      <c r="D25" s="171">
        <v>60</v>
      </c>
      <c r="E25" s="171" t="s">
        <v>995</v>
      </c>
      <c r="F25" s="171" t="s">
        <v>995</v>
      </c>
      <c r="G25" s="171" t="s">
        <v>995</v>
      </c>
      <c r="H25" s="171" t="s">
        <v>995</v>
      </c>
      <c r="I25" s="521">
        <v>67</v>
      </c>
      <c r="J25" s="527">
        <v>1.06</v>
      </c>
      <c r="K25" s="195"/>
    </row>
    <row r="26" spans="1:11" x14ac:dyDescent="0.25">
      <c r="A26" s="144">
        <v>16</v>
      </c>
      <c r="B26" s="216" t="s">
        <v>491</v>
      </c>
      <c r="C26" s="526">
        <v>12555</v>
      </c>
      <c r="D26" s="526">
        <v>8382</v>
      </c>
      <c r="E26" s="526">
        <v>4173</v>
      </c>
      <c r="F26" s="526">
        <v>2694</v>
      </c>
      <c r="G26" s="526">
        <v>963</v>
      </c>
      <c r="H26" s="526">
        <v>516</v>
      </c>
      <c r="I26" s="526">
        <v>18866</v>
      </c>
      <c r="J26" s="528">
        <v>1.5</v>
      </c>
      <c r="K26" s="195"/>
    </row>
    <row r="27" spans="1:11" x14ac:dyDescent="0.25">
      <c r="A27" s="144">
        <v>17</v>
      </c>
      <c r="B27" s="213" t="s">
        <v>492</v>
      </c>
      <c r="C27" s="521">
        <v>1771</v>
      </c>
      <c r="D27" s="521">
        <v>1276</v>
      </c>
      <c r="E27" s="521">
        <v>495</v>
      </c>
      <c r="F27" s="521">
        <v>341</v>
      </c>
      <c r="G27" s="171">
        <v>90</v>
      </c>
      <c r="H27" s="171">
        <v>63</v>
      </c>
      <c r="I27" s="521">
        <v>2513</v>
      </c>
      <c r="J27" s="527">
        <v>1.42</v>
      </c>
      <c r="K27" s="195"/>
    </row>
    <row r="28" spans="1:11" x14ac:dyDescent="0.25">
      <c r="A28" s="144">
        <v>18</v>
      </c>
      <c r="B28" s="218" t="s">
        <v>493</v>
      </c>
      <c r="C28" s="521">
        <v>4386</v>
      </c>
      <c r="D28" s="521">
        <v>2675</v>
      </c>
      <c r="E28" s="521">
        <v>1711</v>
      </c>
      <c r="F28" s="521">
        <v>1170</v>
      </c>
      <c r="G28" s="521">
        <v>367</v>
      </c>
      <c r="H28" s="521">
        <v>175</v>
      </c>
      <c r="I28" s="521">
        <v>6861</v>
      </c>
      <c r="J28" s="527">
        <v>1.56</v>
      </c>
      <c r="K28" s="195"/>
    </row>
    <row r="29" spans="1:11" x14ac:dyDescent="0.25">
      <c r="A29" s="144">
        <v>19</v>
      </c>
      <c r="B29" s="218" t="s">
        <v>494</v>
      </c>
      <c r="C29" s="521">
        <v>2439</v>
      </c>
      <c r="D29" s="521">
        <v>1434</v>
      </c>
      <c r="E29" s="521">
        <v>1005</v>
      </c>
      <c r="F29" s="521">
        <v>516</v>
      </c>
      <c r="G29" s="521">
        <v>300</v>
      </c>
      <c r="H29" s="521">
        <v>189</v>
      </c>
      <c r="I29" s="521">
        <v>4163</v>
      </c>
      <c r="J29" s="527">
        <v>1.71</v>
      </c>
      <c r="K29" s="195"/>
    </row>
    <row r="30" spans="1:11" x14ac:dyDescent="0.25">
      <c r="A30" s="144">
        <v>20</v>
      </c>
      <c r="B30" s="218" t="s">
        <v>495</v>
      </c>
      <c r="C30" s="521">
        <v>1872</v>
      </c>
      <c r="D30" s="521">
        <v>1242</v>
      </c>
      <c r="E30" s="521">
        <v>630</v>
      </c>
      <c r="F30" s="521">
        <v>388</v>
      </c>
      <c r="G30" s="521">
        <v>163</v>
      </c>
      <c r="H30" s="171">
        <v>78</v>
      </c>
      <c r="I30" s="521">
        <v>2839</v>
      </c>
      <c r="J30" s="527">
        <v>1.52</v>
      </c>
      <c r="K30" s="195"/>
    </row>
    <row r="31" spans="1:11" x14ac:dyDescent="0.25">
      <c r="A31" s="144">
        <v>21</v>
      </c>
      <c r="B31" s="218" t="s">
        <v>496</v>
      </c>
      <c r="C31" s="521">
        <v>1319</v>
      </c>
      <c r="D31" s="521">
        <v>1056</v>
      </c>
      <c r="E31" s="521">
        <v>262</v>
      </c>
      <c r="F31" s="521">
        <v>213</v>
      </c>
      <c r="G31" s="171">
        <v>40</v>
      </c>
      <c r="H31" s="171" t="s">
        <v>995</v>
      </c>
      <c r="I31" s="521">
        <v>1643</v>
      </c>
      <c r="J31" s="527">
        <v>1.25</v>
      </c>
      <c r="K31" s="195"/>
    </row>
    <row r="32" spans="1:11" x14ac:dyDescent="0.25">
      <c r="A32" s="144">
        <v>22</v>
      </c>
      <c r="B32" s="218" t="s">
        <v>497</v>
      </c>
      <c r="C32" s="521">
        <v>769</v>
      </c>
      <c r="D32" s="521">
        <v>698</v>
      </c>
      <c r="E32" s="171">
        <v>71</v>
      </c>
      <c r="F32" s="171">
        <v>65</v>
      </c>
      <c r="G32" s="171" t="s">
        <v>995</v>
      </c>
      <c r="H32" s="171" t="s">
        <v>995</v>
      </c>
      <c r="I32" s="521">
        <v>847</v>
      </c>
      <c r="J32" s="527">
        <v>1.1000000000000001</v>
      </c>
      <c r="K32" s="195"/>
    </row>
    <row r="33" spans="1:11" x14ac:dyDescent="0.25">
      <c r="A33" s="144"/>
      <c r="B33" s="219"/>
      <c r="C33" s="623" t="s">
        <v>354</v>
      </c>
      <c r="D33" s="623"/>
      <c r="E33" s="623"/>
      <c r="F33" s="211"/>
      <c r="G33" s="211"/>
      <c r="H33" s="211"/>
      <c r="I33" s="211"/>
      <c r="J33" s="211"/>
      <c r="K33" s="195"/>
    </row>
    <row r="34" spans="1:11" x14ac:dyDescent="0.25">
      <c r="A34" s="144">
        <v>23</v>
      </c>
      <c r="B34" s="213" t="s">
        <v>476</v>
      </c>
      <c r="C34" s="171" t="s">
        <v>995</v>
      </c>
      <c r="D34" s="171" t="s">
        <v>270</v>
      </c>
      <c r="E34" s="171" t="s">
        <v>995</v>
      </c>
      <c r="F34" s="171" t="s">
        <v>995</v>
      </c>
      <c r="G34" s="171" t="s">
        <v>995</v>
      </c>
      <c r="H34" s="171" t="s">
        <v>995</v>
      </c>
      <c r="I34" s="171" t="s">
        <v>995</v>
      </c>
      <c r="J34" s="214" t="s">
        <v>995</v>
      </c>
      <c r="K34" s="215"/>
    </row>
    <row r="35" spans="1:11" x14ac:dyDescent="0.25">
      <c r="A35" s="144">
        <v>24</v>
      </c>
      <c r="B35" s="213" t="s">
        <v>477</v>
      </c>
      <c r="C35" s="171">
        <v>53</v>
      </c>
      <c r="D35" s="171" t="s">
        <v>270</v>
      </c>
      <c r="E35" s="171">
        <v>53</v>
      </c>
      <c r="F35" s="171">
        <v>27</v>
      </c>
      <c r="G35" s="525">
        <v>15</v>
      </c>
      <c r="H35" s="171" t="s">
        <v>995</v>
      </c>
      <c r="I35" s="521">
        <v>146</v>
      </c>
      <c r="J35" s="527">
        <v>2.75</v>
      </c>
      <c r="K35" s="195"/>
    </row>
    <row r="36" spans="1:11" x14ac:dyDescent="0.25">
      <c r="A36" s="144">
        <v>25</v>
      </c>
      <c r="B36" s="213" t="s">
        <v>478</v>
      </c>
      <c r="C36" s="521">
        <v>392</v>
      </c>
      <c r="D36" s="171" t="s">
        <v>270</v>
      </c>
      <c r="E36" s="521">
        <v>392</v>
      </c>
      <c r="F36" s="521">
        <v>179</v>
      </c>
      <c r="G36" s="521">
        <v>126</v>
      </c>
      <c r="H36" s="171">
        <v>87</v>
      </c>
      <c r="I36" s="521">
        <v>1112</v>
      </c>
      <c r="J36" s="527">
        <v>2.84</v>
      </c>
      <c r="K36" s="195"/>
    </row>
    <row r="37" spans="1:11" x14ac:dyDescent="0.25">
      <c r="A37" s="144">
        <v>26</v>
      </c>
      <c r="B37" s="213" t="s">
        <v>479</v>
      </c>
      <c r="C37" s="521">
        <v>1087</v>
      </c>
      <c r="D37" s="171" t="s">
        <v>270</v>
      </c>
      <c r="E37" s="521">
        <v>1087</v>
      </c>
      <c r="F37" s="521">
        <v>304</v>
      </c>
      <c r="G37" s="521">
        <v>367</v>
      </c>
      <c r="H37" s="521">
        <v>416</v>
      </c>
      <c r="I37" s="521">
        <v>3510</v>
      </c>
      <c r="J37" s="527">
        <v>3.23</v>
      </c>
      <c r="K37" s="195"/>
    </row>
    <row r="38" spans="1:11" x14ac:dyDescent="0.25">
      <c r="A38" s="144">
        <v>27</v>
      </c>
      <c r="B38" s="213" t="s">
        <v>480</v>
      </c>
      <c r="C38" s="521">
        <v>1384</v>
      </c>
      <c r="D38" s="171" t="s">
        <v>270</v>
      </c>
      <c r="E38" s="521">
        <v>1384</v>
      </c>
      <c r="F38" s="521">
        <v>203</v>
      </c>
      <c r="G38" s="521">
        <v>376</v>
      </c>
      <c r="H38" s="521">
        <v>805</v>
      </c>
      <c r="I38" s="521">
        <v>5062</v>
      </c>
      <c r="J38" s="527">
        <v>3.66</v>
      </c>
      <c r="K38" s="195"/>
    </row>
    <row r="39" spans="1:11" x14ac:dyDescent="0.25">
      <c r="A39" s="144">
        <v>28</v>
      </c>
      <c r="B39" s="213" t="s">
        <v>481</v>
      </c>
      <c r="C39" s="521">
        <v>1540</v>
      </c>
      <c r="D39" s="171" t="s">
        <v>270</v>
      </c>
      <c r="E39" s="521">
        <v>1540</v>
      </c>
      <c r="F39" s="521">
        <v>172</v>
      </c>
      <c r="G39" s="521">
        <v>351</v>
      </c>
      <c r="H39" s="521">
        <v>1016</v>
      </c>
      <c r="I39" s="521">
        <v>5882</v>
      </c>
      <c r="J39" s="527">
        <v>3.82</v>
      </c>
      <c r="K39" s="195"/>
    </row>
    <row r="40" spans="1:11" x14ac:dyDescent="0.25">
      <c r="A40" s="144">
        <v>29</v>
      </c>
      <c r="B40" s="213" t="s">
        <v>482</v>
      </c>
      <c r="C40" s="521">
        <v>1604</v>
      </c>
      <c r="D40" s="171" t="s">
        <v>270</v>
      </c>
      <c r="E40" s="521">
        <v>1604</v>
      </c>
      <c r="F40" s="521">
        <v>255</v>
      </c>
      <c r="G40" s="521">
        <v>410</v>
      </c>
      <c r="H40" s="521">
        <v>939</v>
      </c>
      <c r="I40" s="521">
        <v>5862</v>
      </c>
      <c r="J40" s="527">
        <v>3.65</v>
      </c>
      <c r="K40" s="195"/>
    </row>
    <row r="41" spans="1:11" x14ac:dyDescent="0.25">
      <c r="A41" s="144">
        <v>30</v>
      </c>
      <c r="B41" s="213" t="s">
        <v>483</v>
      </c>
      <c r="C41" s="521">
        <v>2068</v>
      </c>
      <c r="D41" s="171" t="s">
        <v>270</v>
      </c>
      <c r="E41" s="521">
        <v>2068</v>
      </c>
      <c r="F41" s="521">
        <v>663</v>
      </c>
      <c r="G41" s="521">
        <v>631</v>
      </c>
      <c r="H41" s="521">
        <v>774</v>
      </c>
      <c r="I41" s="521">
        <v>6554</v>
      </c>
      <c r="J41" s="527">
        <v>3.17</v>
      </c>
      <c r="K41" s="195"/>
    </row>
    <row r="42" spans="1:11" x14ac:dyDescent="0.25">
      <c r="A42" s="144">
        <v>31</v>
      </c>
      <c r="B42" s="213" t="s">
        <v>484</v>
      </c>
      <c r="C42" s="521">
        <v>2190</v>
      </c>
      <c r="D42" s="171" t="s">
        <v>270</v>
      </c>
      <c r="E42" s="521">
        <v>2190</v>
      </c>
      <c r="F42" s="521">
        <v>1266</v>
      </c>
      <c r="G42" s="521">
        <v>541</v>
      </c>
      <c r="H42" s="521">
        <v>383</v>
      </c>
      <c r="I42" s="521">
        <v>5808</v>
      </c>
      <c r="J42" s="527">
        <v>2.65</v>
      </c>
      <c r="K42" s="195"/>
    </row>
    <row r="43" spans="1:11" x14ac:dyDescent="0.25">
      <c r="A43" s="144">
        <v>32</v>
      </c>
      <c r="B43" s="213" t="s">
        <v>485</v>
      </c>
      <c r="C43" s="521">
        <v>1907</v>
      </c>
      <c r="D43" s="171" t="s">
        <v>270</v>
      </c>
      <c r="E43" s="521">
        <v>1907</v>
      </c>
      <c r="F43" s="521">
        <v>1492</v>
      </c>
      <c r="G43" s="521">
        <v>288</v>
      </c>
      <c r="H43" s="521">
        <v>127</v>
      </c>
      <c r="I43" s="521">
        <v>4395</v>
      </c>
      <c r="J43" s="527">
        <v>2.2999999999999998</v>
      </c>
      <c r="K43" s="195"/>
    </row>
    <row r="44" spans="1:11" x14ac:dyDescent="0.25">
      <c r="A44" s="144">
        <v>33</v>
      </c>
      <c r="B44" s="213" t="s">
        <v>486</v>
      </c>
      <c r="C44" s="521">
        <v>1540</v>
      </c>
      <c r="D44" s="171" t="s">
        <v>270</v>
      </c>
      <c r="E44" s="521">
        <v>1540</v>
      </c>
      <c r="F44" s="521">
        <v>1389</v>
      </c>
      <c r="G44" s="521">
        <v>119</v>
      </c>
      <c r="H44" s="171">
        <v>32</v>
      </c>
      <c r="I44" s="521">
        <v>3270</v>
      </c>
      <c r="J44" s="527">
        <v>2.12</v>
      </c>
      <c r="K44" s="195"/>
    </row>
    <row r="45" spans="1:11" x14ac:dyDescent="0.25">
      <c r="A45" s="144">
        <v>34</v>
      </c>
      <c r="B45" s="213" t="s">
        <v>487</v>
      </c>
      <c r="C45" s="521">
        <v>1203</v>
      </c>
      <c r="D45" s="171" t="s">
        <v>270</v>
      </c>
      <c r="E45" s="521">
        <v>1203</v>
      </c>
      <c r="F45" s="521">
        <v>1134</v>
      </c>
      <c r="G45" s="171">
        <v>58</v>
      </c>
      <c r="H45" s="525">
        <v>11</v>
      </c>
      <c r="I45" s="521">
        <v>2490</v>
      </c>
      <c r="J45" s="527">
        <v>2.0699999999999998</v>
      </c>
      <c r="K45" s="195"/>
    </row>
    <row r="46" spans="1:11" x14ac:dyDescent="0.25">
      <c r="A46" s="144">
        <v>35</v>
      </c>
      <c r="B46" s="213" t="s">
        <v>488</v>
      </c>
      <c r="C46" s="521">
        <v>1136</v>
      </c>
      <c r="D46" s="171" t="s">
        <v>270</v>
      </c>
      <c r="E46" s="521">
        <v>1136</v>
      </c>
      <c r="F46" s="521">
        <v>1100</v>
      </c>
      <c r="G46" s="171">
        <v>30</v>
      </c>
      <c r="H46" s="171" t="s">
        <v>995</v>
      </c>
      <c r="I46" s="521">
        <v>2317</v>
      </c>
      <c r="J46" s="527">
        <v>2.04</v>
      </c>
      <c r="K46" s="195"/>
    </row>
    <row r="47" spans="1:11" x14ac:dyDescent="0.25">
      <c r="A47" s="144">
        <v>36</v>
      </c>
      <c r="B47" s="213" t="s">
        <v>489</v>
      </c>
      <c r="C47" s="521">
        <v>929</v>
      </c>
      <c r="D47" s="171" t="s">
        <v>270</v>
      </c>
      <c r="E47" s="521">
        <v>929</v>
      </c>
      <c r="F47" s="521">
        <v>904</v>
      </c>
      <c r="G47" s="171">
        <v>22</v>
      </c>
      <c r="H47" s="171" t="s">
        <v>995</v>
      </c>
      <c r="I47" s="521">
        <v>1886</v>
      </c>
      <c r="J47" s="527">
        <v>2.0299999999999998</v>
      </c>
      <c r="K47" s="195"/>
    </row>
    <row r="48" spans="1:11" x14ac:dyDescent="0.25">
      <c r="A48" s="144">
        <v>37</v>
      </c>
      <c r="B48" s="213" t="s">
        <v>490</v>
      </c>
      <c r="C48" s="521">
        <v>397</v>
      </c>
      <c r="D48" s="171" t="s">
        <v>270</v>
      </c>
      <c r="E48" s="521">
        <v>397</v>
      </c>
      <c r="F48" s="521">
        <v>387</v>
      </c>
      <c r="G48" s="525">
        <v>8</v>
      </c>
      <c r="H48" s="171" t="s">
        <v>995</v>
      </c>
      <c r="I48" s="521">
        <v>803</v>
      </c>
      <c r="J48" s="527">
        <v>2.0299999999999998</v>
      </c>
      <c r="K48" s="195"/>
    </row>
    <row r="49" spans="1:11" x14ac:dyDescent="0.25">
      <c r="A49" s="144">
        <v>38</v>
      </c>
      <c r="B49" s="216" t="s">
        <v>491</v>
      </c>
      <c r="C49" s="526">
        <v>17430</v>
      </c>
      <c r="D49" s="217" t="s">
        <v>270</v>
      </c>
      <c r="E49" s="526">
        <v>17430</v>
      </c>
      <c r="F49" s="526">
        <v>9476</v>
      </c>
      <c r="G49" s="526">
        <v>3343</v>
      </c>
      <c r="H49" s="526">
        <v>4611</v>
      </c>
      <c r="I49" s="526">
        <v>49099</v>
      </c>
      <c r="J49" s="528">
        <v>2.82</v>
      </c>
      <c r="K49" s="195"/>
    </row>
    <row r="50" spans="1:11" x14ac:dyDescent="0.25">
      <c r="A50" s="144">
        <v>39</v>
      </c>
      <c r="B50" s="213" t="s">
        <v>492</v>
      </c>
      <c r="C50" s="171">
        <v>54</v>
      </c>
      <c r="D50" s="171" t="s">
        <v>270</v>
      </c>
      <c r="E50" s="171">
        <v>54</v>
      </c>
      <c r="F50" s="171">
        <v>28</v>
      </c>
      <c r="G50" s="525">
        <v>15</v>
      </c>
      <c r="H50" s="171" t="s">
        <v>995</v>
      </c>
      <c r="I50" s="521">
        <v>149</v>
      </c>
      <c r="J50" s="527">
        <v>2.77</v>
      </c>
      <c r="K50" s="195"/>
    </row>
    <row r="51" spans="1:11" x14ac:dyDescent="0.25">
      <c r="A51" s="144">
        <v>40</v>
      </c>
      <c r="B51" s="218" t="s">
        <v>493</v>
      </c>
      <c r="C51" s="521">
        <v>1479</v>
      </c>
      <c r="D51" s="171" t="s">
        <v>270</v>
      </c>
      <c r="E51" s="521">
        <v>1479</v>
      </c>
      <c r="F51" s="521">
        <v>483</v>
      </c>
      <c r="G51" s="521">
        <v>493</v>
      </c>
      <c r="H51" s="521">
        <v>503</v>
      </c>
      <c r="I51" s="521">
        <v>4622</v>
      </c>
      <c r="J51" s="527">
        <v>3.13</v>
      </c>
      <c r="K51" s="195"/>
    </row>
    <row r="52" spans="1:11" x14ac:dyDescent="0.25">
      <c r="A52" s="144">
        <v>41</v>
      </c>
      <c r="B52" s="218" t="s">
        <v>494</v>
      </c>
      <c r="C52" s="521">
        <v>2923</v>
      </c>
      <c r="D52" s="171" t="s">
        <v>270</v>
      </c>
      <c r="E52" s="521">
        <v>2923</v>
      </c>
      <c r="F52" s="521">
        <v>375</v>
      </c>
      <c r="G52" s="521">
        <v>727</v>
      </c>
      <c r="H52" s="521">
        <v>1822</v>
      </c>
      <c r="I52" s="521">
        <v>10944</v>
      </c>
      <c r="J52" s="527">
        <v>3.74</v>
      </c>
      <c r="K52" s="195"/>
    </row>
    <row r="53" spans="1:11" x14ac:dyDescent="0.25">
      <c r="A53" s="144">
        <v>42</v>
      </c>
      <c r="B53" s="218" t="s">
        <v>495</v>
      </c>
      <c r="C53" s="521">
        <v>3672</v>
      </c>
      <c r="D53" s="171" t="s">
        <v>270</v>
      </c>
      <c r="E53" s="521">
        <v>3672</v>
      </c>
      <c r="F53" s="521">
        <v>919</v>
      </c>
      <c r="G53" s="521">
        <v>1041</v>
      </c>
      <c r="H53" s="521">
        <v>1713</v>
      </c>
      <c r="I53" s="521">
        <v>12415</v>
      </c>
      <c r="J53" s="527">
        <v>3.38</v>
      </c>
      <c r="K53" s="195"/>
    </row>
    <row r="54" spans="1:11" x14ac:dyDescent="0.25">
      <c r="A54" s="144">
        <v>43</v>
      </c>
      <c r="B54" s="218" t="s">
        <v>496</v>
      </c>
      <c r="C54" s="521">
        <v>4097</v>
      </c>
      <c r="D54" s="171" t="s">
        <v>270</v>
      </c>
      <c r="E54" s="521">
        <v>4097</v>
      </c>
      <c r="F54" s="521">
        <v>2758</v>
      </c>
      <c r="G54" s="521">
        <v>829</v>
      </c>
      <c r="H54" s="521">
        <v>510</v>
      </c>
      <c r="I54" s="521">
        <v>10203</v>
      </c>
      <c r="J54" s="527">
        <v>2.4900000000000002</v>
      </c>
      <c r="K54" s="195"/>
    </row>
    <row r="55" spans="1:11" x14ac:dyDescent="0.25">
      <c r="A55" s="144">
        <v>44</v>
      </c>
      <c r="B55" s="218" t="s">
        <v>497</v>
      </c>
      <c r="C55" s="521">
        <v>5205</v>
      </c>
      <c r="D55" s="171" t="s">
        <v>270</v>
      </c>
      <c r="E55" s="521">
        <v>5205</v>
      </c>
      <c r="F55" s="521">
        <v>4914</v>
      </c>
      <c r="G55" s="521">
        <v>238</v>
      </c>
      <c r="H55" s="171">
        <v>52</v>
      </c>
      <c r="I55" s="521">
        <v>10765</v>
      </c>
      <c r="J55" s="527">
        <v>2.0699999999999998</v>
      </c>
      <c r="K55" s="195"/>
    </row>
    <row r="56" spans="1:11" x14ac:dyDescent="0.25">
      <c r="A56" s="144"/>
      <c r="B56" s="219"/>
      <c r="C56" s="140" t="s">
        <v>439</v>
      </c>
      <c r="D56" s="140"/>
      <c r="E56" s="212"/>
      <c r="F56" s="212"/>
      <c r="G56" s="212"/>
      <c r="H56" s="212"/>
      <c r="I56" s="212"/>
      <c r="J56" s="212"/>
      <c r="K56" s="195"/>
    </row>
    <row r="57" spans="1:11" x14ac:dyDescent="0.25">
      <c r="A57" s="144">
        <v>45</v>
      </c>
      <c r="B57" s="213" t="s">
        <v>476</v>
      </c>
      <c r="C57" s="171" t="s">
        <v>995</v>
      </c>
      <c r="D57" s="171" t="s">
        <v>995</v>
      </c>
      <c r="E57" s="171" t="s">
        <v>995</v>
      </c>
      <c r="F57" s="171" t="s">
        <v>995</v>
      </c>
      <c r="G57" s="171" t="s">
        <v>995</v>
      </c>
      <c r="H57" s="171" t="s">
        <v>995</v>
      </c>
      <c r="I57" s="171" t="s">
        <v>995</v>
      </c>
      <c r="J57" s="214" t="s">
        <v>995</v>
      </c>
      <c r="K57" s="195"/>
    </row>
    <row r="58" spans="1:11" x14ac:dyDescent="0.25">
      <c r="A58" s="144">
        <v>46</v>
      </c>
      <c r="B58" s="213" t="s">
        <v>477</v>
      </c>
      <c r="C58" s="171" t="s">
        <v>995</v>
      </c>
      <c r="D58" s="171" t="s">
        <v>995</v>
      </c>
      <c r="E58" s="171" t="s">
        <v>995</v>
      </c>
      <c r="F58" s="171" t="s">
        <v>995</v>
      </c>
      <c r="G58" s="171" t="s">
        <v>995</v>
      </c>
      <c r="H58" s="171" t="s">
        <v>995</v>
      </c>
      <c r="I58" s="171" t="s">
        <v>995</v>
      </c>
      <c r="J58" s="214" t="s">
        <v>995</v>
      </c>
      <c r="K58" s="195"/>
    </row>
    <row r="59" spans="1:11" x14ac:dyDescent="0.25">
      <c r="A59" s="144">
        <v>47</v>
      </c>
      <c r="B59" s="213" t="s">
        <v>478</v>
      </c>
      <c r="C59" s="171">
        <v>41</v>
      </c>
      <c r="D59" s="171">
        <v>28</v>
      </c>
      <c r="E59" s="525">
        <v>13</v>
      </c>
      <c r="F59" s="171" t="s">
        <v>995</v>
      </c>
      <c r="G59" s="171" t="s">
        <v>995</v>
      </c>
      <c r="H59" s="171" t="s">
        <v>995</v>
      </c>
      <c r="I59" s="171">
        <v>64</v>
      </c>
      <c r="J59" s="527">
        <v>1.54</v>
      </c>
      <c r="K59" s="195"/>
    </row>
    <row r="60" spans="1:11" x14ac:dyDescent="0.25">
      <c r="A60" s="144">
        <v>48</v>
      </c>
      <c r="B60" s="213" t="s">
        <v>479</v>
      </c>
      <c r="C60" s="171">
        <v>97</v>
      </c>
      <c r="D60" s="171">
        <v>55</v>
      </c>
      <c r="E60" s="171">
        <v>42</v>
      </c>
      <c r="F60" s="525">
        <v>19</v>
      </c>
      <c r="G60" s="521">
        <v>14</v>
      </c>
      <c r="H60" s="171" t="s">
        <v>995</v>
      </c>
      <c r="I60" s="521">
        <v>175</v>
      </c>
      <c r="J60" s="527">
        <v>1.81</v>
      </c>
      <c r="K60" s="195"/>
    </row>
    <row r="61" spans="1:11" x14ac:dyDescent="0.25">
      <c r="A61" s="144">
        <v>49</v>
      </c>
      <c r="B61" s="213" t="s">
        <v>480</v>
      </c>
      <c r="C61" s="521">
        <v>105</v>
      </c>
      <c r="D61" s="171">
        <v>54</v>
      </c>
      <c r="E61" s="171">
        <v>51</v>
      </c>
      <c r="F61" s="171">
        <v>22</v>
      </c>
      <c r="G61" s="171">
        <v>18</v>
      </c>
      <c r="H61" s="525">
        <v>11</v>
      </c>
      <c r="I61" s="521">
        <v>200</v>
      </c>
      <c r="J61" s="527">
        <v>1.91</v>
      </c>
      <c r="K61" s="195"/>
    </row>
    <row r="62" spans="1:11" x14ac:dyDescent="0.25">
      <c r="A62" s="144">
        <v>50</v>
      </c>
      <c r="B62" s="213" t="s">
        <v>481</v>
      </c>
      <c r="C62" s="521">
        <v>134</v>
      </c>
      <c r="D62" s="171">
        <v>61</v>
      </c>
      <c r="E62" s="171">
        <v>73</v>
      </c>
      <c r="F62" s="171">
        <v>31</v>
      </c>
      <c r="G62" s="171">
        <v>28</v>
      </c>
      <c r="H62" s="525">
        <v>14</v>
      </c>
      <c r="I62" s="521">
        <v>268</v>
      </c>
      <c r="J62" s="214">
        <v>2</v>
      </c>
      <c r="K62" s="195"/>
    </row>
    <row r="63" spans="1:11" x14ac:dyDescent="0.25">
      <c r="A63" s="144">
        <v>51</v>
      </c>
      <c r="B63" s="213" t="s">
        <v>482</v>
      </c>
      <c r="C63" s="521">
        <v>136</v>
      </c>
      <c r="D63" s="171">
        <v>68</v>
      </c>
      <c r="E63" s="171">
        <v>69</v>
      </c>
      <c r="F63" s="171">
        <v>32</v>
      </c>
      <c r="G63" s="171">
        <v>24</v>
      </c>
      <c r="H63" s="525">
        <v>12</v>
      </c>
      <c r="I63" s="521">
        <v>258</v>
      </c>
      <c r="J63" s="527">
        <v>1.89</v>
      </c>
      <c r="K63" s="195"/>
    </row>
    <row r="64" spans="1:11" x14ac:dyDescent="0.25">
      <c r="A64" s="144">
        <v>52</v>
      </c>
      <c r="B64" s="213" t="s">
        <v>483</v>
      </c>
      <c r="C64" s="521">
        <v>167</v>
      </c>
      <c r="D64" s="171">
        <v>93</v>
      </c>
      <c r="E64" s="171">
        <v>74</v>
      </c>
      <c r="F64" s="171">
        <v>45</v>
      </c>
      <c r="G64" s="171">
        <v>21</v>
      </c>
      <c r="H64" s="171" t="s">
        <v>995</v>
      </c>
      <c r="I64" s="521">
        <v>282</v>
      </c>
      <c r="J64" s="527">
        <v>1.68</v>
      </c>
      <c r="K64" s="195"/>
    </row>
    <row r="65" spans="1:11" x14ac:dyDescent="0.25">
      <c r="A65" s="144">
        <v>53</v>
      </c>
      <c r="B65" s="213" t="s">
        <v>484</v>
      </c>
      <c r="C65" s="521">
        <v>160</v>
      </c>
      <c r="D65" s="521">
        <v>106</v>
      </c>
      <c r="E65" s="171">
        <v>54</v>
      </c>
      <c r="F65" s="171">
        <v>37</v>
      </c>
      <c r="G65" s="525">
        <v>13</v>
      </c>
      <c r="H65" s="171" t="s">
        <v>995</v>
      </c>
      <c r="I65" s="521">
        <v>236</v>
      </c>
      <c r="J65" s="527">
        <v>1.48</v>
      </c>
      <c r="K65" s="195"/>
    </row>
    <row r="66" spans="1:11" x14ac:dyDescent="0.25">
      <c r="A66" s="144">
        <v>54</v>
      </c>
      <c r="B66" s="213" t="s">
        <v>485</v>
      </c>
      <c r="C66" s="521">
        <v>131</v>
      </c>
      <c r="D66" s="171">
        <v>95</v>
      </c>
      <c r="E66" s="171">
        <v>36</v>
      </c>
      <c r="F66" s="171">
        <v>30</v>
      </c>
      <c r="G66" s="171" t="s">
        <v>995</v>
      </c>
      <c r="H66" s="171" t="s">
        <v>995</v>
      </c>
      <c r="I66" s="521">
        <v>173</v>
      </c>
      <c r="J66" s="527">
        <v>1.33</v>
      </c>
      <c r="K66" s="195"/>
    </row>
    <row r="67" spans="1:11" x14ac:dyDescent="0.25">
      <c r="A67" s="144">
        <v>55</v>
      </c>
      <c r="B67" s="213" t="s">
        <v>486</v>
      </c>
      <c r="C67" s="171">
        <v>99</v>
      </c>
      <c r="D67" s="171">
        <v>79</v>
      </c>
      <c r="E67" s="171">
        <v>20</v>
      </c>
      <c r="F67" s="171">
        <v>17</v>
      </c>
      <c r="G67" s="171" t="s">
        <v>995</v>
      </c>
      <c r="H67" s="171" t="s">
        <v>995</v>
      </c>
      <c r="I67" s="521">
        <v>124</v>
      </c>
      <c r="J67" s="527">
        <v>1.25</v>
      </c>
      <c r="K67" s="195"/>
    </row>
    <row r="68" spans="1:11" x14ac:dyDescent="0.25">
      <c r="A68" s="144">
        <v>56</v>
      </c>
      <c r="B68" s="213" t="s">
        <v>487</v>
      </c>
      <c r="C68" s="171">
        <v>72</v>
      </c>
      <c r="D68" s="171">
        <v>60</v>
      </c>
      <c r="E68" s="525">
        <v>13</v>
      </c>
      <c r="F68" s="525">
        <v>12</v>
      </c>
      <c r="G68" s="171" t="s">
        <v>995</v>
      </c>
      <c r="H68" s="171" t="s">
        <v>995</v>
      </c>
      <c r="I68" s="171">
        <v>85</v>
      </c>
      <c r="J68" s="527">
        <v>1.18</v>
      </c>
      <c r="K68" s="195"/>
    </row>
    <row r="69" spans="1:11" x14ac:dyDescent="0.25">
      <c r="A69" s="144">
        <v>57</v>
      </c>
      <c r="B69" s="213" t="s">
        <v>488</v>
      </c>
      <c r="C69" s="171">
        <v>65</v>
      </c>
      <c r="D69" s="171">
        <v>55</v>
      </c>
      <c r="E69" s="525">
        <v>10</v>
      </c>
      <c r="F69" s="525">
        <v>9</v>
      </c>
      <c r="G69" s="171" t="s">
        <v>995</v>
      </c>
      <c r="H69" s="171" t="s">
        <v>995</v>
      </c>
      <c r="I69" s="171">
        <v>76</v>
      </c>
      <c r="J69" s="527">
        <v>1.17</v>
      </c>
      <c r="K69" s="195"/>
    </row>
    <row r="70" spans="1:11" x14ac:dyDescent="0.25">
      <c r="A70" s="144">
        <v>58</v>
      </c>
      <c r="B70" s="213" t="s">
        <v>489</v>
      </c>
      <c r="C70" s="171">
        <v>49</v>
      </c>
      <c r="D70" s="171">
        <v>42</v>
      </c>
      <c r="E70" s="171" t="s">
        <v>995</v>
      </c>
      <c r="F70" s="171" t="s">
        <v>995</v>
      </c>
      <c r="G70" s="171" t="s">
        <v>995</v>
      </c>
      <c r="H70" s="171" t="s">
        <v>995</v>
      </c>
      <c r="I70" s="171">
        <v>55</v>
      </c>
      <c r="J70" s="527">
        <v>1.1399999999999999</v>
      </c>
      <c r="K70" s="195"/>
    </row>
    <row r="71" spans="1:11" x14ac:dyDescent="0.25">
      <c r="A71" s="144">
        <v>59</v>
      </c>
      <c r="B71" s="213" t="s">
        <v>490</v>
      </c>
      <c r="C71" s="171">
        <v>24</v>
      </c>
      <c r="D71" s="171">
        <v>21</v>
      </c>
      <c r="E71" s="171" t="s">
        <v>995</v>
      </c>
      <c r="F71" s="171" t="s">
        <v>995</v>
      </c>
      <c r="G71" s="171" t="s">
        <v>995</v>
      </c>
      <c r="H71" s="171" t="s">
        <v>995</v>
      </c>
      <c r="I71" s="171">
        <v>26</v>
      </c>
      <c r="J71" s="527">
        <v>1.1100000000000001</v>
      </c>
      <c r="K71" s="195"/>
    </row>
    <row r="72" spans="1:11" x14ac:dyDescent="0.25">
      <c r="A72" s="144">
        <v>60</v>
      </c>
      <c r="B72" s="216" t="s">
        <v>491</v>
      </c>
      <c r="C72" s="526">
        <v>1289</v>
      </c>
      <c r="D72" s="526">
        <v>822</v>
      </c>
      <c r="E72" s="526">
        <v>467</v>
      </c>
      <c r="F72" s="526">
        <v>271</v>
      </c>
      <c r="G72" s="526">
        <v>132</v>
      </c>
      <c r="H72" s="217">
        <v>64</v>
      </c>
      <c r="I72" s="526">
        <v>2036</v>
      </c>
      <c r="J72" s="528">
        <v>1.58</v>
      </c>
      <c r="K72" s="195"/>
    </row>
    <row r="73" spans="1:11" x14ac:dyDescent="0.25">
      <c r="A73" s="144">
        <v>61</v>
      </c>
      <c r="B73" s="213" t="s">
        <v>492</v>
      </c>
      <c r="C73" s="171" t="s">
        <v>995</v>
      </c>
      <c r="D73" s="171" t="s">
        <v>995</v>
      </c>
      <c r="E73" s="171" t="s">
        <v>995</v>
      </c>
      <c r="F73" s="171" t="s">
        <v>995</v>
      </c>
      <c r="G73" s="171" t="s">
        <v>995</v>
      </c>
      <c r="H73" s="171" t="s">
        <v>995</v>
      </c>
      <c r="I73" s="171" t="s">
        <v>995</v>
      </c>
      <c r="J73" s="214" t="s">
        <v>995</v>
      </c>
      <c r="K73" s="195"/>
    </row>
    <row r="74" spans="1:11" x14ac:dyDescent="0.25">
      <c r="A74" s="144">
        <v>62</v>
      </c>
      <c r="B74" s="218" t="s">
        <v>493</v>
      </c>
      <c r="C74" s="521">
        <v>138</v>
      </c>
      <c r="D74" s="171">
        <v>83</v>
      </c>
      <c r="E74" s="171">
        <v>55</v>
      </c>
      <c r="F74" s="171">
        <v>25</v>
      </c>
      <c r="G74" s="171">
        <v>18</v>
      </c>
      <c r="H74" s="171" t="s">
        <v>995</v>
      </c>
      <c r="I74" s="521">
        <v>239</v>
      </c>
      <c r="J74" s="527">
        <v>1.73</v>
      </c>
      <c r="K74" s="195"/>
    </row>
    <row r="75" spans="1:11" x14ac:dyDescent="0.25">
      <c r="A75" s="144">
        <v>63</v>
      </c>
      <c r="B75" s="218" t="s">
        <v>494</v>
      </c>
      <c r="C75" s="521">
        <v>239</v>
      </c>
      <c r="D75" s="521">
        <v>115</v>
      </c>
      <c r="E75" s="521">
        <v>123</v>
      </c>
      <c r="F75" s="171">
        <v>53</v>
      </c>
      <c r="G75" s="171">
        <v>45</v>
      </c>
      <c r="H75" s="171">
        <v>25</v>
      </c>
      <c r="I75" s="521">
        <v>468</v>
      </c>
      <c r="J75" s="527">
        <v>1.96</v>
      </c>
      <c r="K75" s="195"/>
    </row>
    <row r="76" spans="1:11" x14ac:dyDescent="0.25">
      <c r="A76" s="144">
        <v>64</v>
      </c>
      <c r="B76" s="218" t="s">
        <v>495</v>
      </c>
      <c r="C76" s="521">
        <v>304</v>
      </c>
      <c r="D76" s="521">
        <v>161</v>
      </c>
      <c r="E76" s="521">
        <v>143</v>
      </c>
      <c r="F76" s="171">
        <v>77</v>
      </c>
      <c r="G76" s="171">
        <v>46</v>
      </c>
      <c r="H76" s="171">
        <v>20</v>
      </c>
      <c r="I76" s="521">
        <v>540</v>
      </c>
      <c r="J76" s="527">
        <v>1.78</v>
      </c>
      <c r="K76" s="195"/>
    </row>
    <row r="77" spans="1:11" x14ac:dyDescent="0.25">
      <c r="A77" s="144">
        <v>65</v>
      </c>
      <c r="B77" s="218" t="s">
        <v>496</v>
      </c>
      <c r="C77" s="521">
        <v>290</v>
      </c>
      <c r="D77" s="521">
        <v>200</v>
      </c>
      <c r="E77" s="171">
        <v>90</v>
      </c>
      <c r="F77" s="171">
        <v>67</v>
      </c>
      <c r="G77" s="171">
        <v>18</v>
      </c>
      <c r="H77" s="171" t="s">
        <v>995</v>
      </c>
      <c r="I77" s="521">
        <v>409</v>
      </c>
      <c r="J77" s="527">
        <v>1.41</v>
      </c>
      <c r="K77" s="195"/>
    </row>
    <row r="78" spans="1:11" x14ac:dyDescent="0.25">
      <c r="A78" s="144">
        <v>66</v>
      </c>
      <c r="B78" s="218" t="s">
        <v>497</v>
      </c>
      <c r="C78" s="521">
        <v>309</v>
      </c>
      <c r="D78" s="521">
        <v>257</v>
      </c>
      <c r="E78" s="171">
        <v>52</v>
      </c>
      <c r="F78" s="171">
        <v>47</v>
      </c>
      <c r="G78" s="171" t="s">
        <v>995</v>
      </c>
      <c r="H78" s="171" t="s">
        <v>995</v>
      </c>
      <c r="I78" s="521">
        <v>367</v>
      </c>
      <c r="J78" s="527">
        <v>1.19</v>
      </c>
      <c r="K78" s="195"/>
    </row>
    <row r="79" spans="1:11" x14ac:dyDescent="0.25">
      <c r="A79" s="144"/>
      <c r="B79" s="219"/>
      <c r="C79" s="140" t="s">
        <v>356</v>
      </c>
      <c r="D79" s="211"/>
      <c r="E79" s="211"/>
      <c r="F79" s="211"/>
      <c r="G79" s="211"/>
      <c r="H79" s="211"/>
      <c r="I79" s="211"/>
      <c r="J79" s="162"/>
      <c r="K79" s="195"/>
    </row>
    <row r="80" spans="1:11" x14ac:dyDescent="0.25">
      <c r="A80" s="144">
        <v>67</v>
      </c>
      <c r="B80" s="213" t="s">
        <v>476</v>
      </c>
      <c r="C80" s="171" t="s">
        <v>995</v>
      </c>
      <c r="D80" s="171" t="s">
        <v>995</v>
      </c>
      <c r="E80" s="171" t="s">
        <v>995</v>
      </c>
      <c r="F80" s="171" t="s">
        <v>995</v>
      </c>
      <c r="G80" s="171" t="s">
        <v>995</v>
      </c>
      <c r="H80" s="171" t="s">
        <v>995</v>
      </c>
      <c r="I80" s="171" t="s">
        <v>995</v>
      </c>
      <c r="J80" s="214" t="s">
        <v>995</v>
      </c>
      <c r="K80" s="195"/>
    </row>
    <row r="81" spans="1:11" x14ac:dyDescent="0.25">
      <c r="A81" s="144">
        <v>68</v>
      </c>
      <c r="B81" s="213" t="s">
        <v>477</v>
      </c>
      <c r="C81" s="171" t="s">
        <v>995</v>
      </c>
      <c r="D81" s="171" t="s">
        <v>995</v>
      </c>
      <c r="E81" s="171" t="s">
        <v>995</v>
      </c>
      <c r="F81" s="171" t="s">
        <v>995</v>
      </c>
      <c r="G81" s="171" t="s">
        <v>995</v>
      </c>
      <c r="H81" s="171" t="s">
        <v>995</v>
      </c>
      <c r="I81" s="171" t="s">
        <v>995</v>
      </c>
      <c r="J81" s="214" t="s">
        <v>995</v>
      </c>
      <c r="K81" s="195"/>
    </row>
    <row r="82" spans="1:11" x14ac:dyDescent="0.25">
      <c r="A82" s="144">
        <v>69</v>
      </c>
      <c r="B82" s="213" t="s">
        <v>478</v>
      </c>
      <c r="C82" s="171">
        <v>25</v>
      </c>
      <c r="D82" s="171" t="s">
        <v>995</v>
      </c>
      <c r="E82" s="525">
        <v>14</v>
      </c>
      <c r="F82" s="171" t="s">
        <v>995</v>
      </c>
      <c r="G82" s="171" t="s">
        <v>995</v>
      </c>
      <c r="H82" s="171" t="s">
        <v>995</v>
      </c>
      <c r="I82" s="171">
        <v>46</v>
      </c>
      <c r="J82" s="527">
        <v>1.8</v>
      </c>
      <c r="K82" s="195"/>
    </row>
    <row r="83" spans="1:11" x14ac:dyDescent="0.25">
      <c r="A83" s="144">
        <v>70</v>
      </c>
      <c r="B83" s="213" t="s">
        <v>479</v>
      </c>
      <c r="C83" s="171">
        <v>94</v>
      </c>
      <c r="D83" s="171">
        <v>39</v>
      </c>
      <c r="E83" s="171">
        <v>55</v>
      </c>
      <c r="F83" s="171">
        <v>26</v>
      </c>
      <c r="G83" s="171">
        <v>20</v>
      </c>
      <c r="H83" s="171" t="s">
        <v>995</v>
      </c>
      <c r="I83" s="521">
        <v>192</v>
      </c>
      <c r="J83" s="527">
        <v>2.04</v>
      </c>
      <c r="K83" s="195"/>
    </row>
    <row r="84" spans="1:11" x14ac:dyDescent="0.25">
      <c r="A84" s="144">
        <v>71</v>
      </c>
      <c r="B84" s="213" t="s">
        <v>480</v>
      </c>
      <c r="C84" s="521">
        <v>204</v>
      </c>
      <c r="D84" s="171">
        <v>70</v>
      </c>
      <c r="E84" s="521">
        <v>134</v>
      </c>
      <c r="F84" s="171">
        <v>59</v>
      </c>
      <c r="G84" s="171">
        <v>51</v>
      </c>
      <c r="H84" s="171">
        <v>24</v>
      </c>
      <c r="I84" s="521">
        <v>446</v>
      </c>
      <c r="J84" s="527">
        <v>2.19</v>
      </c>
      <c r="K84" s="195"/>
    </row>
    <row r="85" spans="1:11" x14ac:dyDescent="0.25">
      <c r="A85" s="144">
        <v>72</v>
      </c>
      <c r="B85" s="213" t="s">
        <v>481</v>
      </c>
      <c r="C85" s="521">
        <v>307</v>
      </c>
      <c r="D85" s="521">
        <v>104</v>
      </c>
      <c r="E85" s="521">
        <v>203</v>
      </c>
      <c r="F85" s="171">
        <v>89</v>
      </c>
      <c r="G85" s="171">
        <v>76</v>
      </c>
      <c r="H85" s="171">
        <v>38</v>
      </c>
      <c r="I85" s="521">
        <v>675</v>
      </c>
      <c r="J85" s="527">
        <v>2.2000000000000002</v>
      </c>
      <c r="K85" s="195"/>
    </row>
    <row r="86" spans="1:11" x14ac:dyDescent="0.25">
      <c r="A86" s="144">
        <v>73</v>
      </c>
      <c r="B86" s="213" t="s">
        <v>482</v>
      </c>
      <c r="C86" s="521">
        <v>442</v>
      </c>
      <c r="D86" s="521">
        <v>181</v>
      </c>
      <c r="E86" s="521">
        <v>261</v>
      </c>
      <c r="F86" s="521">
        <v>135</v>
      </c>
      <c r="G86" s="171">
        <v>93</v>
      </c>
      <c r="H86" s="171">
        <v>33</v>
      </c>
      <c r="I86" s="521">
        <v>870</v>
      </c>
      <c r="J86" s="527">
        <v>1.97</v>
      </c>
      <c r="K86" s="195"/>
    </row>
    <row r="87" spans="1:11" x14ac:dyDescent="0.25">
      <c r="A87" s="144">
        <v>74</v>
      </c>
      <c r="B87" s="213" t="s">
        <v>483</v>
      </c>
      <c r="C87" s="521">
        <v>728</v>
      </c>
      <c r="D87" s="521">
        <v>388</v>
      </c>
      <c r="E87" s="521">
        <v>339</v>
      </c>
      <c r="F87" s="521">
        <v>216</v>
      </c>
      <c r="G87" s="171">
        <v>95</v>
      </c>
      <c r="H87" s="171">
        <v>28</v>
      </c>
      <c r="I87" s="521">
        <v>1226</v>
      </c>
      <c r="J87" s="527">
        <v>1.68</v>
      </c>
      <c r="K87" s="195"/>
    </row>
    <row r="88" spans="1:11" x14ac:dyDescent="0.25">
      <c r="A88" s="144">
        <v>75</v>
      </c>
      <c r="B88" s="213" t="s">
        <v>484</v>
      </c>
      <c r="C88" s="521">
        <v>813</v>
      </c>
      <c r="D88" s="521">
        <v>560</v>
      </c>
      <c r="E88" s="521">
        <v>253</v>
      </c>
      <c r="F88" s="521">
        <v>198</v>
      </c>
      <c r="G88" s="171">
        <v>43</v>
      </c>
      <c r="H88" s="525">
        <v>12</v>
      </c>
      <c r="I88" s="521">
        <v>1136</v>
      </c>
      <c r="J88" s="527">
        <v>1.4</v>
      </c>
      <c r="K88" s="195"/>
    </row>
    <row r="89" spans="1:11" x14ac:dyDescent="0.25">
      <c r="A89" s="144">
        <v>76</v>
      </c>
      <c r="B89" s="213" t="s">
        <v>485</v>
      </c>
      <c r="C89" s="521">
        <v>665</v>
      </c>
      <c r="D89" s="521">
        <v>534</v>
      </c>
      <c r="E89" s="521">
        <v>131</v>
      </c>
      <c r="F89" s="521">
        <v>114</v>
      </c>
      <c r="G89" s="525">
        <v>13</v>
      </c>
      <c r="H89" s="171" t="s">
        <v>995</v>
      </c>
      <c r="I89" s="521">
        <v>820</v>
      </c>
      <c r="J89" s="527">
        <v>1.23</v>
      </c>
      <c r="K89" s="195"/>
    </row>
    <row r="90" spans="1:11" x14ac:dyDescent="0.25">
      <c r="A90" s="144">
        <v>77</v>
      </c>
      <c r="B90" s="213" t="s">
        <v>486</v>
      </c>
      <c r="C90" s="521">
        <v>491</v>
      </c>
      <c r="D90" s="521">
        <v>436</v>
      </c>
      <c r="E90" s="171">
        <v>55</v>
      </c>
      <c r="F90" s="171">
        <v>50</v>
      </c>
      <c r="G90" s="171" t="s">
        <v>995</v>
      </c>
      <c r="H90" s="171" t="s">
        <v>995</v>
      </c>
      <c r="I90" s="521">
        <v>553</v>
      </c>
      <c r="J90" s="527">
        <v>1.1200000000000001</v>
      </c>
      <c r="K90" s="195"/>
    </row>
    <row r="91" spans="1:11" x14ac:dyDescent="0.25">
      <c r="A91" s="144">
        <v>78</v>
      </c>
      <c r="B91" s="213" t="s">
        <v>487</v>
      </c>
      <c r="C91" s="521">
        <v>321</v>
      </c>
      <c r="D91" s="521">
        <v>291</v>
      </c>
      <c r="E91" s="171">
        <v>29</v>
      </c>
      <c r="F91" s="171">
        <v>27</v>
      </c>
      <c r="G91" s="171" t="s">
        <v>995</v>
      </c>
      <c r="H91" s="171" t="s">
        <v>995</v>
      </c>
      <c r="I91" s="521">
        <v>354</v>
      </c>
      <c r="J91" s="527">
        <v>1.1000000000000001</v>
      </c>
      <c r="K91" s="195"/>
    </row>
    <row r="92" spans="1:11" x14ac:dyDescent="0.25">
      <c r="A92" s="144">
        <v>79</v>
      </c>
      <c r="B92" s="213" t="s">
        <v>488</v>
      </c>
      <c r="C92" s="521">
        <v>254</v>
      </c>
      <c r="D92" s="521">
        <v>232</v>
      </c>
      <c r="E92" s="171">
        <v>22</v>
      </c>
      <c r="F92" s="171">
        <v>21</v>
      </c>
      <c r="G92" s="171" t="s">
        <v>995</v>
      </c>
      <c r="H92" s="171" t="s">
        <v>995</v>
      </c>
      <c r="I92" s="521">
        <v>277</v>
      </c>
      <c r="J92" s="527">
        <v>1.0900000000000001</v>
      </c>
      <c r="K92" s="195"/>
    </row>
    <row r="93" spans="1:11" x14ac:dyDescent="0.25">
      <c r="A93" s="144">
        <v>80</v>
      </c>
      <c r="B93" s="213" t="s">
        <v>489</v>
      </c>
      <c r="C93" s="521">
        <v>153</v>
      </c>
      <c r="D93" s="521">
        <v>140</v>
      </c>
      <c r="E93" s="525">
        <v>12</v>
      </c>
      <c r="F93" s="525">
        <v>12</v>
      </c>
      <c r="G93" s="171" t="s">
        <v>995</v>
      </c>
      <c r="H93" s="171" t="s">
        <v>995</v>
      </c>
      <c r="I93" s="521">
        <v>165</v>
      </c>
      <c r="J93" s="527">
        <v>1.08</v>
      </c>
      <c r="K93" s="195"/>
    </row>
    <row r="94" spans="1:11" x14ac:dyDescent="0.25">
      <c r="A94" s="144">
        <v>81</v>
      </c>
      <c r="B94" s="213" t="s">
        <v>490</v>
      </c>
      <c r="C94" s="171">
        <v>67</v>
      </c>
      <c r="D94" s="171">
        <v>62</v>
      </c>
      <c r="E94" s="171" t="s">
        <v>995</v>
      </c>
      <c r="F94" s="171" t="s">
        <v>995</v>
      </c>
      <c r="G94" s="171" t="s">
        <v>995</v>
      </c>
      <c r="H94" s="171" t="s">
        <v>995</v>
      </c>
      <c r="I94" s="171">
        <v>71</v>
      </c>
      <c r="J94" s="527">
        <v>1.07</v>
      </c>
      <c r="K94" s="195"/>
    </row>
    <row r="95" spans="1:11" x14ac:dyDescent="0.25">
      <c r="A95" s="144">
        <v>82</v>
      </c>
      <c r="B95" s="216" t="s">
        <v>491</v>
      </c>
      <c r="C95" s="526">
        <v>4566</v>
      </c>
      <c r="D95" s="526">
        <v>3051</v>
      </c>
      <c r="E95" s="526">
        <v>1515</v>
      </c>
      <c r="F95" s="526">
        <v>959</v>
      </c>
      <c r="G95" s="526">
        <v>404</v>
      </c>
      <c r="H95" s="526">
        <v>152</v>
      </c>
      <c r="I95" s="526">
        <v>6837</v>
      </c>
      <c r="J95" s="528">
        <v>1.5</v>
      </c>
      <c r="K95" s="195"/>
    </row>
    <row r="96" spans="1:11" x14ac:dyDescent="0.25">
      <c r="A96" s="144">
        <v>83</v>
      </c>
      <c r="B96" s="213" t="s">
        <v>492</v>
      </c>
      <c r="C96" s="171" t="s">
        <v>995</v>
      </c>
      <c r="D96" s="171" t="s">
        <v>995</v>
      </c>
      <c r="E96" s="171" t="s">
        <v>995</v>
      </c>
      <c r="F96" s="171" t="s">
        <v>995</v>
      </c>
      <c r="G96" s="171" t="s">
        <v>995</v>
      </c>
      <c r="H96" s="171" t="s">
        <v>995</v>
      </c>
      <c r="I96" s="171" t="s">
        <v>995</v>
      </c>
      <c r="J96" s="214" t="s">
        <v>995</v>
      </c>
      <c r="K96" s="195"/>
    </row>
    <row r="97" spans="1:11" x14ac:dyDescent="0.25">
      <c r="A97" s="144">
        <v>84</v>
      </c>
      <c r="B97" s="218" t="s">
        <v>493</v>
      </c>
      <c r="C97" s="521">
        <v>119</v>
      </c>
      <c r="D97" s="171">
        <v>50</v>
      </c>
      <c r="E97" s="171">
        <v>69</v>
      </c>
      <c r="F97" s="171">
        <v>34</v>
      </c>
      <c r="G97" s="171">
        <v>25</v>
      </c>
      <c r="H97" s="171" t="s">
        <v>995</v>
      </c>
      <c r="I97" s="521">
        <v>238</v>
      </c>
      <c r="J97" s="527">
        <v>1.99</v>
      </c>
      <c r="K97" s="195"/>
    </row>
    <row r="98" spans="1:11" x14ac:dyDescent="0.25">
      <c r="A98" s="144">
        <v>85</v>
      </c>
      <c r="B98" s="218" t="s">
        <v>494</v>
      </c>
      <c r="C98" s="521">
        <v>511</v>
      </c>
      <c r="D98" s="521">
        <v>174</v>
      </c>
      <c r="E98" s="521">
        <v>337</v>
      </c>
      <c r="F98" s="521">
        <v>148</v>
      </c>
      <c r="G98" s="521">
        <v>127</v>
      </c>
      <c r="H98" s="171">
        <v>63</v>
      </c>
      <c r="I98" s="521">
        <v>1121</v>
      </c>
      <c r="J98" s="527">
        <v>2.19</v>
      </c>
      <c r="K98" s="195"/>
    </row>
    <row r="99" spans="1:11" x14ac:dyDescent="0.25">
      <c r="A99" s="144">
        <v>86</v>
      </c>
      <c r="B99" s="218" t="s">
        <v>495</v>
      </c>
      <c r="C99" s="521">
        <v>1170</v>
      </c>
      <c r="D99" s="521">
        <v>569</v>
      </c>
      <c r="E99" s="521">
        <v>600</v>
      </c>
      <c r="F99" s="521">
        <v>351</v>
      </c>
      <c r="G99" s="521">
        <v>188</v>
      </c>
      <c r="H99" s="171">
        <v>61</v>
      </c>
      <c r="I99" s="521">
        <v>2096</v>
      </c>
      <c r="J99" s="527">
        <v>1.79</v>
      </c>
      <c r="K99" s="195"/>
    </row>
    <row r="100" spans="1:11" x14ac:dyDescent="0.25">
      <c r="A100" s="144">
        <v>87</v>
      </c>
      <c r="B100" s="218" t="s">
        <v>496</v>
      </c>
      <c r="C100" s="521">
        <v>1478</v>
      </c>
      <c r="D100" s="521">
        <v>1094</v>
      </c>
      <c r="E100" s="521">
        <v>384</v>
      </c>
      <c r="F100" s="521">
        <v>312</v>
      </c>
      <c r="G100" s="171">
        <v>56</v>
      </c>
      <c r="H100" s="171">
        <v>17</v>
      </c>
      <c r="I100" s="521">
        <v>1956</v>
      </c>
      <c r="J100" s="527">
        <v>1.32</v>
      </c>
      <c r="K100" s="195"/>
    </row>
    <row r="101" spans="1:11" x14ac:dyDescent="0.25">
      <c r="A101" s="144">
        <v>88</v>
      </c>
      <c r="B101" s="218" t="s">
        <v>497</v>
      </c>
      <c r="C101" s="521">
        <v>1285</v>
      </c>
      <c r="D101" s="521">
        <v>1162</v>
      </c>
      <c r="E101" s="521">
        <v>123</v>
      </c>
      <c r="F101" s="521">
        <v>113</v>
      </c>
      <c r="G101" s="171" t="s">
        <v>995</v>
      </c>
      <c r="H101" s="171" t="s">
        <v>995</v>
      </c>
      <c r="I101" s="521">
        <v>1420</v>
      </c>
      <c r="J101" s="527">
        <v>1.1000000000000001</v>
      </c>
      <c r="K101" s="195"/>
    </row>
    <row r="102" spans="1:11" x14ac:dyDescent="0.25">
      <c r="A102" s="144"/>
      <c r="B102" s="219"/>
      <c r="C102" s="211" t="s">
        <v>357</v>
      </c>
      <c r="D102" s="211"/>
      <c r="E102" s="211"/>
      <c r="F102" s="211"/>
      <c r="G102" s="211"/>
      <c r="H102" s="211"/>
      <c r="I102" s="211"/>
      <c r="J102" s="211"/>
      <c r="K102" s="195"/>
    </row>
    <row r="103" spans="1:11" x14ac:dyDescent="0.25">
      <c r="A103" s="144">
        <v>89</v>
      </c>
      <c r="B103" s="213" t="s">
        <v>476</v>
      </c>
      <c r="C103" s="171" t="s">
        <v>995</v>
      </c>
      <c r="D103" s="171" t="s">
        <v>995</v>
      </c>
      <c r="E103" s="171" t="s">
        <v>995</v>
      </c>
      <c r="F103" s="171" t="s">
        <v>995</v>
      </c>
      <c r="G103" s="171" t="s">
        <v>995</v>
      </c>
      <c r="H103" s="171" t="s">
        <v>995</v>
      </c>
      <c r="I103" s="171" t="s">
        <v>995</v>
      </c>
      <c r="J103" s="214" t="s">
        <v>995</v>
      </c>
      <c r="K103" s="195"/>
    </row>
    <row r="104" spans="1:11" x14ac:dyDescent="0.25">
      <c r="A104" s="144">
        <v>90</v>
      </c>
      <c r="B104" s="213" t="s">
        <v>477</v>
      </c>
      <c r="C104" s="171" t="s">
        <v>995</v>
      </c>
      <c r="D104" s="171" t="s">
        <v>995</v>
      </c>
      <c r="E104" s="171" t="s">
        <v>995</v>
      </c>
      <c r="F104" s="171" t="s">
        <v>995</v>
      </c>
      <c r="G104" s="171" t="s">
        <v>995</v>
      </c>
      <c r="H104" s="171" t="s">
        <v>995</v>
      </c>
      <c r="I104" s="171" t="s">
        <v>995</v>
      </c>
      <c r="J104" s="214" t="s">
        <v>995</v>
      </c>
      <c r="K104" s="195"/>
    </row>
    <row r="105" spans="1:11" x14ac:dyDescent="0.25">
      <c r="A105" s="144">
        <v>91</v>
      </c>
      <c r="B105" s="213" t="s">
        <v>478</v>
      </c>
      <c r="C105" s="171" t="s">
        <v>995</v>
      </c>
      <c r="D105" s="171" t="s">
        <v>995</v>
      </c>
      <c r="E105" s="171" t="s">
        <v>995</v>
      </c>
      <c r="F105" s="171" t="s">
        <v>995</v>
      </c>
      <c r="G105" s="171" t="s">
        <v>995</v>
      </c>
      <c r="H105" s="171" t="s">
        <v>995</v>
      </c>
      <c r="I105" s="171" t="s">
        <v>995</v>
      </c>
      <c r="J105" s="214" t="s">
        <v>995</v>
      </c>
      <c r="K105" s="195"/>
    </row>
    <row r="106" spans="1:11" x14ac:dyDescent="0.25">
      <c r="A106" s="144">
        <v>92</v>
      </c>
      <c r="B106" s="213" t="s">
        <v>479</v>
      </c>
      <c r="C106" s="171" t="s">
        <v>995</v>
      </c>
      <c r="D106" s="171" t="s">
        <v>995</v>
      </c>
      <c r="E106" s="171" t="s">
        <v>995</v>
      </c>
      <c r="F106" s="171" t="s">
        <v>995</v>
      </c>
      <c r="G106" s="171" t="s">
        <v>995</v>
      </c>
      <c r="H106" s="171" t="s">
        <v>995</v>
      </c>
      <c r="I106" s="171" t="s">
        <v>995</v>
      </c>
      <c r="J106" s="214" t="s">
        <v>995</v>
      </c>
      <c r="K106" s="195"/>
    </row>
    <row r="107" spans="1:11" x14ac:dyDescent="0.25">
      <c r="A107" s="144">
        <v>93</v>
      </c>
      <c r="B107" s="213" t="s">
        <v>480</v>
      </c>
      <c r="C107" s="171" t="s">
        <v>995</v>
      </c>
      <c r="D107" s="171" t="s">
        <v>995</v>
      </c>
      <c r="E107" s="171" t="s">
        <v>995</v>
      </c>
      <c r="F107" s="171" t="s">
        <v>995</v>
      </c>
      <c r="G107" s="171" t="s">
        <v>995</v>
      </c>
      <c r="H107" s="171" t="s">
        <v>995</v>
      </c>
      <c r="I107" s="171" t="s">
        <v>995</v>
      </c>
      <c r="J107" s="214" t="s">
        <v>995</v>
      </c>
      <c r="K107" s="195"/>
    </row>
    <row r="108" spans="1:11" x14ac:dyDescent="0.25">
      <c r="A108" s="144">
        <v>94</v>
      </c>
      <c r="B108" s="213" t="s">
        <v>481</v>
      </c>
      <c r="C108" s="171">
        <v>21</v>
      </c>
      <c r="D108" s="171" t="s">
        <v>995</v>
      </c>
      <c r="E108" s="525">
        <v>17</v>
      </c>
      <c r="F108" s="171" t="s">
        <v>995</v>
      </c>
      <c r="G108" s="171" t="s">
        <v>995</v>
      </c>
      <c r="H108" s="171" t="s">
        <v>995</v>
      </c>
      <c r="I108" s="171">
        <v>52</v>
      </c>
      <c r="J108" s="527">
        <v>2.4700000000000002</v>
      </c>
      <c r="K108" s="195"/>
    </row>
    <row r="109" spans="1:11" x14ac:dyDescent="0.25">
      <c r="A109" s="144">
        <v>95</v>
      </c>
      <c r="B109" s="213" t="s">
        <v>482</v>
      </c>
      <c r="C109" s="171">
        <v>41</v>
      </c>
      <c r="D109" s="525">
        <v>11</v>
      </c>
      <c r="E109" s="171">
        <v>30</v>
      </c>
      <c r="F109" s="525">
        <v>14</v>
      </c>
      <c r="G109" s="525">
        <v>10</v>
      </c>
      <c r="H109" s="171" t="s">
        <v>995</v>
      </c>
      <c r="I109" s="171">
        <v>96</v>
      </c>
      <c r="J109" s="527">
        <v>2.35</v>
      </c>
      <c r="K109" s="195"/>
    </row>
    <row r="110" spans="1:11" x14ac:dyDescent="0.25">
      <c r="A110" s="144">
        <v>96</v>
      </c>
      <c r="B110" s="213" t="s">
        <v>483</v>
      </c>
      <c r="C110" s="171">
        <v>90</v>
      </c>
      <c r="D110" s="171">
        <v>41</v>
      </c>
      <c r="E110" s="171">
        <v>50</v>
      </c>
      <c r="F110" s="171">
        <v>31</v>
      </c>
      <c r="G110" s="525">
        <v>13</v>
      </c>
      <c r="H110" s="171" t="s">
        <v>995</v>
      </c>
      <c r="I110" s="521">
        <v>167</v>
      </c>
      <c r="J110" s="527">
        <v>1.85</v>
      </c>
      <c r="K110" s="195"/>
    </row>
    <row r="111" spans="1:11" x14ac:dyDescent="0.25">
      <c r="A111" s="144">
        <v>97</v>
      </c>
      <c r="B111" s="213" t="s">
        <v>484</v>
      </c>
      <c r="C111" s="521">
        <v>188</v>
      </c>
      <c r="D111" s="521">
        <v>134</v>
      </c>
      <c r="E111" s="171">
        <v>55</v>
      </c>
      <c r="F111" s="171">
        <v>43</v>
      </c>
      <c r="G111" s="525">
        <v>10</v>
      </c>
      <c r="H111" s="171" t="s">
        <v>995</v>
      </c>
      <c r="I111" s="521">
        <v>258</v>
      </c>
      <c r="J111" s="527">
        <v>1.37</v>
      </c>
      <c r="K111" s="195"/>
    </row>
    <row r="112" spans="1:11" x14ac:dyDescent="0.25">
      <c r="A112" s="144">
        <v>98</v>
      </c>
      <c r="B112" s="213" t="s">
        <v>485</v>
      </c>
      <c r="C112" s="521">
        <v>308</v>
      </c>
      <c r="D112" s="521">
        <v>248</v>
      </c>
      <c r="E112" s="171">
        <v>60</v>
      </c>
      <c r="F112" s="171">
        <v>50</v>
      </c>
      <c r="G112" s="171" t="s">
        <v>995</v>
      </c>
      <c r="H112" s="171" t="s">
        <v>995</v>
      </c>
      <c r="I112" s="521">
        <v>382</v>
      </c>
      <c r="J112" s="527">
        <v>1.24</v>
      </c>
      <c r="K112" s="195"/>
    </row>
    <row r="113" spans="1:11" x14ac:dyDescent="0.25">
      <c r="A113" s="144">
        <v>99</v>
      </c>
      <c r="B113" s="213" t="s">
        <v>486</v>
      </c>
      <c r="C113" s="521">
        <v>435</v>
      </c>
      <c r="D113" s="521">
        <v>388</v>
      </c>
      <c r="E113" s="171">
        <v>47</v>
      </c>
      <c r="F113" s="171">
        <v>42</v>
      </c>
      <c r="G113" s="171" t="s">
        <v>995</v>
      </c>
      <c r="H113" s="171" t="s">
        <v>995</v>
      </c>
      <c r="I113" s="521">
        <v>490</v>
      </c>
      <c r="J113" s="527">
        <v>1.1299999999999999</v>
      </c>
      <c r="K113" s="195"/>
    </row>
    <row r="114" spans="1:11" x14ac:dyDescent="0.25">
      <c r="A114" s="144">
        <v>100</v>
      </c>
      <c r="B114" s="213" t="s">
        <v>487</v>
      </c>
      <c r="C114" s="521">
        <v>571</v>
      </c>
      <c r="D114" s="521">
        <v>524</v>
      </c>
      <c r="E114" s="171">
        <v>46</v>
      </c>
      <c r="F114" s="171">
        <v>42</v>
      </c>
      <c r="G114" s="171" t="s">
        <v>995</v>
      </c>
      <c r="H114" s="171" t="s">
        <v>995</v>
      </c>
      <c r="I114" s="521">
        <v>626</v>
      </c>
      <c r="J114" s="527">
        <v>1.1000000000000001</v>
      </c>
      <c r="K114" s="195"/>
    </row>
    <row r="115" spans="1:11" x14ac:dyDescent="0.25">
      <c r="A115" s="144">
        <v>101</v>
      </c>
      <c r="B115" s="213" t="s">
        <v>488</v>
      </c>
      <c r="C115" s="521">
        <v>854</v>
      </c>
      <c r="D115" s="521">
        <v>797</v>
      </c>
      <c r="E115" s="171">
        <v>57</v>
      </c>
      <c r="F115" s="171">
        <v>52</v>
      </c>
      <c r="G115" s="171" t="s">
        <v>995</v>
      </c>
      <c r="H115" s="171" t="s">
        <v>995</v>
      </c>
      <c r="I115" s="521">
        <v>918</v>
      </c>
      <c r="J115" s="527">
        <v>1.07</v>
      </c>
      <c r="K115" s="195"/>
    </row>
    <row r="116" spans="1:11" x14ac:dyDescent="0.25">
      <c r="A116" s="144">
        <v>102</v>
      </c>
      <c r="B116" s="213" t="s">
        <v>489</v>
      </c>
      <c r="C116" s="521">
        <v>1133</v>
      </c>
      <c r="D116" s="521">
        <v>1074</v>
      </c>
      <c r="E116" s="171">
        <v>59</v>
      </c>
      <c r="F116" s="171">
        <v>51</v>
      </c>
      <c r="G116" s="171" t="s">
        <v>995</v>
      </c>
      <c r="H116" s="171" t="s">
        <v>995</v>
      </c>
      <c r="I116" s="521">
        <v>1203</v>
      </c>
      <c r="J116" s="527">
        <v>1.06</v>
      </c>
      <c r="K116" s="195"/>
    </row>
    <row r="117" spans="1:11" x14ac:dyDescent="0.25">
      <c r="A117" s="144">
        <v>103</v>
      </c>
      <c r="B117" s="213" t="s">
        <v>490</v>
      </c>
      <c r="C117" s="521">
        <v>1045</v>
      </c>
      <c r="D117" s="521">
        <v>996</v>
      </c>
      <c r="E117" s="171">
        <v>49</v>
      </c>
      <c r="F117" s="171">
        <v>40</v>
      </c>
      <c r="G117" s="171" t="s">
        <v>995</v>
      </c>
      <c r="H117" s="171" t="s">
        <v>995</v>
      </c>
      <c r="I117" s="521">
        <v>1107</v>
      </c>
      <c r="J117" s="527">
        <v>1.06</v>
      </c>
      <c r="K117" s="195"/>
    </row>
    <row r="118" spans="1:11" x14ac:dyDescent="0.25">
      <c r="A118" s="144">
        <v>104</v>
      </c>
      <c r="B118" s="216" t="s">
        <v>491</v>
      </c>
      <c r="C118" s="526">
        <v>4706</v>
      </c>
      <c r="D118" s="526">
        <v>4221</v>
      </c>
      <c r="E118" s="526">
        <v>484</v>
      </c>
      <c r="F118" s="526">
        <v>378</v>
      </c>
      <c r="G118" s="217">
        <v>73</v>
      </c>
      <c r="H118" s="217">
        <v>33</v>
      </c>
      <c r="I118" s="526">
        <v>5343</v>
      </c>
      <c r="J118" s="528">
        <v>1.1399999999999999</v>
      </c>
      <c r="K118" s="195"/>
    </row>
    <row r="119" spans="1:11" x14ac:dyDescent="0.25">
      <c r="A119" s="144">
        <v>105</v>
      </c>
      <c r="B119" s="213" t="s">
        <v>492</v>
      </c>
      <c r="C119" s="171" t="s">
        <v>995</v>
      </c>
      <c r="D119" s="171" t="s">
        <v>995</v>
      </c>
      <c r="E119" s="171" t="s">
        <v>995</v>
      </c>
      <c r="F119" s="171" t="s">
        <v>995</v>
      </c>
      <c r="G119" s="171" t="s">
        <v>995</v>
      </c>
      <c r="H119" s="171" t="s">
        <v>995</v>
      </c>
      <c r="I119" s="171" t="s">
        <v>995</v>
      </c>
      <c r="J119" s="214" t="s">
        <v>995</v>
      </c>
      <c r="K119" s="195"/>
    </row>
    <row r="120" spans="1:11" x14ac:dyDescent="0.25">
      <c r="A120" s="144">
        <v>106</v>
      </c>
      <c r="B120" s="218" t="s">
        <v>493</v>
      </c>
      <c r="C120" s="171" t="s">
        <v>995</v>
      </c>
      <c r="D120" s="171" t="s">
        <v>995</v>
      </c>
      <c r="E120" s="171" t="s">
        <v>995</v>
      </c>
      <c r="F120" s="171" t="s">
        <v>995</v>
      </c>
      <c r="G120" s="171" t="s">
        <v>995</v>
      </c>
      <c r="H120" s="171" t="s">
        <v>995</v>
      </c>
      <c r="I120" s="171" t="s">
        <v>995</v>
      </c>
      <c r="J120" s="214" t="s">
        <v>995</v>
      </c>
      <c r="K120" s="195"/>
    </row>
    <row r="121" spans="1:11" x14ac:dyDescent="0.25">
      <c r="A121" s="144">
        <v>107</v>
      </c>
      <c r="B121" s="218" t="s">
        <v>494</v>
      </c>
      <c r="C121" s="171">
        <v>31</v>
      </c>
      <c r="D121" s="171" t="s">
        <v>995</v>
      </c>
      <c r="E121" s="171">
        <v>26</v>
      </c>
      <c r="F121" s="171" t="s">
        <v>995</v>
      </c>
      <c r="G121" s="171" t="s">
        <v>995</v>
      </c>
      <c r="H121" s="171" t="s">
        <v>995</v>
      </c>
      <c r="I121" s="171">
        <v>80</v>
      </c>
      <c r="J121" s="527">
        <v>2.58</v>
      </c>
      <c r="K121" s="195"/>
    </row>
    <row r="122" spans="1:11" x14ac:dyDescent="0.25">
      <c r="A122" s="144">
        <v>108</v>
      </c>
      <c r="B122" s="218" t="s">
        <v>495</v>
      </c>
      <c r="C122" s="521">
        <v>131</v>
      </c>
      <c r="D122" s="171">
        <v>51</v>
      </c>
      <c r="E122" s="171">
        <v>80</v>
      </c>
      <c r="F122" s="171">
        <v>44</v>
      </c>
      <c r="G122" s="171">
        <v>23</v>
      </c>
      <c r="H122" s="525">
        <v>12</v>
      </c>
      <c r="I122" s="521">
        <v>263</v>
      </c>
      <c r="J122" s="527">
        <v>2.0099999999999998</v>
      </c>
      <c r="K122" s="195"/>
    </row>
    <row r="123" spans="1:11" x14ac:dyDescent="0.25">
      <c r="A123" s="144">
        <v>109</v>
      </c>
      <c r="B123" s="218" t="s">
        <v>496</v>
      </c>
      <c r="C123" s="521">
        <v>496</v>
      </c>
      <c r="D123" s="521">
        <v>381</v>
      </c>
      <c r="E123" s="521">
        <v>115</v>
      </c>
      <c r="F123" s="171">
        <v>92</v>
      </c>
      <c r="G123" s="171">
        <v>17</v>
      </c>
      <c r="H123" s="171" t="s">
        <v>995</v>
      </c>
      <c r="I123" s="521">
        <v>640</v>
      </c>
      <c r="J123" s="527">
        <v>1.29</v>
      </c>
      <c r="K123" s="195"/>
    </row>
    <row r="124" spans="1:11" x14ac:dyDescent="0.25">
      <c r="A124" s="144">
        <v>110</v>
      </c>
      <c r="B124" s="218" t="s">
        <v>497</v>
      </c>
      <c r="C124" s="521">
        <v>4039</v>
      </c>
      <c r="D124" s="521">
        <v>3779</v>
      </c>
      <c r="E124" s="521">
        <v>259</v>
      </c>
      <c r="F124" s="521">
        <v>227</v>
      </c>
      <c r="G124" s="171">
        <v>23</v>
      </c>
      <c r="H124" s="525">
        <v>10</v>
      </c>
      <c r="I124" s="521">
        <v>4344</v>
      </c>
      <c r="J124" s="527">
        <v>1.08</v>
      </c>
      <c r="K124" s="195"/>
    </row>
    <row r="125" spans="1:11" x14ac:dyDescent="0.25">
      <c r="A125" s="144"/>
      <c r="B125" s="219"/>
      <c r="C125" s="623" t="s">
        <v>18</v>
      </c>
      <c r="D125" s="624"/>
      <c r="E125" s="211"/>
      <c r="F125" s="211"/>
      <c r="G125" s="211"/>
      <c r="H125" s="211"/>
      <c r="I125" s="211"/>
      <c r="J125" s="211"/>
      <c r="K125" s="195"/>
    </row>
    <row r="126" spans="1:11" x14ac:dyDescent="0.25">
      <c r="A126" s="144">
        <v>111</v>
      </c>
      <c r="B126" s="213" t="s">
        <v>476</v>
      </c>
      <c r="C126" s="521">
        <v>155</v>
      </c>
      <c r="D126" s="521">
        <v>120</v>
      </c>
      <c r="E126" s="171">
        <v>36</v>
      </c>
      <c r="F126" s="171">
        <v>19</v>
      </c>
      <c r="G126" s="171" t="s">
        <v>995</v>
      </c>
      <c r="H126" s="171" t="s">
        <v>995</v>
      </c>
      <c r="I126" s="521">
        <v>221</v>
      </c>
      <c r="J126" s="527">
        <v>1.43</v>
      </c>
      <c r="K126" s="195"/>
    </row>
    <row r="127" spans="1:11" x14ac:dyDescent="0.25">
      <c r="A127" s="144">
        <v>112</v>
      </c>
      <c r="B127" s="213" t="s">
        <v>477</v>
      </c>
      <c r="C127" s="521">
        <v>1682</v>
      </c>
      <c r="D127" s="521">
        <v>1164</v>
      </c>
      <c r="E127" s="521">
        <v>518</v>
      </c>
      <c r="F127" s="521">
        <v>353</v>
      </c>
      <c r="G127" s="171">
        <v>98</v>
      </c>
      <c r="H127" s="171">
        <v>67</v>
      </c>
      <c r="I127" s="521">
        <v>2461</v>
      </c>
      <c r="J127" s="527">
        <v>1.46</v>
      </c>
      <c r="K127" s="195"/>
    </row>
    <row r="128" spans="1:11" x14ac:dyDescent="0.25">
      <c r="A128" s="144">
        <v>113</v>
      </c>
      <c r="B128" s="213" t="s">
        <v>478</v>
      </c>
      <c r="C128" s="521">
        <v>2714</v>
      </c>
      <c r="D128" s="521">
        <v>1453</v>
      </c>
      <c r="E128" s="521">
        <v>1261</v>
      </c>
      <c r="F128" s="521">
        <v>813</v>
      </c>
      <c r="G128" s="521">
        <v>285</v>
      </c>
      <c r="H128" s="521">
        <v>163</v>
      </c>
      <c r="I128" s="521">
        <v>4640</v>
      </c>
      <c r="J128" s="527">
        <v>1.71</v>
      </c>
      <c r="K128" s="195"/>
    </row>
    <row r="129" spans="1:11" x14ac:dyDescent="0.25">
      <c r="A129" s="144">
        <v>114</v>
      </c>
      <c r="B129" s="213" t="s">
        <v>479</v>
      </c>
      <c r="C129" s="521">
        <v>3416</v>
      </c>
      <c r="D129" s="521">
        <v>1358</v>
      </c>
      <c r="E129" s="521">
        <v>2058</v>
      </c>
      <c r="F129" s="521">
        <v>902</v>
      </c>
      <c r="G129" s="521">
        <v>619</v>
      </c>
      <c r="H129" s="521">
        <v>537</v>
      </c>
      <c r="I129" s="521">
        <v>7334</v>
      </c>
      <c r="J129" s="527">
        <v>2.15</v>
      </c>
      <c r="K129" s="195"/>
    </row>
    <row r="130" spans="1:11" x14ac:dyDescent="0.25">
      <c r="A130" s="144">
        <v>115</v>
      </c>
      <c r="B130" s="213" t="s">
        <v>480</v>
      </c>
      <c r="C130" s="521">
        <v>3080</v>
      </c>
      <c r="D130" s="521">
        <v>918</v>
      </c>
      <c r="E130" s="521">
        <v>2162</v>
      </c>
      <c r="F130" s="521">
        <v>596</v>
      </c>
      <c r="G130" s="521">
        <v>618</v>
      </c>
      <c r="H130" s="521">
        <v>949</v>
      </c>
      <c r="I130" s="521">
        <v>8105</v>
      </c>
      <c r="J130" s="527">
        <v>2.63</v>
      </c>
      <c r="K130" s="195"/>
    </row>
    <row r="131" spans="1:11" x14ac:dyDescent="0.25">
      <c r="A131" s="144">
        <v>116</v>
      </c>
      <c r="B131" s="213" t="s">
        <v>481</v>
      </c>
      <c r="C131" s="521">
        <v>3062</v>
      </c>
      <c r="D131" s="521">
        <v>811</v>
      </c>
      <c r="E131" s="521">
        <v>2252</v>
      </c>
      <c r="F131" s="521">
        <v>507</v>
      </c>
      <c r="G131" s="521">
        <v>589</v>
      </c>
      <c r="H131" s="521">
        <v>1156</v>
      </c>
      <c r="I131" s="521">
        <v>8672</v>
      </c>
      <c r="J131" s="527">
        <v>2.83</v>
      </c>
      <c r="K131" s="195"/>
    </row>
    <row r="132" spans="1:11" x14ac:dyDescent="0.25">
      <c r="A132" s="144">
        <v>117</v>
      </c>
      <c r="B132" s="213" t="s">
        <v>482</v>
      </c>
      <c r="C132" s="521">
        <v>3104</v>
      </c>
      <c r="D132" s="521">
        <v>809</v>
      </c>
      <c r="E132" s="521">
        <v>2295</v>
      </c>
      <c r="F132" s="521">
        <v>622</v>
      </c>
      <c r="G132" s="521">
        <v>633</v>
      </c>
      <c r="H132" s="521">
        <v>1040</v>
      </c>
      <c r="I132" s="521">
        <v>8508</v>
      </c>
      <c r="J132" s="527">
        <v>2.74</v>
      </c>
      <c r="K132" s="195"/>
    </row>
    <row r="133" spans="1:11" x14ac:dyDescent="0.25">
      <c r="A133" s="144">
        <v>118</v>
      </c>
      <c r="B133" s="213" t="s">
        <v>483</v>
      </c>
      <c r="C133" s="521">
        <v>4044</v>
      </c>
      <c r="D133" s="521">
        <v>1215</v>
      </c>
      <c r="E133" s="521">
        <v>2829</v>
      </c>
      <c r="F133" s="521">
        <v>1157</v>
      </c>
      <c r="G133" s="521">
        <v>828</v>
      </c>
      <c r="H133" s="521">
        <v>845</v>
      </c>
      <c r="I133" s="521">
        <v>9646</v>
      </c>
      <c r="J133" s="527">
        <v>2.39</v>
      </c>
      <c r="K133" s="195"/>
    </row>
    <row r="134" spans="1:11" x14ac:dyDescent="0.25">
      <c r="A134" s="144">
        <v>119</v>
      </c>
      <c r="B134" s="213" t="s">
        <v>484</v>
      </c>
      <c r="C134" s="521">
        <v>4166</v>
      </c>
      <c r="D134" s="521">
        <v>1432</v>
      </c>
      <c r="E134" s="521">
        <v>2733</v>
      </c>
      <c r="F134" s="521">
        <v>1686</v>
      </c>
      <c r="G134" s="521">
        <v>638</v>
      </c>
      <c r="H134" s="521">
        <v>409</v>
      </c>
      <c r="I134" s="521">
        <v>8483</v>
      </c>
      <c r="J134" s="527">
        <v>2.04</v>
      </c>
      <c r="K134" s="195"/>
    </row>
    <row r="135" spans="1:11" x14ac:dyDescent="0.25">
      <c r="A135" s="144">
        <v>120</v>
      </c>
      <c r="B135" s="213" t="s">
        <v>485</v>
      </c>
      <c r="C135" s="521">
        <v>3514</v>
      </c>
      <c r="D135" s="521">
        <v>1299</v>
      </c>
      <c r="E135" s="521">
        <v>2215</v>
      </c>
      <c r="F135" s="521">
        <v>1757</v>
      </c>
      <c r="G135" s="521">
        <v>321</v>
      </c>
      <c r="H135" s="521">
        <v>137</v>
      </c>
      <c r="I135" s="521">
        <v>6368</v>
      </c>
      <c r="J135" s="527">
        <v>1.81</v>
      </c>
      <c r="K135" s="195"/>
    </row>
    <row r="136" spans="1:11" x14ac:dyDescent="0.25">
      <c r="A136" s="144">
        <v>121</v>
      </c>
      <c r="B136" s="213" t="s">
        <v>486</v>
      </c>
      <c r="C136" s="521">
        <v>2872</v>
      </c>
      <c r="D136" s="521">
        <v>1173</v>
      </c>
      <c r="E136" s="521">
        <v>1699</v>
      </c>
      <c r="F136" s="521">
        <v>1531</v>
      </c>
      <c r="G136" s="521">
        <v>133</v>
      </c>
      <c r="H136" s="171">
        <v>35</v>
      </c>
      <c r="I136" s="521">
        <v>4782</v>
      </c>
      <c r="J136" s="527">
        <v>1.67</v>
      </c>
      <c r="K136" s="195"/>
    </row>
    <row r="137" spans="1:11" x14ac:dyDescent="0.25">
      <c r="A137" s="144">
        <v>122</v>
      </c>
      <c r="B137" s="213" t="s">
        <v>487</v>
      </c>
      <c r="C137" s="521">
        <v>2331</v>
      </c>
      <c r="D137" s="521">
        <v>1023</v>
      </c>
      <c r="E137" s="521">
        <v>1308</v>
      </c>
      <c r="F137" s="521">
        <v>1231</v>
      </c>
      <c r="G137" s="171">
        <v>64</v>
      </c>
      <c r="H137" s="525">
        <v>13</v>
      </c>
      <c r="I137" s="521">
        <v>3736</v>
      </c>
      <c r="J137" s="527">
        <v>1.6</v>
      </c>
      <c r="K137" s="195"/>
    </row>
    <row r="138" spans="1:11" x14ac:dyDescent="0.25">
      <c r="A138" s="144">
        <v>123</v>
      </c>
      <c r="B138" s="213" t="s">
        <v>488</v>
      </c>
      <c r="C138" s="521">
        <v>2443</v>
      </c>
      <c r="D138" s="521">
        <v>1208</v>
      </c>
      <c r="E138" s="521">
        <v>1234</v>
      </c>
      <c r="F138" s="521">
        <v>1191</v>
      </c>
      <c r="G138" s="171">
        <v>36</v>
      </c>
      <c r="H138" s="171" t="s">
        <v>995</v>
      </c>
      <c r="I138" s="521">
        <v>3730</v>
      </c>
      <c r="J138" s="527">
        <v>1.53</v>
      </c>
      <c r="K138" s="195"/>
    </row>
    <row r="139" spans="1:11" x14ac:dyDescent="0.25">
      <c r="A139" s="144">
        <v>124</v>
      </c>
      <c r="B139" s="213" t="s">
        <v>489</v>
      </c>
      <c r="C139" s="521">
        <v>2366</v>
      </c>
      <c r="D139" s="521">
        <v>1352</v>
      </c>
      <c r="E139" s="521">
        <v>1013</v>
      </c>
      <c r="F139" s="521">
        <v>979</v>
      </c>
      <c r="G139" s="171">
        <v>29</v>
      </c>
      <c r="H139" s="171" t="s">
        <v>995</v>
      </c>
      <c r="I139" s="521">
        <v>3419</v>
      </c>
      <c r="J139" s="527">
        <v>1.45</v>
      </c>
      <c r="K139" s="195"/>
    </row>
    <row r="140" spans="1:11" x14ac:dyDescent="0.25">
      <c r="A140" s="144">
        <v>125</v>
      </c>
      <c r="B140" s="213" t="s">
        <v>490</v>
      </c>
      <c r="C140" s="521">
        <v>1596</v>
      </c>
      <c r="D140" s="521">
        <v>1140</v>
      </c>
      <c r="E140" s="521">
        <v>456</v>
      </c>
      <c r="F140" s="521">
        <v>436</v>
      </c>
      <c r="G140" s="171">
        <v>16</v>
      </c>
      <c r="H140" s="171" t="s">
        <v>995</v>
      </c>
      <c r="I140" s="521">
        <v>2075</v>
      </c>
      <c r="J140" s="527">
        <v>1.3</v>
      </c>
      <c r="K140" s="195"/>
    </row>
    <row r="141" spans="1:11" x14ac:dyDescent="0.25">
      <c r="A141" s="144">
        <v>126</v>
      </c>
      <c r="B141" s="216" t="s">
        <v>491</v>
      </c>
      <c r="C141" s="526">
        <v>40545</v>
      </c>
      <c r="D141" s="526">
        <v>16476</v>
      </c>
      <c r="E141" s="526">
        <v>24069</v>
      </c>
      <c r="F141" s="526">
        <v>13778</v>
      </c>
      <c r="G141" s="526">
        <v>4915</v>
      </c>
      <c r="H141" s="526">
        <v>5376</v>
      </c>
      <c r="I141" s="526">
        <v>82181</v>
      </c>
      <c r="J141" s="528">
        <v>2.0299999999999998</v>
      </c>
      <c r="K141" s="195"/>
    </row>
    <row r="142" spans="1:11" x14ac:dyDescent="0.25">
      <c r="A142" s="144">
        <v>127</v>
      </c>
      <c r="B142" s="213" t="s">
        <v>492</v>
      </c>
      <c r="C142" s="521">
        <v>1837</v>
      </c>
      <c r="D142" s="521">
        <v>1284</v>
      </c>
      <c r="E142" s="521">
        <v>554</v>
      </c>
      <c r="F142" s="521">
        <v>372</v>
      </c>
      <c r="G142" s="521">
        <v>107</v>
      </c>
      <c r="H142" s="171">
        <v>75</v>
      </c>
      <c r="I142" s="521">
        <v>2682</v>
      </c>
      <c r="J142" s="527">
        <v>1.46</v>
      </c>
      <c r="K142" s="195"/>
    </row>
    <row r="143" spans="1:11" x14ac:dyDescent="0.25">
      <c r="A143" s="144">
        <v>128</v>
      </c>
      <c r="B143" s="218" t="s">
        <v>493</v>
      </c>
      <c r="C143" s="521">
        <v>6130</v>
      </c>
      <c r="D143" s="521">
        <v>2811</v>
      </c>
      <c r="E143" s="521">
        <v>3319</v>
      </c>
      <c r="F143" s="521">
        <v>1715</v>
      </c>
      <c r="G143" s="521">
        <v>904</v>
      </c>
      <c r="H143" s="521">
        <v>700</v>
      </c>
      <c r="I143" s="521">
        <v>11974</v>
      </c>
      <c r="J143" s="527">
        <v>1.95</v>
      </c>
      <c r="K143" s="195"/>
    </row>
    <row r="144" spans="1:11" x14ac:dyDescent="0.25">
      <c r="A144" s="144">
        <v>129</v>
      </c>
      <c r="B144" s="218" t="s">
        <v>494</v>
      </c>
      <c r="C144" s="521">
        <v>6143</v>
      </c>
      <c r="D144" s="521">
        <v>1729</v>
      </c>
      <c r="E144" s="521">
        <v>4414</v>
      </c>
      <c r="F144" s="521">
        <v>1102</v>
      </c>
      <c r="G144" s="521">
        <v>1207</v>
      </c>
      <c r="H144" s="521">
        <v>2104</v>
      </c>
      <c r="I144" s="521">
        <v>16777</v>
      </c>
      <c r="J144" s="527">
        <v>2.73</v>
      </c>
      <c r="K144" s="195"/>
    </row>
    <row r="145" spans="1:11" x14ac:dyDescent="0.25">
      <c r="A145" s="144">
        <v>130</v>
      </c>
      <c r="B145" s="218" t="s">
        <v>495</v>
      </c>
      <c r="C145" s="521">
        <v>7148</v>
      </c>
      <c r="D145" s="521">
        <v>2024</v>
      </c>
      <c r="E145" s="521">
        <v>5124</v>
      </c>
      <c r="F145" s="521">
        <v>1779</v>
      </c>
      <c r="G145" s="521">
        <v>1460</v>
      </c>
      <c r="H145" s="521">
        <v>1885</v>
      </c>
      <c r="I145" s="521">
        <v>18154</v>
      </c>
      <c r="J145" s="527">
        <v>2.54</v>
      </c>
      <c r="K145" s="195"/>
    </row>
    <row r="146" spans="1:11" x14ac:dyDescent="0.25">
      <c r="A146" s="144">
        <v>131</v>
      </c>
      <c r="B146" s="218" t="s">
        <v>496</v>
      </c>
      <c r="C146" s="521">
        <v>7680</v>
      </c>
      <c r="D146" s="521">
        <v>2732</v>
      </c>
      <c r="E146" s="521">
        <v>4948</v>
      </c>
      <c r="F146" s="521">
        <v>3443</v>
      </c>
      <c r="G146" s="521">
        <v>959</v>
      </c>
      <c r="H146" s="521">
        <v>546</v>
      </c>
      <c r="I146" s="521">
        <v>14852</v>
      </c>
      <c r="J146" s="527">
        <v>1.93</v>
      </c>
      <c r="K146" s="195"/>
    </row>
    <row r="147" spans="1:11" x14ac:dyDescent="0.25">
      <c r="A147" s="144">
        <v>132</v>
      </c>
      <c r="B147" s="218" t="s">
        <v>497</v>
      </c>
      <c r="C147" s="521">
        <v>11607</v>
      </c>
      <c r="D147" s="521">
        <v>5897</v>
      </c>
      <c r="E147" s="521">
        <v>5710</v>
      </c>
      <c r="F147" s="521">
        <v>5367</v>
      </c>
      <c r="G147" s="521">
        <v>278</v>
      </c>
      <c r="H147" s="171">
        <v>65</v>
      </c>
      <c r="I147" s="521">
        <v>17742</v>
      </c>
      <c r="J147" s="527">
        <v>1.53</v>
      </c>
      <c r="K147" s="195"/>
    </row>
    <row r="148" spans="1:11" x14ac:dyDescent="0.25">
      <c r="A148" s="177"/>
      <c r="B148" s="220"/>
      <c r="C148" s="212"/>
      <c r="D148" s="212"/>
      <c r="E148" s="212"/>
      <c r="F148" s="212"/>
      <c r="G148" s="212"/>
      <c r="H148" s="212"/>
      <c r="I148" s="212"/>
      <c r="J148" s="212"/>
      <c r="K148" s="221"/>
    </row>
    <row r="149" spans="1:11" x14ac:dyDescent="0.25">
      <c r="A149" s="508" t="s">
        <v>1088</v>
      </c>
      <c r="B149" s="219"/>
      <c r="C149" s="180"/>
      <c r="D149" s="222"/>
      <c r="E149" s="222"/>
      <c r="F149" s="222"/>
      <c r="G149" s="222"/>
      <c r="H149" s="222"/>
      <c r="I149" s="222"/>
      <c r="J149" s="222"/>
      <c r="K149" s="195"/>
    </row>
  </sheetData>
  <mergeCells count="13">
    <mergeCell ref="C9:I9"/>
    <mergeCell ref="C33:E33"/>
    <mergeCell ref="C125:D125"/>
    <mergeCell ref="B5:B9"/>
    <mergeCell ref="C5:H5"/>
    <mergeCell ref="I5:J5"/>
    <mergeCell ref="C6:C8"/>
    <mergeCell ref="D6:D8"/>
    <mergeCell ref="E6:H6"/>
    <mergeCell ref="I6:I8"/>
    <mergeCell ref="J6:J8"/>
    <mergeCell ref="E7:E8"/>
    <mergeCell ref="F7:H7"/>
  </mergeCells>
  <hyperlinks>
    <hyperlink ref="K1" location="Inhalt!A1" display="Inhalt"/>
  </hyperlinks>
  <pageMargins left="0.70866141732283472" right="0.70866141732283472" top="0.78740157480314965" bottom="0.78740157480314965" header="0.31496062992125984" footer="0.31496062992125984"/>
  <pageSetup paperSize="9" scale="57" orientation="portrait" r:id="rId1"/>
  <headerFooter>
    <oddFooter>&amp;L&amp;"MetaNormalLF-Roman,Standard"Statistisches Bundesamt, Fachserie 1, Reihe 3, Erstergebnisse 2020</oddFooter>
  </headerFooter>
  <rowBreaks count="1" manualBreakCount="1">
    <brk id="78"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K149"/>
  <sheetViews>
    <sheetView showGridLines="0" zoomScaleNormal="100" zoomScaleSheetLayoutView="100" workbookViewId="0"/>
  </sheetViews>
  <sheetFormatPr baseColWidth="10" defaultRowHeight="15" x14ac:dyDescent="0.25"/>
  <cols>
    <col min="1" max="1" width="4" customWidth="1" collapsed="1"/>
    <col min="2" max="2" width="20.85546875" customWidth="1" collapsed="1"/>
    <col min="3" max="10" width="13.7109375" customWidth="1" collapsed="1"/>
  </cols>
  <sheetData>
    <row r="1" spans="1:11" x14ac:dyDescent="0.25">
      <c r="A1" s="140" t="s">
        <v>1047</v>
      </c>
      <c r="B1" s="150"/>
      <c r="C1" s="201"/>
      <c r="D1" s="201"/>
      <c r="E1" s="201"/>
      <c r="F1" s="201"/>
      <c r="G1" s="201"/>
      <c r="H1" s="201"/>
      <c r="I1" s="201"/>
      <c r="J1" s="202"/>
      <c r="K1" s="31" t="s">
        <v>8</v>
      </c>
    </row>
    <row r="2" spans="1:11" x14ac:dyDescent="0.25">
      <c r="A2" s="226" t="s">
        <v>1052</v>
      </c>
      <c r="B2" s="226"/>
      <c r="C2" s="226"/>
      <c r="D2" s="226"/>
      <c r="E2" s="226"/>
      <c r="F2" s="226"/>
      <c r="G2" s="226"/>
      <c r="H2" s="226"/>
      <c r="I2" s="226"/>
      <c r="J2" s="226"/>
      <c r="K2" s="227"/>
    </row>
    <row r="3" spans="1:11" x14ac:dyDescent="0.25">
      <c r="A3" s="205" t="s">
        <v>498</v>
      </c>
      <c r="B3" s="150"/>
      <c r="C3" s="181"/>
      <c r="D3" s="181"/>
      <c r="E3" s="181"/>
      <c r="F3" s="181"/>
      <c r="G3" s="181"/>
      <c r="H3" s="181"/>
      <c r="I3" s="181"/>
      <c r="J3" s="181"/>
      <c r="K3" s="189"/>
    </row>
    <row r="4" spans="1:11" x14ac:dyDescent="0.25">
      <c r="A4" s="144"/>
      <c r="B4" s="206"/>
      <c r="C4" s="185"/>
      <c r="D4" s="185"/>
      <c r="E4" s="185"/>
      <c r="F4" s="185"/>
      <c r="G4" s="185"/>
      <c r="H4" s="185"/>
      <c r="I4" s="185"/>
      <c r="J4" s="207"/>
      <c r="K4" s="189"/>
    </row>
    <row r="5" spans="1:11" x14ac:dyDescent="0.25">
      <c r="A5" s="148"/>
      <c r="B5" s="616" t="s">
        <v>499</v>
      </c>
      <c r="C5" s="620" t="s">
        <v>465</v>
      </c>
      <c r="D5" s="621"/>
      <c r="E5" s="621"/>
      <c r="F5" s="621"/>
      <c r="G5" s="621"/>
      <c r="H5" s="622"/>
      <c r="I5" s="620" t="s">
        <v>466</v>
      </c>
      <c r="J5" s="621"/>
      <c r="K5" s="189"/>
    </row>
    <row r="6" spans="1:11" x14ac:dyDescent="0.25">
      <c r="A6" s="191" t="s">
        <v>322</v>
      </c>
      <c r="B6" s="617"/>
      <c r="C6" s="625" t="s">
        <v>467</v>
      </c>
      <c r="D6" s="626" t="s">
        <v>468</v>
      </c>
      <c r="E6" s="612" t="s">
        <v>22</v>
      </c>
      <c r="F6" s="618"/>
      <c r="G6" s="618"/>
      <c r="H6" s="613"/>
      <c r="I6" s="627" t="s">
        <v>467</v>
      </c>
      <c r="J6" s="629" t="s">
        <v>469</v>
      </c>
      <c r="K6" s="189"/>
    </row>
    <row r="7" spans="1:11" x14ac:dyDescent="0.25">
      <c r="A7" s="191" t="s">
        <v>323</v>
      </c>
      <c r="B7" s="617"/>
      <c r="C7" s="625"/>
      <c r="D7" s="625"/>
      <c r="E7" s="626" t="s">
        <v>470</v>
      </c>
      <c r="F7" s="620" t="s">
        <v>471</v>
      </c>
      <c r="G7" s="621"/>
      <c r="H7" s="622"/>
      <c r="I7" s="628"/>
      <c r="J7" s="630"/>
      <c r="K7" s="189"/>
    </row>
    <row r="8" spans="1:11" x14ac:dyDescent="0.25">
      <c r="A8" s="191"/>
      <c r="B8" s="617"/>
      <c r="C8" s="625"/>
      <c r="D8" s="625"/>
      <c r="E8" s="625"/>
      <c r="F8" s="208" t="s">
        <v>472</v>
      </c>
      <c r="G8" s="208">
        <v>3</v>
      </c>
      <c r="H8" s="208" t="s">
        <v>473</v>
      </c>
      <c r="I8" s="628"/>
      <c r="J8" s="631"/>
      <c r="K8" s="189"/>
    </row>
    <row r="9" spans="1:11" x14ac:dyDescent="0.25">
      <c r="A9" s="153"/>
      <c r="B9" s="618"/>
      <c r="C9" s="620" t="s">
        <v>325</v>
      </c>
      <c r="D9" s="621"/>
      <c r="E9" s="621"/>
      <c r="F9" s="621"/>
      <c r="G9" s="621"/>
      <c r="H9" s="621"/>
      <c r="I9" s="622"/>
      <c r="J9" s="209" t="s">
        <v>474</v>
      </c>
      <c r="K9" s="189"/>
    </row>
    <row r="10" spans="1:11" x14ac:dyDescent="0.25">
      <c r="A10" s="144"/>
      <c r="B10" s="210"/>
      <c r="C10" s="211" t="s">
        <v>475</v>
      </c>
      <c r="D10" s="212"/>
      <c r="E10" s="212"/>
      <c r="F10" s="212"/>
      <c r="G10" s="212"/>
      <c r="H10" s="212"/>
      <c r="I10" s="212"/>
      <c r="J10" s="212"/>
      <c r="K10" s="195"/>
    </row>
    <row r="11" spans="1:11" x14ac:dyDescent="0.25">
      <c r="A11" s="144">
        <v>1</v>
      </c>
      <c r="B11" s="213" t="s">
        <v>476</v>
      </c>
      <c r="C11" s="171">
        <v>73</v>
      </c>
      <c r="D11" s="171">
        <v>56</v>
      </c>
      <c r="E11" s="525">
        <v>17</v>
      </c>
      <c r="F11" s="171" t="s">
        <v>995</v>
      </c>
      <c r="G11" s="171" t="s">
        <v>995</v>
      </c>
      <c r="H11" s="171" t="s">
        <v>995</v>
      </c>
      <c r="I11" s="521">
        <v>104</v>
      </c>
      <c r="J11" s="527">
        <v>1.44</v>
      </c>
      <c r="K11" s="215"/>
    </row>
    <row r="12" spans="1:11" x14ac:dyDescent="0.25">
      <c r="A12" s="144">
        <v>2</v>
      </c>
      <c r="B12" s="213" t="s">
        <v>477</v>
      </c>
      <c r="C12" s="521">
        <v>872</v>
      </c>
      <c r="D12" s="521">
        <v>618</v>
      </c>
      <c r="E12" s="521">
        <v>254</v>
      </c>
      <c r="F12" s="521">
        <v>170</v>
      </c>
      <c r="G12" s="171">
        <v>50</v>
      </c>
      <c r="H12" s="171">
        <v>34</v>
      </c>
      <c r="I12" s="521">
        <v>1259</v>
      </c>
      <c r="J12" s="527">
        <v>1.44</v>
      </c>
      <c r="K12" s="195"/>
    </row>
    <row r="13" spans="1:11" x14ac:dyDescent="0.25">
      <c r="A13" s="144">
        <v>3</v>
      </c>
      <c r="B13" s="213" t="s">
        <v>478</v>
      </c>
      <c r="C13" s="521">
        <v>1361</v>
      </c>
      <c r="D13" s="521">
        <v>843</v>
      </c>
      <c r="E13" s="521">
        <v>518</v>
      </c>
      <c r="F13" s="521">
        <v>377</v>
      </c>
      <c r="G13" s="171">
        <v>93</v>
      </c>
      <c r="H13" s="171">
        <v>48</v>
      </c>
      <c r="I13" s="521">
        <v>2084</v>
      </c>
      <c r="J13" s="527">
        <v>1.53</v>
      </c>
      <c r="K13" s="195"/>
    </row>
    <row r="14" spans="1:11" x14ac:dyDescent="0.25">
      <c r="A14" s="144">
        <v>4</v>
      </c>
      <c r="B14" s="213" t="s">
        <v>479</v>
      </c>
      <c r="C14" s="521">
        <v>1357</v>
      </c>
      <c r="D14" s="521">
        <v>818</v>
      </c>
      <c r="E14" s="521">
        <v>539</v>
      </c>
      <c r="F14" s="521">
        <v>335</v>
      </c>
      <c r="G14" s="521">
        <v>140</v>
      </c>
      <c r="H14" s="171">
        <v>64</v>
      </c>
      <c r="I14" s="521">
        <v>2179</v>
      </c>
      <c r="J14" s="527">
        <v>1.61</v>
      </c>
      <c r="K14" s="195"/>
    </row>
    <row r="15" spans="1:11" x14ac:dyDescent="0.25">
      <c r="A15" s="144">
        <v>5</v>
      </c>
      <c r="B15" s="213" t="s">
        <v>480</v>
      </c>
      <c r="C15" s="521">
        <v>880</v>
      </c>
      <c r="D15" s="521">
        <v>537</v>
      </c>
      <c r="E15" s="521">
        <v>343</v>
      </c>
      <c r="F15" s="521">
        <v>170</v>
      </c>
      <c r="G15" s="521">
        <v>102</v>
      </c>
      <c r="H15" s="171">
        <v>70</v>
      </c>
      <c r="I15" s="521">
        <v>1478</v>
      </c>
      <c r="J15" s="527">
        <v>1.68</v>
      </c>
      <c r="K15" s="195"/>
    </row>
    <row r="16" spans="1:11" x14ac:dyDescent="0.25">
      <c r="A16" s="144">
        <v>6</v>
      </c>
      <c r="B16" s="213" t="s">
        <v>481</v>
      </c>
      <c r="C16" s="521">
        <v>658</v>
      </c>
      <c r="D16" s="521">
        <v>430</v>
      </c>
      <c r="E16" s="521">
        <v>228</v>
      </c>
      <c r="F16" s="521">
        <v>100</v>
      </c>
      <c r="G16" s="171">
        <v>73</v>
      </c>
      <c r="H16" s="171">
        <v>55</v>
      </c>
      <c r="I16" s="521">
        <v>1083</v>
      </c>
      <c r="J16" s="527">
        <v>1.65</v>
      </c>
      <c r="K16" s="195"/>
    </row>
    <row r="17" spans="1:11" x14ac:dyDescent="0.25">
      <c r="A17" s="144">
        <v>7</v>
      </c>
      <c r="B17" s="213" t="s">
        <v>482</v>
      </c>
      <c r="C17" s="521">
        <v>554</v>
      </c>
      <c r="D17" s="521">
        <v>367</v>
      </c>
      <c r="E17" s="521">
        <v>187</v>
      </c>
      <c r="F17" s="171">
        <v>90</v>
      </c>
      <c r="G17" s="171">
        <v>59</v>
      </c>
      <c r="H17" s="171">
        <v>37</v>
      </c>
      <c r="I17" s="521">
        <v>882</v>
      </c>
      <c r="J17" s="527">
        <v>1.59</v>
      </c>
      <c r="K17" s="195"/>
    </row>
    <row r="18" spans="1:11" x14ac:dyDescent="0.25">
      <c r="A18" s="144">
        <v>8</v>
      </c>
      <c r="B18" s="213" t="s">
        <v>483</v>
      </c>
      <c r="C18" s="521">
        <v>626</v>
      </c>
      <c r="D18" s="521">
        <v>446</v>
      </c>
      <c r="E18" s="521">
        <v>180</v>
      </c>
      <c r="F18" s="521">
        <v>114</v>
      </c>
      <c r="G18" s="171">
        <v>45</v>
      </c>
      <c r="H18" s="171">
        <v>21</v>
      </c>
      <c r="I18" s="521">
        <v>898</v>
      </c>
      <c r="J18" s="527">
        <v>1.44</v>
      </c>
      <c r="K18" s="195"/>
    </row>
    <row r="19" spans="1:11" x14ac:dyDescent="0.25">
      <c r="A19" s="144">
        <v>9</v>
      </c>
      <c r="B19" s="213" t="s">
        <v>484</v>
      </c>
      <c r="C19" s="521">
        <v>509</v>
      </c>
      <c r="D19" s="521">
        <v>398</v>
      </c>
      <c r="E19" s="521">
        <v>112</v>
      </c>
      <c r="F19" s="171">
        <v>84</v>
      </c>
      <c r="G19" s="171">
        <v>22</v>
      </c>
      <c r="H19" s="171" t="s">
        <v>995</v>
      </c>
      <c r="I19" s="521">
        <v>656</v>
      </c>
      <c r="J19" s="527">
        <v>1.29</v>
      </c>
      <c r="K19" s="195"/>
    </row>
    <row r="20" spans="1:11" x14ac:dyDescent="0.25">
      <c r="A20" s="144">
        <v>10</v>
      </c>
      <c r="B20" s="213" t="s">
        <v>485</v>
      </c>
      <c r="C20" s="521">
        <v>311</v>
      </c>
      <c r="D20" s="521">
        <v>257</v>
      </c>
      <c r="E20" s="171">
        <v>55</v>
      </c>
      <c r="F20" s="171">
        <v>47</v>
      </c>
      <c r="G20" s="171" t="s">
        <v>995</v>
      </c>
      <c r="H20" s="171" t="s">
        <v>995</v>
      </c>
      <c r="I20" s="521">
        <v>376</v>
      </c>
      <c r="J20" s="527">
        <v>1.21</v>
      </c>
      <c r="K20" s="195"/>
    </row>
    <row r="21" spans="1:11" x14ac:dyDescent="0.25">
      <c r="A21" s="144">
        <v>11</v>
      </c>
      <c r="B21" s="213" t="s">
        <v>486</v>
      </c>
      <c r="C21" s="521">
        <v>175</v>
      </c>
      <c r="D21" s="521">
        <v>152</v>
      </c>
      <c r="E21" s="171">
        <v>23</v>
      </c>
      <c r="F21" s="171">
        <v>21</v>
      </c>
      <c r="G21" s="171" t="s">
        <v>995</v>
      </c>
      <c r="H21" s="171" t="s">
        <v>995</v>
      </c>
      <c r="I21" s="521">
        <v>201</v>
      </c>
      <c r="J21" s="527">
        <v>1.1499999999999999</v>
      </c>
      <c r="K21" s="195"/>
    </row>
    <row r="22" spans="1:11" x14ac:dyDescent="0.25">
      <c r="A22" s="144">
        <v>12</v>
      </c>
      <c r="B22" s="213" t="s">
        <v>487</v>
      </c>
      <c r="C22" s="171">
        <v>87</v>
      </c>
      <c r="D22" s="171">
        <v>75</v>
      </c>
      <c r="E22" s="525">
        <v>11</v>
      </c>
      <c r="F22" s="525">
        <v>11</v>
      </c>
      <c r="G22" s="171" t="s">
        <v>995</v>
      </c>
      <c r="H22" s="171" t="s">
        <v>995</v>
      </c>
      <c r="I22" s="171">
        <v>98</v>
      </c>
      <c r="J22" s="527">
        <v>1.1399999999999999</v>
      </c>
      <c r="K22" s="195"/>
    </row>
    <row r="23" spans="1:11" x14ac:dyDescent="0.25">
      <c r="A23" s="144">
        <v>13</v>
      </c>
      <c r="B23" s="213" t="s">
        <v>488</v>
      </c>
      <c r="C23" s="171">
        <v>67</v>
      </c>
      <c r="D23" s="171">
        <v>61</v>
      </c>
      <c r="E23" s="171" t="s">
        <v>995</v>
      </c>
      <c r="F23" s="171" t="s">
        <v>995</v>
      </c>
      <c r="G23" s="171" t="s">
        <v>995</v>
      </c>
      <c r="H23" s="171" t="s">
        <v>995</v>
      </c>
      <c r="I23" s="171">
        <v>75</v>
      </c>
      <c r="J23" s="527">
        <v>1.1100000000000001</v>
      </c>
      <c r="K23" s="195"/>
    </row>
    <row r="24" spans="1:11" x14ac:dyDescent="0.25">
      <c r="A24" s="144">
        <v>14</v>
      </c>
      <c r="B24" s="213" t="s">
        <v>489</v>
      </c>
      <c r="C24" s="171">
        <v>39</v>
      </c>
      <c r="D24" s="171">
        <v>35</v>
      </c>
      <c r="E24" s="171" t="s">
        <v>995</v>
      </c>
      <c r="F24" s="171" t="s">
        <v>995</v>
      </c>
      <c r="G24" s="171" t="s">
        <v>995</v>
      </c>
      <c r="H24" s="171" t="s">
        <v>995</v>
      </c>
      <c r="I24" s="171">
        <v>43</v>
      </c>
      <c r="J24" s="527">
        <v>1.1100000000000001</v>
      </c>
      <c r="K24" s="195"/>
    </row>
    <row r="25" spans="1:11" x14ac:dyDescent="0.25">
      <c r="A25" s="144">
        <v>15</v>
      </c>
      <c r="B25" s="213" t="s">
        <v>490</v>
      </c>
      <c r="C25" s="525">
        <v>15</v>
      </c>
      <c r="D25" s="525">
        <v>13</v>
      </c>
      <c r="E25" s="171" t="s">
        <v>995</v>
      </c>
      <c r="F25" s="171" t="s">
        <v>995</v>
      </c>
      <c r="G25" s="171" t="s">
        <v>995</v>
      </c>
      <c r="H25" s="171" t="s">
        <v>995</v>
      </c>
      <c r="I25" s="525">
        <v>16</v>
      </c>
      <c r="J25" s="530">
        <v>1.0900000000000001</v>
      </c>
      <c r="K25" s="195"/>
    </row>
    <row r="26" spans="1:11" x14ac:dyDescent="0.25">
      <c r="A26" s="144">
        <v>16</v>
      </c>
      <c r="B26" s="216" t="s">
        <v>491</v>
      </c>
      <c r="C26" s="526">
        <v>7583</v>
      </c>
      <c r="D26" s="526">
        <v>5106</v>
      </c>
      <c r="E26" s="526">
        <v>2478</v>
      </c>
      <c r="F26" s="526">
        <v>1538</v>
      </c>
      <c r="G26" s="526">
        <v>598</v>
      </c>
      <c r="H26" s="526">
        <v>341</v>
      </c>
      <c r="I26" s="526">
        <v>11433</v>
      </c>
      <c r="J26" s="528">
        <v>1.51</v>
      </c>
      <c r="K26" s="195"/>
    </row>
    <row r="27" spans="1:11" x14ac:dyDescent="0.25">
      <c r="A27" s="144">
        <v>17</v>
      </c>
      <c r="B27" s="213" t="s">
        <v>492</v>
      </c>
      <c r="C27" s="521">
        <v>945</v>
      </c>
      <c r="D27" s="521">
        <v>674</v>
      </c>
      <c r="E27" s="521">
        <v>271</v>
      </c>
      <c r="F27" s="521">
        <v>179</v>
      </c>
      <c r="G27" s="171">
        <v>55</v>
      </c>
      <c r="H27" s="171">
        <v>38</v>
      </c>
      <c r="I27" s="521">
        <v>1363</v>
      </c>
      <c r="J27" s="527">
        <v>1.44</v>
      </c>
      <c r="K27" s="195"/>
    </row>
    <row r="28" spans="1:11" x14ac:dyDescent="0.25">
      <c r="A28" s="144">
        <v>18</v>
      </c>
      <c r="B28" s="218" t="s">
        <v>493</v>
      </c>
      <c r="C28" s="521">
        <v>2719</v>
      </c>
      <c r="D28" s="521">
        <v>1661</v>
      </c>
      <c r="E28" s="521">
        <v>1057</v>
      </c>
      <c r="F28" s="521">
        <v>712</v>
      </c>
      <c r="G28" s="521">
        <v>233</v>
      </c>
      <c r="H28" s="521">
        <v>112</v>
      </c>
      <c r="I28" s="521">
        <v>4263</v>
      </c>
      <c r="J28" s="527">
        <v>1.57</v>
      </c>
      <c r="K28" s="195"/>
    </row>
    <row r="29" spans="1:11" x14ac:dyDescent="0.25">
      <c r="A29" s="144">
        <v>19</v>
      </c>
      <c r="B29" s="218" t="s">
        <v>494</v>
      </c>
      <c r="C29" s="521">
        <v>1538</v>
      </c>
      <c r="D29" s="521">
        <v>967</v>
      </c>
      <c r="E29" s="521">
        <v>571</v>
      </c>
      <c r="F29" s="521">
        <v>270</v>
      </c>
      <c r="G29" s="521">
        <v>175</v>
      </c>
      <c r="H29" s="521">
        <v>125</v>
      </c>
      <c r="I29" s="521">
        <v>2561</v>
      </c>
      <c r="J29" s="527">
        <v>1.67</v>
      </c>
      <c r="K29" s="195"/>
    </row>
    <row r="30" spans="1:11" x14ac:dyDescent="0.25">
      <c r="A30" s="144">
        <v>20</v>
      </c>
      <c r="B30" s="218" t="s">
        <v>495</v>
      </c>
      <c r="C30" s="521">
        <v>1180</v>
      </c>
      <c r="D30" s="521">
        <v>813</v>
      </c>
      <c r="E30" s="521">
        <v>367</v>
      </c>
      <c r="F30" s="521">
        <v>204</v>
      </c>
      <c r="G30" s="521">
        <v>105</v>
      </c>
      <c r="H30" s="171">
        <v>58</v>
      </c>
      <c r="I30" s="521">
        <v>1781</v>
      </c>
      <c r="J30" s="527">
        <v>1.51</v>
      </c>
      <c r="K30" s="195"/>
    </row>
    <row r="31" spans="1:11" x14ac:dyDescent="0.25">
      <c r="A31" s="144">
        <v>21</v>
      </c>
      <c r="B31" s="218" t="s">
        <v>496</v>
      </c>
      <c r="C31" s="521">
        <v>821</v>
      </c>
      <c r="D31" s="521">
        <v>655</v>
      </c>
      <c r="E31" s="521">
        <v>166</v>
      </c>
      <c r="F31" s="521">
        <v>131</v>
      </c>
      <c r="G31" s="171">
        <v>28</v>
      </c>
      <c r="H31" s="171" t="s">
        <v>995</v>
      </c>
      <c r="I31" s="521">
        <v>1032</v>
      </c>
      <c r="J31" s="527">
        <v>1.26</v>
      </c>
      <c r="K31" s="195"/>
    </row>
    <row r="32" spans="1:11" x14ac:dyDescent="0.25">
      <c r="A32" s="144">
        <v>22</v>
      </c>
      <c r="B32" s="218" t="s">
        <v>497</v>
      </c>
      <c r="C32" s="521">
        <v>382</v>
      </c>
      <c r="D32" s="521">
        <v>336</v>
      </c>
      <c r="E32" s="171">
        <v>46</v>
      </c>
      <c r="F32" s="171">
        <v>42</v>
      </c>
      <c r="G32" s="171" t="s">
        <v>995</v>
      </c>
      <c r="H32" s="171" t="s">
        <v>995</v>
      </c>
      <c r="I32" s="521">
        <v>433</v>
      </c>
      <c r="J32" s="527">
        <v>1.1299999999999999</v>
      </c>
      <c r="K32" s="195"/>
    </row>
    <row r="33" spans="1:11" x14ac:dyDescent="0.25">
      <c r="A33" s="144"/>
      <c r="B33" s="219"/>
      <c r="C33" s="623" t="s">
        <v>354</v>
      </c>
      <c r="D33" s="623"/>
      <c r="E33" s="623"/>
      <c r="F33" s="211"/>
      <c r="G33" s="211"/>
      <c r="H33" s="211"/>
      <c r="I33" s="211"/>
      <c r="J33" s="211"/>
      <c r="K33" s="195"/>
    </row>
    <row r="34" spans="1:11" x14ac:dyDescent="0.25">
      <c r="A34" s="144">
        <v>23</v>
      </c>
      <c r="B34" s="213" t="s">
        <v>476</v>
      </c>
      <c r="C34" s="171" t="s">
        <v>995</v>
      </c>
      <c r="D34" s="171" t="s">
        <v>270</v>
      </c>
      <c r="E34" s="171" t="s">
        <v>995</v>
      </c>
      <c r="F34" s="171" t="s">
        <v>995</v>
      </c>
      <c r="G34" s="171" t="s">
        <v>995</v>
      </c>
      <c r="H34" s="171" t="s">
        <v>995</v>
      </c>
      <c r="I34" s="171" t="s">
        <v>995</v>
      </c>
      <c r="J34" s="214" t="s">
        <v>995</v>
      </c>
      <c r="K34" s="215"/>
    </row>
    <row r="35" spans="1:11" x14ac:dyDescent="0.25">
      <c r="A35" s="144">
        <v>24</v>
      </c>
      <c r="B35" s="213" t="s">
        <v>477</v>
      </c>
      <c r="C35" s="171">
        <v>34</v>
      </c>
      <c r="D35" s="171" t="s">
        <v>270</v>
      </c>
      <c r="E35" s="171">
        <v>34</v>
      </c>
      <c r="F35" s="525">
        <v>15</v>
      </c>
      <c r="G35" s="171" t="s">
        <v>995</v>
      </c>
      <c r="H35" s="171" t="s">
        <v>995</v>
      </c>
      <c r="I35" s="171">
        <v>98</v>
      </c>
      <c r="J35" s="527">
        <v>2.87</v>
      </c>
      <c r="K35" s="195"/>
    </row>
    <row r="36" spans="1:11" x14ac:dyDescent="0.25">
      <c r="A36" s="144">
        <v>25</v>
      </c>
      <c r="B36" s="213" t="s">
        <v>478</v>
      </c>
      <c r="C36" s="521">
        <v>293</v>
      </c>
      <c r="D36" s="171" t="s">
        <v>270</v>
      </c>
      <c r="E36" s="521">
        <v>293</v>
      </c>
      <c r="F36" s="521">
        <v>119</v>
      </c>
      <c r="G36" s="521">
        <v>102</v>
      </c>
      <c r="H36" s="171">
        <v>72</v>
      </c>
      <c r="I36" s="521">
        <v>855</v>
      </c>
      <c r="J36" s="527">
        <v>2.92</v>
      </c>
      <c r="K36" s="195"/>
    </row>
    <row r="37" spans="1:11" x14ac:dyDescent="0.25">
      <c r="A37" s="144">
        <v>26</v>
      </c>
      <c r="B37" s="213" t="s">
        <v>479</v>
      </c>
      <c r="C37" s="521">
        <v>861</v>
      </c>
      <c r="D37" s="171" t="s">
        <v>270</v>
      </c>
      <c r="E37" s="521">
        <v>861</v>
      </c>
      <c r="F37" s="521">
        <v>209</v>
      </c>
      <c r="G37" s="521">
        <v>303</v>
      </c>
      <c r="H37" s="521">
        <v>349</v>
      </c>
      <c r="I37" s="521">
        <v>2838</v>
      </c>
      <c r="J37" s="527">
        <v>3.29</v>
      </c>
      <c r="K37" s="195"/>
    </row>
    <row r="38" spans="1:11" x14ac:dyDescent="0.25">
      <c r="A38" s="144">
        <v>27</v>
      </c>
      <c r="B38" s="213" t="s">
        <v>480</v>
      </c>
      <c r="C38" s="521">
        <v>1153</v>
      </c>
      <c r="D38" s="171" t="s">
        <v>270</v>
      </c>
      <c r="E38" s="521">
        <v>1153</v>
      </c>
      <c r="F38" s="521">
        <v>152</v>
      </c>
      <c r="G38" s="521">
        <v>311</v>
      </c>
      <c r="H38" s="521">
        <v>689</v>
      </c>
      <c r="I38" s="521">
        <v>4254</v>
      </c>
      <c r="J38" s="527">
        <v>3.69</v>
      </c>
      <c r="K38" s="195"/>
    </row>
    <row r="39" spans="1:11" x14ac:dyDescent="0.25">
      <c r="A39" s="144">
        <v>28</v>
      </c>
      <c r="B39" s="213" t="s">
        <v>481</v>
      </c>
      <c r="C39" s="521">
        <v>1280</v>
      </c>
      <c r="D39" s="171" t="s">
        <v>270</v>
      </c>
      <c r="E39" s="521">
        <v>1280</v>
      </c>
      <c r="F39" s="521">
        <v>121</v>
      </c>
      <c r="G39" s="521">
        <v>284</v>
      </c>
      <c r="H39" s="521">
        <v>875</v>
      </c>
      <c r="I39" s="521">
        <v>4963</v>
      </c>
      <c r="J39" s="527">
        <v>3.88</v>
      </c>
      <c r="K39" s="195"/>
    </row>
    <row r="40" spans="1:11" x14ac:dyDescent="0.25">
      <c r="A40" s="144">
        <v>29</v>
      </c>
      <c r="B40" s="213" t="s">
        <v>482</v>
      </c>
      <c r="C40" s="521">
        <v>1352</v>
      </c>
      <c r="D40" s="171" t="s">
        <v>270</v>
      </c>
      <c r="E40" s="521">
        <v>1352</v>
      </c>
      <c r="F40" s="521">
        <v>180</v>
      </c>
      <c r="G40" s="521">
        <v>335</v>
      </c>
      <c r="H40" s="521">
        <v>837</v>
      </c>
      <c r="I40" s="521">
        <v>5046</v>
      </c>
      <c r="J40" s="527">
        <v>3.73</v>
      </c>
      <c r="K40" s="195"/>
    </row>
    <row r="41" spans="1:11" x14ac:dyDescent="0.25">
      <c r="A41" s="144">
        <v>30</v>
      </c>
      <c r="B41" s="213" t="s">
        <v>483</v>
      </c>
      <c r="C41" s="521">
        <v>1722</v>
      </c>
      <c r="D41" s="171" t="s">
        <v>270</v>
      </c>
      <c r="E41" s="521">
        <v>1722</v>
      </c>
      <c r="F41" s="521">
        <v>474</v>
      </c>
      <c r="G41" s="521">
        <v>534</v>
      </c>
      <c r="H41" s="521">
        <v>713</v>
      </c>
      <c r="I41" s="521">
        <v>5627</v>
      </c>
      <c r="J41" s="527">
        <v>3.27</v>
      </c>
      <c r="K41" s="195"/>
    </row>
    <row r="42" spans="1:11" x14ac:dyDescent="0.25">
      <c r="A42" s="144">
        <v>31</v>
      </c>
      <c r="B42" s="213" t="s">
        <v>484</v>
      </c>
      <c r="C42" s="521">
        <v>1773</v>
      </c>
      <c r="D42" s="171" t="s">
        <v>270</v>
      </c>
      <c r="E42" s="521">
        <v>1773</v>
      </c>
      <c r="F42" s="521">
        <v>945</v>
      </c>
      <c r="G42" s="521">
        <v>473</v>
      </c>
      <c r="H42" s="521">
        <v>356</v>
      </c>
      <c r="I42" s="521">
        <v>4845</v>
      </c>
      <c r="J42" s="527">
        <v>2.73</v>
      </c>
      <c r="K42" s="195"/>
    </row>
    <row r="43" spans="1:11" x14ac:dyDescent="0.25">
      <c r="A43" s="144">
        <v>32</v>
      </c>
      <c r="B43" s="213" t="s">
        <v>485</v>
      </c>
      <c r="C43" s="521">
        <v>1524</v>
      </c>
      <c r="D43" s="171" t="s">
        <v>270</v>
      </c>
      <c r="E43" s="521">
        <v>1524</v>
      </c>
      <c r="F43" s="521">
        <v>1152</v>
      </c>
      <c r="G43" s="521">
        <v>253</v>
      </c>
      <c r="H43" s="521">
        <v>119</v>
      </c>
      <c r="I43" s="521">
        <v>3575</v>
      </c>
      <c r="J43" s="527">
        <v>2.35</v>
      </c>
      <c r="K43" s="195"/>
    </row>
    <row r="44" spans="1:11" x14ac:dyDescent="0.25">
      <c r="A44" s="144">
        <v>33</v>
      </c>
      <c r="B44" s="213" t="s">
        <v>486</v>
      </c>
      <c r="C44" s="521">
        <v>1272</v>
      </c>
      <c r="D44" s="171" t="s">
        <v>270</v>
      </c>
      <c r="E44" s="521">
        <v>1272</v>
      </c>
      <c r="F44" s="521">
        <v>1136</v>
      </c>
      <c r="G44" s="521">
        <v>106</v>
      </c>
      <c r="H44" s="171">
        <v>30</v>
      </c>
      <c r="I44" s="521">
        <v>2717</v>
      </c>
      <c r="J44" s="527">
        <v>2.14</v>
      </c>
      <c r="K44" s="195"/>
    </row>
    <row r="45" spans="1:11" x14ac:dyDescent="0.25">
      <c r="A45" s="144">
        <v>34</v>
      </c>
      <c r="B45" s="213" t="s">
        <v>487</v>
      </c>
      <c r="C45" s="521">
        <v>1049</v>
      </c>
      <c r="D45" s="171" t="s">
        <v>270</v>
      </c>
      <c r="E45" s="521">
        <v>1049</v>
      </c>
      <c r="F45" s="521">
        <v>984</v>
      </c>
      <c r="G45" s="171">
        <v>54</v>
      </c>
      <c r="H45" s="525">
        <v>10</v>
      </c>
      <c r="I45" s="521">
        <v>2174</v>
      </c>
      <c r="J45" s="527">
        <v>2.0699999999999998</v>
      </c>
      <c r="K45" s="195"/>
    </row>
    <row r="46" spans="1:11" x14ac:dyDescent="0.25">
      <c r="A46" s="144">
        <v>35</v>
      </c>
      <c r="B46" s="213" t="s">
        <v>488</v>
      </c>
      <c r="C46" s="521">
        <v>1040</v>
      </c>
      <c r="D46" s="171" t="s">
        <v>270</v>
      </c>
      <c r="E46" s="521">
        <v>1040</v>
      </c>
      <c r="F46" s="521">
        <v>1006</v>
      </c>
      <c r="G46" s="171">
        <v>28</v>
      </c>
      <c r="H46" s="171" t="s">
        <v>995</v>
      </c>
      <c r="I46" s="521">
        <v>2121</v>
      </c>
      <c r="J46" s="527">
        <v>2.04</v>
      </c>
      <c r="K46" s="195"/>
    </row>
    <row r="47" spans="1:11" x14ac:dyDescent="0.25">
      <c r="A47" s="144">
        <v>36</v>
      </c>
      <c r="B47" s="213" t="s">
        <v>489</v>
      </c>
      <c r="C47" s="521">
        <v>870</v>
      </c>
      <c r="D47" s="171" t="s">
        <v>270</v>
      </c>
      <c r="E47" s="521">
        <v>870</v>
      </c>
      <c r="F47" s="521">
        <v>846</v>
      </c>
      <c r="G47" s="171">
        <v>22</v>
      </c>
      <c r="H47" s="171" t="s">
        <v>995</v>
      </c>
      <c r="I47" s="521">
        <v>1766</v>
      </c>
      <c r="J47" s="527">
        <v>2.0299999999999998</v>
      </c>
      <c r="K47" s="195"/>
    </row>
    <row r="48" spans="1:11" x14ac:dyDescent="0.25">
      <c r="A48" s="144">
        <v>37</v>
      </c>
      <c r="B48" s="213" t="s">
        <v>490</v>
      </c>
      <c r="C48" s="521">
        <v>379</v>
      </c>
      <c r="D48" s="171" t="s">
        <v>270</v>
      </c>
      <c r="E48" s="521">
        <v>379</v>
      </c>
      <c r="F48" s="521">
        <v>370</v>
      </c>
      <c r="G48" s="171" t="s">
        <v>995</v>
      </c>
      <c r="H48" s="171" t="s">
        <v>995</v>
      </c>
      <c r="I48" s="521">
        <v>768</v>
      </c>
      <c r="J48" s="527">
        <v>2.0299999999999998</v>
      </c>
      <c r="K48" s="195"/>
    </row>
    <row r="49" spans="1:11" x14ac:dyDescent="0.25">
      <c r="A49" s="144">
        <v>38</v>
      </c>
      <c r="B49" s="216" t="s">
        <v>491</v>
      </c>
      <c r="C49" s="526">
        <v>14602</v>
      </c>
      <c r="D49" s="217" t="s">
        <v>270</v>
      </c>
      <c r="E49" s="526">
        <v>14602</v>
      </c>
      <c r="F49" s="526">
        <v>7710</v>
      </c>
      <c r="G49" s="526">
        <v>2825</v>
      </c>
      <c r="H49" s="526">
        <v>4068</v>
      </c>
      <c r="I49" s="526">
        <v>41650</v>
      </c>
      <c r="J49" s="528">
        <v>2.85</v>
      </c>
      <c r="K49" s="195"/>
    </row>
    <row r="50" spans="1:11" x14ac:dyDescent="0.25">
      <c r="A50" s="144">
        <v>39</v>
      </c>
      <c r="B50" s="213" t="s">
        <v>492</v>
      </c>
      <c r="C50" s="171">
        <v>35</v>
      </c>
      <c r="D50" s="171" t="s">
        <v>270</v>
      </c>
      <c r="E50" s="171">
        <v>35</v>
      </c>
      <c r="F50" s="525">
        <v>15</v>
      </c>
      <c r="G50" s="171" t="s">
        <v>995</v>
      </c>
      <c r="H50" s="171" t="s">
        <v>995</v>
      </c>
      <c r="I50" s="521">
        <v>101</v>
      </c>
      <c r="J50" s="527">
        <v>2.9</v>
      </c>
      <c r="K50" s="195"/>
    </row>
    <row r="51" spans="1:11" x14ac:dyDescent="0.25">
      <c r="A51" s="144">
        <v>40</v>
      </c>
      <c r="B51" s="218" t="s">
        <v>493</v>
      </c>
      <c r="C51" s="521">
        <v>1154</v>
      </c>
      <c r="D51" s="171" t="s">
        <v>270</v>
      </c>
      <c r="E51" s="521">
        <v>1154</v>
      </c>
      <c r="F51" s="521">
        <v>328</v>
      </c>
      <c r="G51" s="521">
        <v>405</v>
      </c>
      <c r="H51" s="521">
        <v>421</v>
      </c>
      <c r="I51" s="521">
        <v>3693</v>
      </c>
      <c r="J51" s="527">
        <v>3.2</v>
      </c>
      <c r="K51" s="195"/>
    </row>
    <row r="52" spans="1:11" x14ac:dyDescent="0.25">
      <c r="A52" s="144">
        <v>41</v>
      </c>
      <c r="B52" s="218" t="s">
        <v>494</v>
      </c>
      <c r="C52" s="521">
        <v>2433</v>
      </c>
      <c r="D52" s="171" t="s">
        <v>270</v>
      </c>
      <c r="E52" s="521">
        <v>2433</v>
      </c>
      <c r="F52" s="521">
        <v>273</v>
      </c>
      <c r="G52" s="521">
        <v>596</v>
      </c>
      <c r="H52" s="521">
        <v>1564</v>
      </c>
      <c r="I52" s="521">
        <v>9217</v>
      </c>
      <c r="J52" s="527">
        <v>3.79</v>
      </c>
      <c r="K52" s="195"/>
    </row>
    <row r="53" spans="1:11" x14ac:dyDescent="0.25">
      <c r="A53" s="144">
        <v>42</v>
      </c>
      <c r="B53" s="218" t="s">
        <v>495</v>
      </c>
      <c r="C53" s="521">
        <v>3073</v>
      </c>
      <c r="D53" s="171" t="s">
        <v>270</v>
      </c>
      <c r="E53" s="521">
        <v>3073</v>
      </c>
      <c r="F53" s="521">
        <v>654</v>
      </c>
      <c r="G53" s="521">
        <v>869</v>
      </c>
      <c r="H53" s="521">
        <v>1550</v>
      </c>
      <c r="I53" s="521">
        <v>10673</v>
      </c>
      <c r="J53" s="527">
        <v>3.47</v>
      </c>
      <c r="K53" s="195"/>
    </row>
    <row r="54" spans="1:11" x14ac:dyDescent="0.25">
      <c r="A54" s="144">
        <v>43</v>
      </c>
      <c r="B54" s="218" t="s">
        <v>496</v>
      </c>
      <c r="C54" s="521">
        <v>3297</v>
      </c>
      <c r="D54" s="171" t="s">
        <v>270</v>
      </c>
      <c r="E54" s="521">
        <v>3297</v>
      </c>
      <c r="F54" s="521">
        <v>2096</v>
      </c>
      <c r="G54" s="521">
        <v>726</v>
      </c>
      <c r="H54" s="521">
        <v>474</v>
      </c>
      <c r="I54" s="521">
        <v>8419</v>
      </c>
      <c r="J54" s="527">
        <v>2.5499999999999998</v>
      </c>
      <c r="K54" s="195"/>
    </row>
    <row r="55" spans="1:11" x14ac:dyDescent="0.25">
      <c r="A55" s="144">
        <v>44</v>
      </c>
      <c r="B55" s="218" t="s">
        <v>497</v>
      </c>
      <c r="C55" s="521">
        <v>4610</v>
      </c>
      <c r="D55" s="171" t="s">
        <v>270</v>
      </c>
      <c r="E55" s="521">
        <v>4610</v>
      </c>
      <c r="F55" s="521">
        <v>4343</v>
      </c>
      <c r="G55" s="521">
        <v>218</v>
      </c>
      <c r="H55" s="171">
        <v>49</v>
      </c>
      <c r="I55" s="521">
        <v>9547</v>
      </c>
      <c r="J55" s="527">
        <v>2.0699999999999998</v>
      </c>
      <c r="K55" s="195"/>
    </row>
    <row r="56" spans="1:11" x14ac:dyDescent="0.25">
      <c r="A56" s="144"/>
      <c r="B56" s="219"/>
      <c r="C56" s="140" t="s">
        <v>439</v>
      </c>
      <c r="D56" s="140"/>
      <c r="E56" s="212"/>
      <c r="F56" s="212"/>
      <c r="G56" s="212"/>
      <c r="H56" s="212"/>
      <c r="I56" s="212"/>
      <c r="J56" s="212"/>
      <c r="K56" s="195"/>
    </row>
    <row r="57" spans="1:11" x14ac:dyDescent="0.25">
      <c r="A57" s="144">
        <v>45</v>
      </c>
      <c r="B57" s="213" t="s">
        <v>476</v>
      </c>
      <c r="C57" s="171" t="s">
        <v>995</v>
      </c>
      <c r="D57" s="171" t="s">
        <v>995</v>
      </c>
      <c r="E57" s="171" t="s">
        <v>995</v>
      </c>
      <c r="F57" s="171" t="s">
        <v>995</v>
      </c>
      <c r="G57" s="171" t="s">
        <v>995</v>
      </c>
      <c r="H57" s="171" t="s">
        <v>995</v>
      </c>
      <c r="I57" s="171" t="s">
        <v>995</v>
      </c>
      <c r="J57" s="214" t="s">
        <v>995</v>
      </c>
      <c r="K57" s="195"/>
    </row>
    <row r="58" spans="1:11" x14ac:dyDescent="0.25">
      <c r="A58" s="144">
        <v>46</v>
      </c>
      <c r="B58" s="213" t="s">
        <v>477</v>
      </c>
      <c r="C58" s="171" t="s">
        <v>995</v>
      </c>
      <c r="D58" s="171" t="s">
        <v>995</v>
      </c>
      <c r="E58" s="171" t="s">
        <v>995</v>
      </c>
      <c r="F58" s="171" t="s">
        <v>995</v>
      </c>
      <c r="G58" s="171" t="s">
        <v>995</v>
      </c>
      <c r="H58" s="171" t="s">
        <v>995</v>
      </c>
      <c r="I58" s="171" t="s">
        <v>995</v>
      </c>
      <c r="J58" s="214" t="s">
        <v>995</v>
      </c>
      <c r="K58" s="195"/>
    </row>
    <row r="59" spans="1:11" x14ac:dyDescent="0.25">
      <c r="A59" s="144">
        <v>47</v>
      </c>
      <c r="B59" s="213" t="s">
        <v>478</v>
      </c>
      <c r="C59" s="525">
        <v>23</v>
      </c>
      <c r="D59" s="525">
        <v>18</v>
      </c>
      <c r="E59" s="171" t="s">
        <v>995</v>
      </c>
      <c r="F59" s="171" t="s">
        <v>995</v>
      </c>
      <c r="G59" s="171" t="s">
        <v>995</v>
      </c>
      <c r="H59" s="171" t="s">
        <v>995</v>
      </c>
      <c r="I59" s="525">
        <v>32</v>
      </c>
      <c r="J59" s="530">
        <v>1.42</v>
      </c>
      <c r="K59" s="195"/>
    </row>
    <row r="60" spans="1:11" x14ac:dyDescent="0.25">
      <c r="A60" s="144">
        <v>48</v>
      </c>
      <c r="B60" s="213" t="s">
        <v>479</v>
      </c>
      <c r="C60" s="171">
        <v>52</v>
      </c>
      <c r="D60" s="171">
        <v>37</v>
      </c>
      <c r="E60" s="525">
        <v>15</v>
      </c>
      <c r="F60" s="171" t="s">
        <v>995</v>
      </c>
      <c r="G60" s="171" t="s">
        <v>995</v>
      </c>
      <c r="H60" s="171" t="s">
        <v>995</v>
      </c>
      <c r="I60" s="171">
        <v>82</v>
      </c>
      <c r="J60" s="527">
        <v>1.56</v>
      </c>
      <c r="K60" s="195"/>
    </row>
    <row r="61" spans="1:11" x14ac:dyDescent="0.25">
      <c r="A61" s="144">
        <v>49</v>
      </c>
      <c r="B61" s="213" t="s">
        <v>480</v>
      </c>
      <c r="C61" s="171">
        <v>56</v>
      </c>
      <c r="D61" s="171">
        <v>40</v>
      </c>
      <c r="E61" s="525">
        <v>16</v>
      </c>
      <c r="F61" s="171" t="s">
        <v>995</v>
      </c>
      <c r="G61" s="171" t="s">
        <v>995</v>
      </c>
      <c r="H61" s="171" t="s">
        <v>995</v>
      </c>
      <c r="I61" s="171">
        <v>85</v>
      </c>
      <c r="J61" s="527">
        <v>1.52</v>
      </c>
      <c r="K61" s="195"/>
    </row>
    <row r="62" spans="1:11" x14ac:dyDescent="0.25">
      <c r="A62" s="144">
        <v>50</v>
      </c>
      <c r="B62" s="213" t="s">
        <v>481</v>
      </c>
      <c r="C62" s="171">
        <v>67</v>
      </c>
      <c r="D62" s="171">
        <v>47</v>
      </c>
      <c r="E62" s="171">
        <v>20</v>
      </c>
      <c r="F62" s="171" t="s">
        <v>995</v>
      </c>
      <c r="G62" s="171" t="s">
        <v>995</v>
      </c>
      <c r="H62" s="171" t="s">
        <v>995</v>
      </c>
      <c r="I62" s="521">
        <v>105</v>
      </c>
      <c r="J62" s="527">
        <v>1.56</v>
      </c>
      <c r="K62" s="195"/>
    </row>
    <row r="63" spans="1:11" x14ac:dyDescent="0.25">
      <c r="A63" s="144">
        <v>51</v>
      </c>
      <c r="B63" s="213" t="s">
        <v>482</v>
      </c>
      <c r="C63" s="171">
        <v>72</v>
      </c>
      <c r="D63" s="171">
        <v>48</v>
      </c>
      <c r="E63" s="171">
        <v>24</v>
      </c>
      <c r="F63" s="525">
        <v>12</v>
      </c>
      <c r="G63" s="171" t="s">
        <v>995</v>
      </c>
      <c r="H63" s="171" t="s">
        <v>995</v>
      </c>
      <c r="I63" s="521">
        <v>114</v>
      </c>
      <c r="J63" s="527">
        <v>1.6</v>
      </c>
      <c r="K63" s="195"/>
    </row>
    <row r="64" spans="1:11" x14ac:dyDescent="0.25">
      <c r="A64" s="144">
        <v>52</v>
      </c>
      <c r="B64" s="213" t="s">
        <v>483</v>
      </c>
      <c r="C64" s="171">
        <v>95</v>
      </c>
      <c r="D64" s="171">
        <v>59</v>
      </c>
      <c r="E64" s="171">
        <v>36</v>
      </c>
      <c r="F64" s="171">
        <v>20</v>
      </c>
      <c r="G64" s="171" t="s">
        <v>995</v>
      </c>
      <c r="H64" s="171" t="s">
        <v>995</v>
      </c>
      <c r="I64" s="521">
        <v>156</v>
      </c>
      <c r="J64" s="527">
        <v>1.64</v>
      </c>
      <c r="K64" s="195"/>
    </row>
    <row r="65" spans="1:11" x14ac:dyDescent="0.25">
      <c r="A65" s="144">
        <v>53</v>
      </c>
      <c r="B65" s="213" t="s">
        <v>484</v>
      </c>
      <c r="C65" s="171">
        <v>94</v>
      </c>
      <c r="D65" s="171">
        <v>61</v>
      </c>
      <c r="E65" s="171">
        <v>32</v>
      </c>
      <c r="F65" s="171">
        <v>21</v>
      </c>
      <c r="G65" s="171" t="s">
        <v>995</v>
      </c>
      <c r="H65" s="171" t="s">
        <v>995</v>
      </c>
      <c r="I65" s="521">
        <v>141</v>
      </c>
      <c r="J65" s="527">
        <v>1.5</v>
      </c>
      <c r="K65" s="195"/>
    </row>
    <row r="66" spans="1:11" x14ac:dyDescent="0.25">
      <c r="A66" s="144">
        <v>54</v>
      </c>
      <c r="B66" s="213" t="s">
        <v>485</v>
      </c>
      <c r="C66" s="171">
        <v>75</v>
      </c>
      <c r="D66" s="171">
        <v>50</v>
      </c>
      <c r="E66" s="171">
        <v>25</v>
      </c>
      <c r="F66" s="171">
        <v>21</v>
      </c>
      <c r="G66" s="171" t="s">
        <v>995</v>
      </c>
      <c r="H66" s="171" t="s">
        <v>995</v>
      </c>
      <c r="I66" s="521">
        <v>105</v>
      </c>
      <c r="J66" s="527">
        <v>1.41</v>
      </c>
      <c r="K66" s="195"/>
    </row>
    <row r="67" spans="1:11" x14ac:dyDescent="0.25">
      <c r="A67" s="144">
        <v>55</v>
      </c>
      <c r="B67" s="213" t="s">
        <v>486</v>
      </c>
      <c r="C67" s="171">
        <v>57</v>
      </c>
      <c r="D67" s="171">
        <v>40</v>
      </c>
      <c r="E67" s="171">
        <v>17</v>
      </c>
      <c r="F67" s="171">
        <v>15</v>
      </c>
      <c r="G67" s="171" t="s">
        <v>995</v>
      </c>
      <c r="H67" s="171" t="s">
        <v>995</v>
      </c>
      <c r="I67" s="171">
        <v>78</v>
      </c>
      <c r="J67" s="527">
        <v>1.36</v>
      </c>
      <c r="K67" s="195"/>
    </row>
    <row r="68" spans="1:11" x14ac:dyDescent="0.25">
      <c r="A68" s="144">
        <v>56</v>
      </c>
      <c r="B68" s="213" t="s">
        <v>487</v>
      </c>
      <c r="C68" s="171">
        <v>40</v>
      </c>
      <c r="D68" s="171">
        <v>30</v>
      </c>
      <c r="E68" s="525">
        <v>10</v>
      </c>
      <c r="F68" s="525">
        <v>10</v>
      </c>
      <c r="G68" s="171" t="s">
        <v>995</v>
      </c>
      <c r="H68" s="171" t="s">
        <v>995</v>
      </c>
      <c r="I68" s="171">
        <v>51</v>
      </c>
      <c r="J68" s="527">
        <v>1.26</v>
      </c>
      <c r="K68" s="195"/>
    </row>
    <row r="69" spans="1:11" x14ac:dyDescent="0.25">
      <c r="A69" s="144">
        <v>57</v>
      </c>
      <c r="B69" s="213" t="s">
        <v>488</v>
      </c>
      <c r="C69" s="171">
        <v>38</v>
      </c>
      <c r="D69" s="171">
        <v>30</v>
      </c>
      <c r="E69" s="525">
        <v>8</v>
      </c>
      <c r="F69" s="525">
        <v>8</v>
      </c>
      <c r="G69" s="171" t="s">
        <v>995</v>
      </c>
      <c r="H69" s="171" t="s">
        <v>995</v>
      </c>
      <c r="I69" s="171">
        <v>47</v>
      </c>
      <c r="J69" s="527">
        <v>1.24</v>
      </c>
      <c r="K69" s="195"/>
    </row>
    <row r="70" spans="1:11" x14ac:dyDescent="0.25">
      <c r="A70" s="144">
        <v>58</v>
      </c>
      <c r="B70" s="213" t="s">
        <v>489</v>
      </c>
      <c r="C70" s="171">
        <v>27</v>
      </c>
      <c r="D70" s="171">
        <v>22</v>
      </c>
      <c r="E70" s="171" t="s">
        <v>995</v>
      </c>
      <c r="F70" s="171" t="s">
        <v>995</v>
      </c>
      <c r="G70" s="171" t="s">
        <v>995</v>
      </c>
      <c r="H70" s="171" t="s">
        <v>995</v>
      </c>
      <c r="I70" s="171">
        <v>33</v>
      </c>
      <c r="J70" s="527">
        <v>1.22</v>
      </c>
      <c r="K70" s="195"/>
    </row>
    <row r="71" spans="1:11" x14ac:dyDescent="0.25">
      <c r="A71" s="144">
        <v>59</v>
      </c>
      <c r="B71" s="213" t="s">
        <v>490</v>
      </c>
      <c r="C71" s="171">
        <v>12.9</v>
      </c>
      <c r="D71" s="525">
        <v>11</v>
      </c>
      <c r="E71" s="171" t="s">
        <v>995</v>
      </c>
      <c r="F71" s="171" t="s">
        <v>995</v>
      </c>
      <c r="G71" s="171" t="s">
        <v>995</v>
      </c>
      <c r="H71" s="171" t="s">
        <v>995</v>
      </c>
      <c r="I71" s="525">
        <v>15</v>
      </c>
      <c r="J71" s="530">
        <v>1.1599999999999999</v>
      </c>
      <c r="K71" s="195"/>
    </row>
    <row r="72" spans="1:11" x14ac:dyDescent="0.25">
      <c r="A72" s="144">
        <v>60</v>
      </c>
      <c r="B72" s="216" t="s">
        <v>491</v>
      </c>
      <c r="C72" s="526">
        <v>715</v>
      </c>
      <c r="D72" s="526">
        <v>496</v>
      </c>
      <c r="E72" s="526">
        <v>219</v>
      </c>
      <c r="F72" s="526">
        <v>139</v>
      </c>
      <c r="G72" s="217">
        <v>51</v>
      </c>
      <c r="H72" s="217">
        <v>29</v>
      </c>
      <c r="I72" s="526">
        <v>1051</v>
      </c>
      <c r="J72" s="528">
        <v>1.47</v>
      </c>
      <c r="K72" s="195"/>
    </row>
    <row r="73" spans="1:11" x14ac:dyDescent="0.25">
      <c r="A73" s="144">
        <v>61</v>
      </c>
      <c r="B73" s="213" t="s">
        <v>492</v>
      </c>
      <c r="C73" s="171" t="s">
        <v>995</v>
      </c>
      <c r="D73" s="171" t="s">
        <v>995</v>
      </c>
      <c r="E73" s="171" t="s">
        <v>995</v>
      </c>
      <c r="F73" s="171" t="s">
        <v>995</v>
      </c>
      <c r="G73" s="171" t="s">
        <v>995</v>
      </c>
      <c r="H73" s="171" t="s">
        <v>995</v>
      </c>
      <c r="I73" s="171" t="s">
        <v>995</v>
      </c>
      <c r="J73" s="214" t="s">
        <v>995</v>
      </c>
      <c r="K73" s="195"/>
    </row>
    <row r="74" spans="1:11" x14ac:dyDescent="0.25">
      <c r="A74" s="144">
        <v>62</v>
      </c>
      <c r="B74" s="218" t="s">
        <v>493</v>
      </c>
      <c r="C74" s="171">
        <v>75</v>
      </c>
      <c r="D74" s="171">
        <v>55</v>
      </c>
      <c r="E74" s="171">
        <v>20</v>
      </c>
      <c r="F74" s="171" t="s">
        <v>995</v>
      </c>
      <c r="G74" s="171" t="s">
        <v>995</v>
      </c>
      <c r="H74" s="171" t="s">
        <v>995</v>
      </c>
      <c r="I74" s="521">
        <v>114</v>
      </c>
      <c r="J74" s="527">
        <v>1.52</v>
      </c>
      <c r="K74" s="195"/>
    </row>
    <row r="75" spans="1:11" x14ac:dyDescent="0.25">
      <c r="A75" s="144">
        <v>63</v>
      </c>
      <c r="B75" s="218" t="s">
        <v>494</v>
      </c>
      <c r="C75" s="521">
        <v>123</v>
      </c>
      <c r="D75" s="171">
        <v>87</v>
      </c>
      <c r="E75" s="171">
        <v>36</v>
      </c>
      <c r="F75" s="525">
        <v>16</v>
      </c>
      <c r="G75" s="525">
        <v>12</v>
      </c>
      <c r="H75" s="171" t="s">
        <v>995</v>
      </c>
      <c r="I75" s="521">
        <v>190</v>
      </c>
      <c r="J75" s="527">
        <v>1.54</v>
      </c>
      <c r="K75" s="195"/>
    </row>
    <row r="76" spans="1:11" x14ac:dyDescent="0.25">
      <c r="A76" s="144">
        <v>64</v>
      </c>
      <c r="B76" s="218" t="s">
        <v>495</v>
      </c>
      <c r="C76" s="521">
        <v>167</v>
      </c>
      <c r="D76" s="521">
        <v>107</v>
      </c>
      <c r="E76" s="171">
        <v>60</v>
      </c>
      <c r="F76" s="171">
        <v>32</v>
      </c>
      <c r="G76" s="525">
        <v>16</v>
      </c>
      <c r="H76" s="525">
        <v>11</v>
      </c>
      <c r="I76" s="521">
        <v>270</v>
      </c>
      <c r="J76" s="527">
        <v>1.62</v>
      </c>
      <c r="K76" s="195"/>
    </row>
    <row r="77" spans="1:11" x14ac:dyDescent="0.25">
      <c r="A77" s="144">
        <v>65</v>
      </c>
      <c r="B77" s="218" t="s">
        <v>496</v>
      </c>
      <c r="C77" s="521">
        <v>169</v>
      </c>
      <c r="D77" s="521">
        <v>111</v>
      </c>
      <c r="E77" s="171">
        <v>58</v>
      </c>
      <c r="F77" s="171">
        <v>42</v>
      </c>
      <c r="G77" s="525">
        <v>12</v>
      </c>
      <c r="H77" s="171" t="s">
        <v>995</v>
      </c>
      <c r="I77" s="521">
        <v>246</v>
      </c>
      <c r="J77" s="527">
        <v>1.46</v>
      </c>
      <c r="K77" s="195"/>
    </row>
    <row r="78" spans="1:11" x14ac:dyDescent="0.25">
      <c r="A78" s="144">
        <v>66</v>
      </c>
      <c r="B78" s="218" t="s">
        <v>497</v>
      </c>
      <c r="C78" s="521">
        <v>176</v>
      </c>
      <c r="D78" s="521">
        <v>132</v>
      </c>
      <c r="E78" s="171">
        <v>44</v>
      </c>
      <c r="F78" s="171">
        <v>40</v>
      </c>
      <c r="G78" s="171" t="s">
        <v>995</v>
      </c>
      <c r="H78" s="171" t="s">
        <v>995</v>
      </c>
      <c r="I78" s="521">
        <v>224</v>
      </c>
      <c r="J78" s="527">
        <v>1.27</v>
      </c>
      <c r="K78" s="195"/>
    </row>
    <row r="79" spans="1:11" x14ac:dyDescent="0.25">
      <c r="A79" s="144"/>
      <c r="B79" s="219"/>
      <c r="C79" s="140" t="s">
        <v>356</v>
      </c>
      <c r="D79" s="211"/>
      <c r="E79" s="211"/>
      <c r="F79" s="211"/>
      <c r="G79" s="211"/>
      <c r="H79" s="211"/>
      <c r="I79" s="211"/>
      <c r="J79" s="162"/>
      <c r="K79" s="195"/>
    </row>
    <row r="80" spans="1:11" x14ac:dyDescent="0.25">
      <c r="A80" s="144">
        <v>67</v>
      </c>
      <c r="B80" s="213" t="s">
        <v>476</v>
      </c>
      <c r="C80" s="171" t="s">
        <v>995</v>
      </c>
      <c r="D80" s="171" t="s">
        <v>995</v>
      </c>
      <c r="E80" s="171" t="s">
        <v>995</v>
      </c>
      <c r="F80" s="171" t="s">
        <v>995</v>
      </c>
      <c r="G80" s="171" t="s">
        <v>995</v>
      </c>
      <c r="H80" s="171" t="s">
        <v>995</v>
      </c>
      <c r="I80" s="171" t="s">
        <v>995</v>
      </c>
      <c r="J80" s="214" t="s">
        <v>995</v>
      </c>
      <c r="K80" s="195"/>
    </row>
    <row r="81" spans="1:11" x14ac:dyDescent="0.25">
      <c r="A81" s="144">
        <v>68</v>
      </c>
      <c r="B81" s="213" t="s">
        <v>477</v>
      </c>
      <c r="C81" s="171" t="s">
        <v>995</v>
      </c>
      <c r="D81" s="171" t="s">
        <v>995</v>
      </c>
      <c r="E81" s="171" t="s">
        <v>995</v>
      </c>
      <c r="F81" s="171" t="s">
        <v>995</v>
      </c>
      <c r="G81" s="171" t="s">
        <v>995</v>
      </c>
      <c r="H81" s="171" t="s">
        <v>995</v>
      </c>
      <c r="I81" s="171" t="s">
        <v>995</v>
      </c>
      <c r="J81" s="214" t="s">
        <v>995</v>
      </c>
      <c r="K81" s="195"/>
    </row>
    <row r="82" spans="1:11" x14ac:dyDescent="0.25">
      <c r="A82" s="144">
        <v>69</v>
      </c>
      <c r="B82" s="213" t="s">
        <v>478</v>
      </c>
      <c r="C82" s="171" t="s">
        <v>995</v>
      </c>
      <c r="D82" s="171" t="s">
        <v>995</v>
      </c>
      <c r="E82" s="171" t="s">
        <v>995</v>
      </c>
      <c r="F82" s="171" t="s">
        <v>995</v>
      </c>
      <c r="G82" s="171" t="s">
        <v>995</v>
      </c>
      <c r="H82" s="171" t="s">
        <v>995</v>
      </c>
      <c r="I82" s="171" t="s">
        <v>995</v>
      </c>
      <c r="J82" s="214" t="s">
        <v>995</v>
      </c>
      <c r="K82" s="195"/>
    </row>
    <row r="83" spans="1:11" x14ac:dyDescent="0.25">
      <c r="A83" s="144">
        <v>70</v>
      </c>
      <c r="B83" s="213" t="s">
        <v>479</v>
      </c>
      <c r="C83" s="171">
        <v>32</v>
      </c>
      <c r="D83" s="171">
        <v>21</v>
      </c>
      <c r="E83" s="525">
        <v>11</v>
      </c>
      <c r="F83" s="171" t="s">
        <v>995</v>
      </c>
      <c r="G83" s="171" t="s">
        <v>995</v>
      </c>
      <c r="H83" s="171" t="s">
        <v>995</v>
      </c>
      <c r="I83" s="171">
        <v>50</v>
      </c>
      <c r="J83" s="527">
        <v>1.57</v>
      </c>
      <c r="K83" s="195"/>
    </row>
    <row r="84" spans="1:11" x14ac:dyDescent="0.25">
      <c r="A84" s="144">
        <v>71</v>
      </c>
      <c r="B84" s="213" t="s">
        <v>480</v>
      </c>
      <c r="C84" s="171">
        <v>84</v>
      </c>
      <c r="D84" s="171">
        <v>48</v>
      </c>
      <c r="E84" s="171">
        <v>36</v>
      </c>
      <c r="F84" s="525">
        <v>16</v>
      </c>
      <c r="G84" s="525">
        <v>12</v>
      </c>
      <c r="H84" s="171" t="s">
        <v>995</v>
      </c>
      <c r="I84" s="521">
        <v>153</v>
      </c>
      <c r="J84" s="527">
        <v>1.82</v>
      </c>
      <c r="K84" s="195"/>
    </row>
    <row r="85" spans="1:11" x14ac:dyDescent="0.25">
      <c r="A85" s="144">
        <v>72</v>
      </c>
      <c r="B85" s="213" t="s">
        <v>481</v>
      </c>
      <c r="C85" s="521">
        <v>123</v>
      </c>
      <c r="D85" s="171">
        <v>66</v>
      </c>
      <c r="E85" s="171">
        <v>57</v>
      </c>
      <c r="F85" s="171">
        <v>26</v>
      </c>
      <c r="G85" s="171">
        <v>18</v>
      </c>
      <c r="H85" s="525">
        <v>13</v>
      </c>
      <c r="I85" s="521">
        <v>228</v>
      </c>
      <c r="J85" s="527">
        <v>1.86</v>
      </c>
      <c r="K85" s="195"/>
    </row>
    <row r="86" spans="1:11" x14ac:dyDescent="0.25">
      <c r="A86" s="144">
        <v>73</v>
      </c>
      <c r="B86" s="213" t="s">
        <v>482</v>
      </c>
      <c r="C86" s="521">
        <v>187</v>
      </c>
      <c r="D86" s="521">
        <v>110</v>
      </c>
      <c r="E86" s="171">
        <v>77</v>
      </c>
      <c r="F86" s="171">
        <v>41</v>
      </c>
      <c r="G86" s="171">
        <v>22</v>
      </c>
      <c r="H86" s="525">
        <v>14</v>
      </c>
      <c r="I86" s="521">
        <v>321</v>
      </c>
      <c r="J86" s="527">
        <v>1.72</v>
      </c>
      <c r="K86" s="195"/>
    </row>
    <row r="87" spans="1:11" x14ac:dyDescent="0.25">
      <c r="A87" s="144">
        <v>74</v>
      </c>
      <c r="B87" s="213" t="s">
        <v>483</v>
      </c>
      <c r="C87" s="521">
        <v>344</v>
      </c>
      <c r="D87" s="521">
        <v>206</v>
      </c>
      <c r="E87" s="521">
        <v>138</v>
      </c>
      <c r="F87" s="171">
        <v>86</v>
      </c>
      <c r="G87" s="171">
        <v>35</v>
      </c>
      <c r="H87" s="171">
        <v>17</v>
      </c>
      <c r="I87" s="521">
        <v>556</v>
      </c>
      <c r="J87" s="527">
        <v>1.62</v>
      </c>
      <c r="K87" s="195"/>
    </row>
    <row r="88" spans="1:11" x14ac:dyDescent="0.25">
      <c r="A88" s="144">
        <v>75</v>
      </c>
      <c r="B88" s="213" t="s">
        <v>484</v>
      </c>
      <c r="C88" s="521">
        <v>384</v>
      </c>
      <c r="D88" s="521">
        <v>262</v>
      </c>
      <c r="E88" s="521">
        <v>122</v>
      </c>
      <c r="F88" s="171">
        <v>92</v>
      </c>
      <c r="G88" s="171">
        <v>21</v>
      </c>
      <c r="H88" s="171" t="s">
        <v>995</v>
      </c>
      <c r="I88" s="521">
        <v>546</v>
      </c>
      <c r="J88" s="527">
        <v>1.42</v>
      </c>
      <c r="K88" s="195"/>
    </row>
    <row r="89" spans="1:11" x14ac:dyDescent="0.25">
      <c r="A89" s="144">
        <v>76</v>
      </c>
      <c r="B89" s="213" t="s">
        <v>485</v>
      </c>
      <c r="C89" s="521">
        <v>296</v>
      </c>
      <c r="D89" s="521">
        <v>225</v>
      </c>
      <c r="E89" s="171">
        <v>71</v>
      </c>
      <c r="F89" s="171">
        <v>61</v>
      </c>
      <c r="G89" s="171" t="s">
        <v>995</v>
      </c>
      <c r="H89" s="171" t="s">
        <v>995</v>
      </c>
      <c r="I89" s="521">
        <v>383</v>
      </c>
      <c r="J89" s="527">
        <v>1.29</v>
      </c>
      <c r="K89" s="195"/>
    </row>
    <row r="90" spans="1:11" x14ac:dyDescent="0.25">
      <c r="A90" s="144">
        <v>77</v>
      </c>
      <c r="B90" s="213" t="s">
        <v>486</v>
      </c>
      <c r="C90" s="521">
        <v>201</v>
      </c>
      <c r="D90" s="521">
        <v>168</v>
      </c>
      <c r="E90" s="171">
        <v>33</v>
      </c>
      <c r="F90" s="171">
        <v>29</v>
      </c>
      <c r="G90" s="171" t="s">
        <v>995</v>
      </c>
      <c r="H90" s="171" t="s">
        <v>995</v>
      </c>
      <c r="I90" s="521">
        <v>238</v>
      </c>
      <c r="J90" s="527">
        <v>1.19</v>
      </c>
      <c r="K90" s="195"/>
    </row>
    <row r="91" spans="1:11" x14ac:dyDescent="0.25">
      <c r="A91" s="144">
        <v>78</v>
      </c>
      <c r="B91" s="213" t="s">
        <v>487</v>
      </c>
      <c r="C91" s="521">
        <v>122</v>
      </c>
      <c r="D91" s="521">
        <v>102</v>
      </c>
      <c r="E91" s="171">
        <v>20</v>
      </c>
      <c r="F91" s="171">
        <v>18</v>
      </c>
      <c r="G91" s="171" t="s">
        <v>995</v>
      </c>
      <c r="H91" s="171" t="s">
        <v>995</v>
      </c>
      <c r="I91" s="521">
        <v>144</v>
      </c>
      <c r="J91" s="527">
        <v>1.18</v>
      </c>
      <c r="K91" s="195"/>
    </row>
    <row r="92" spans="1:11" x14ac:dyDescent="0.25">
      <c r="A92" s="144">
        <v>79</v>
      </c>
      <c r="B92" s="213" t="s">
        <v>488</v>
      </c>
      <c r="C92" s="171">
        <v>84</v>
      </c>
      <c r="D92" s="171">
        <v>70</v>
      </c>
      <c r="E92" s="171">
        <v>14</v>
      </c>
      <c r="F92" s="171">
        <v>14</v>
      </c>
      <c r="G92" s="171" t="s">
        <v>995</v>
      </c>
      <c r="H92" s="171" t="s">
        <v>995</v>
      </c>
      <c r="I92" s="171">
        <v>98</v>
      </c>
      <c r="J92" s="527">
        <v>1.17</v>
      </c>
      <c r="K92" s="195"/>
    </row>
    <row r="93" spans="1:11" x14ac:dyDescent="0.25">
      <c r="A93" s="144">
        <v>80</v>
      </c>
      <c r="B93" s="213" t="s">
        <v>489</v>
      </c>
      <c r="C93" s="171">
        <v>45</v>
      </c>
      <c r="D93" s="171">
        <v>37</v>
      </c>
      <c r="E93" s="171" t="s">
        <v>995</v>
      </c>
      <c r="F93" s="171" t="s">
        <v>995</v>
      </c>
      <c r="G93" s="171" t="s">
        <v>995</v>
      </c>
      <c r="H93" s="171" t="s">
        <v>995</v>
      </c>
      <c r="I93" s="171">
        <v>53</v>
      </c>
      <c r="J93" s="527">
        <v>1.18</v>
      </c>
      <c r="K93" s="195"/>
    </row>
    <row r="94" spans="1:11" x14ac:dyDescent="0.25">
      <c r="A94" s="144">
        <v>81</v>
      </c>
      <c r="B94" s="213" t="s">
        <v>490</v>
      </c>
      <c r="C94" s="171">
        <v>16</v>
      </c>
      <c r="D94" s="525">
        <v>13</v>
      </c>
      <c r="E94" s="171" t="s">
        <v>995</v>
      </c>
      <c r="F94" s="171" t="s">
        <v>995</v>
      </c>
      <c r="G94" s="171" t="s">
        <v>995</v>
      </c>
      <c r="H94" s="171" t="s">
        <v>995</v>
      </c>
      <c r="I94" s="171">
        <v>18</v>
      </c>
      <c r="J94" s="527">
        <v>1.18</v>
      </c>
      <c r="K94" s="195"/>
    </row>
    <row r="95" spans="1:11" x14ac:dyDescent="0.25">
      <c r="A95" s="144">
        <v>82</v>
      </c>
      <c r="B95" s="216" t="s">
        <v>491</v>
      </c>
      <c r="C95" s="526">
        <v>1927</v>
      </c>
      <c r="D95" s="526">
        <v>1333</v>
      </c>
      <c r="E95" s="526">
        <v>593</v>
      </c>
      <c r="F95" s="526">
        <v>400</v>
      </c>
      <c r="G95" s="526">
        <v>125</v>
      </c>
      <c r="H95" s="217">
        <v>68</v>
      </c>
      <c r="I95" s="526">
        <v>2803</v>
      </c>
      <c r="J95" s="528">
        <v>1.45</v>
      </c>
      <c r="K95" s="195"/>
    </row>
    <row r="96" spans="1:11" x14ac:dyDescent="0.25">
      <c r="A96" s="144">
        <v>83</v>
      </c>
      <c r="B96" s="213" t="s">
        <v>492</v>
      </c>
      <c r="C96" s="171" t="s">
        <v>995</v>
      </c>
      <c r="D96" s="171" t="s">
        <v>995</v>
      </c>
      <c r="E96" s="171" t="s">
        <v>995</v>
      </c>
      <c r="F96" s="171" t="s">
        <v>995</v>
      </c>
      <c r="G96" s="171" t="s">
        <v>995</v>
      </c>
      <c r="H96" s="171" t="s">
        <v>995</v>
      </c>
      <c r="I96" s="171" t="s">
        <v>995</v>
      </c>
      <c r="J96" s="214" t="s">
        <v>995</v>
      </c>
      <c r="K96" s="195"/>
    </row>
    <row r="97" spans="1:11" x14ac:dyDescent="0.25">
      <c r="A97" s="144">
        <v>84</v>
      </c>
      <c r="B97" s="218" t="s">
        <v>493</v>
      </c>
      <c r="C97" s="171">
        <v>40</v>
      </c>
      <c r="D97" s="171">
        <v>26</v>
      </c>
      <c r="E97" s="525">
        <v>14</v>
      </c>
      <c r="F97" s="171" t="s">
        <v>995</v>
      </c>
      <c r="G97" s="171" t="s">
        <v>995</v>
      </c>
      <c r="H97" s="171" t="s">
        <v>995</v>
      </c>
      <c r="I97" s="171">
        <v>62</v>
      </c>
      <c r="J97" s="527">
        <v>1.54</v>
      </c>
      <c r="K97" s="195"/>
    </row>
    <row r="98" spans="1:11" x14ac:dyDescent="0.25">
      <c r="A98" s="144">
        <v>85</v>
      </c>
      <c r="B98" s="218" t="s">
        <v>494</v>
      </c>
      <c r="C98" s="521">
        <v>206</v>
      </c>
      <c r="D98" s="521">
        <v>113</v>
      </c>
      <c r="E98" s="171">
        <v>93</v>
      </c>
      <c r="F98" s="171">
        <v>42</v>
      </c>
      <c r="G98" s="171">
        <v>30</v>
      </c>
      <c r="H98" s="171">
        <v>22</v>
      </c>
      <c r="I98" s="521">
        <v>381</v>
      </c>
      <c r="J98" s="527">
        <v>1.85</v>
      </c>
      <c r="K98" s="195"/>
    </row>
    <row r="99" spans="1:11" x14ac:dyDescent="0.25">
      <c r="A99" s="144">
        <v>86</v>
      </c>
      <c r="B99" s="218" t="s">
        <v>495</v>
      </c>
      <c r="C99" s="521">
        <v>531</v>
      </c>
      <c r="D99" s="521">
        <v>316</v>
      </c>
      <c r="E99" s="521">
        <v>215</v>
      </c>
      <c r="F99" s="521">
        <v>127</v>
      </c>
      <c r="G99" s="171">
        <v>57</v>
      </c>
      <c r="H99" s="171">
        <v>32</v>
      </c>
      <c r="I99" s="521">
        <v>876</v>
      </c>
      <c r="J99" s="527">
        <v>1.65</v>
      </c>
      <c r="K99" s="195"/>
    </row>
    <row r="100" spans="1:11" x14ac:dyDescent="0.25">
      <c r="A100" s="144">
        <v>87</v>
      </c>
      <c r="B100" s="218" t="s">
        <v>496</v>
      </c>
      <c r="C100" s="521">
        <v>681</v>
      </c>
      <c r="D100" s="521">
        <v>488</v>
      </c>
      <c r="E100" s="521">
        <v>193</v>
      </c>
      <c r="F100" s="521">
        <v>153</v>
      </c>
      <c r="G100" s="171">
        <v>29</v>
      </c>
      <c r="H100" s="525">
        <v>11</v>
      </c>
      <c r="I100" s="521">
        <v>929</v>
      </c>
      <c r="J100" s="527">
        <v>1.36</v>
      </c>
      <c r="K100" s="195"/>
    </row>
    <row r="101" spans="1:11" x14ac:dyDescent="0.25">
      <c r="A101" s="144">
        <v>88</v>
      </c>
      <c r="B101" s="218" t="s">
        <v>497</v>
      </c>
      <c r="C101" s="521">
        <v>467</v>
      </c>
      <c r="D101" s="521">
        <v>390</v>
      </c>
      <c r="E101" s="171">
        <v>77</v>
      </c>
      <c r="F101" s="171">
        <v>71</v>
      </c>
      <c r="G101" s="171" t="s">
        <v>995</v>
      </c>
      <c r="H101" s="171" t="s">
        <v>995</v>
      </c>
      <c r="I101" s="521">
        <v>552</v>
      </c>
      <c r="J101" s="527">
        <v>1.18</v>
      </c>
      <c r="K101" s="195"/>
    </row>
    <row r="102" spans="1:11" x14ac:dyDescent="0.25">
      <c r="A102" s="144"/>
      <c r="B102" s="219"/>
      <c r="C102" s="211" t="s">
        <v>357</v>
      </c>
      <c r="D102" s="211"/>
      <c r="E102" s="211"/>
      <c r="F102" s="211"/>
      <c r="G102" s="211"/>
      <c r="H102" s="211"/>
      <c r="I102" s="211"/>
      <c r="J102" s="211"/>
      <c r="K102" s="195"/>
    </row>
    <row r="103" spans="1:11" x14ac:dyDescent="0.25">
      <c r="A103" s="144">
        <v>89</v>
      </c>
      <c r="B103" s="213" t="s">
        <v>476</v>
      </c>
      <c r="C103" s="171" t="s">
        <v>995</v>
      </c>
      <c r="D103" s="171" t="s">
        <v>995</v>
      </c>
      <c r="E103" s="171" t="s">
        <v>995</v>
      </c>
      <c r="F103" s="171" t="s">
        <v>995</v>
      </c>
      <c r="G103" s="171" t="s">
        <v>995</v>
      </c>
      <c r="H103" s="171" t="s">
        <v>995</v>
      </c>
      <c r="I103" s="171" t="s">
        <v>995</v>
      </c>
      <c r="J103" s="214" t="s">
        <v>995</v>
      </c>
      <c r="K103" s="195"/>
    </row>
    <row r="104" spans="1:11" x14ac:dyDescent="0.25">
      <c r="A104" s="144">
        <v>90</v>
      </c>
      <c r="B104" s="213" t="s">
        <v>477</v>
      </c>
      <c r="C104" s="171" t="s">
        <v>995</v>
      </c>
      <c r="D104" s="171" t="s">
        <v>995</v>
      </c>
      <c r="E104" s="171" t="s">
        <v>995</v>
      </c>
      <c r="F104" s="171" t="s">
        <v>995</v>
      </c>
      <c r="G104" s="171" t="s">
        <v>995</v>
      </c>
      <c r="H104" s="171" t="s">
        <v>995</v>
      </c>
      <c r="I104" s="171" t="s">
        <v>995</v>
      </c>
      <c r="J104" s="214" t="s">
        <v>995</v>
      </c>
      <c r="K104" s="195"/>
    </row>
    <row r="105" spans="1:11" x14ac:dyDescent="0.25">
      <c r="A105" s="144">
        <v>91</v>
      </c>
      <c r="B105" s="213" t="s">
        <v>478</v>
      </c>
      <c r="C105" s="171" t="s">
        <v>995</v>
      </c>
      <c r="D105" s="171" t="s">
        <v>995</v>
      </c>
      <c r="E105" s="171" t="s">
        <v>995</v>
      </c>
      <c r="F105" s="171" t="s">
        <v>995</v>
      </c>
      <c r="G105" s="171" t="s">
        <v>995</v>
      </c>
      <c r="H105" s="171" t="s">
        <v>995</v>
      </c>
      <c r="I105" s="171" t="s">
        <v>995</v>
      </c>
      <c r="J105" s="214" t="s">
        <v>995</v>
      </c>
      <c r="K105" s="195"/>
    </row>
    <row r="106" spans="1:11" x14ac:dyDescent="0.25">
      <c r="A106" s="144">
        <v>92</v>
      </c>
      <c r="B106" s="213" t="s">
        <v>479</v>
      </c>
      <c r="C106" s="171" t="s">
        <v>995</v>
      </c>
      <c r="D106" s="171" t="s">
        <v>995</v>
      </c>
      <c r="E106" s="171" t="s">
        <v>995</v>
      </c>
      <c r="F106" s="171" t="s">
        <v>995</v>
      </c>
      <c r="G106" s="171" t="s">
        <v>995</v>
      </c>
      <c r="H106" s="171" t="s">
        <v>995</v>
      </c>
      <c r="I106" s="171" t="s">
        <v>995</v>
      </c>
      <c r="J106" s="214" t="s">
        <v>995</v>
      </c>
      <c r="K106" s="195"/>
    </row>
    <row r="107" spans="1:11" x14ac:dyDescent="0.25">
      <c r="A107" s="144">
        <v>93</v>
      </c>
      <c r="B107" s="213" t="s">
        <v>480</v>
      </c>
      <c r="C107" s="171" t="s">
        <v>995</v>
      </c>
      <c r="D107" s="171" t="s">
        <v>995</v>
      </c>
      <c r="E107" s="171" t="s">
        <v>995</v>
      </c>
      <c r="F107" s="171" t="s">
        <v>995</v>
      </c>
      <c r="G107" s="171" t="s">
        <v>995</v>
      </c>
      <c r="H107" s="171" t="s">
        <v>995</v>
      </c>
      <c r="I107" s="171" t="s">
        <v>995</v>
      </c>
      <c r="J107" s="214" t="s">
        <v>995</v>
      </c>
      <c r="K107" s="195"/>
    </row>
    <row r="108" spans="1:11" x14ac:dyDescent="0.25">
      <c r="A108" s="144">
        <v>94</v>
      </c>
      <c r="B108" s="213" t="s">
        <v>481</v>
      </c>
      <c r="C108" s="171" t="s">
        <v>995</v>
      </c>
      <c r="D108" s="171" t="s">
        <v>995</v>
      </c>
      <c r="E108" s="171" t="s">
        <v>995</v>
      </c>
      <c r="F108" s="171" t="s">
        <v>995</v>
      </c>
      <c r="G108" s="171" t="s">
        <v>995</v>
      </c>
      <c r="H108" s="171" t="s">
        <v>995</v>
      </c>
      <c r="I108" s="171" t="s">
        <v>995</v>
      </c>
      <c r="J108" s="214" t="s">
        <v>995</v>
      </c>
      <c r="K108" s="195"/>
    </row>
    <row r="109" spans="1:11" x14ac:dyDescent="0.25">
      <c r="A109" s="144">
        <v>95</v>
      </c>
      <c r="B109" s="213" t="s">
        <v>482</v>
      </c>
      <c r="C109" s="171" t="s">
        <v>995</v>
      </c>
      <c r="D109" s="171" t="s">
        <v>995</v>
      </c>
      <c r="E109" s="171" t="s">
        <v>995</v>
      </c>
      <c r="F109" s="171" t="s">
        <v>995</v>
      </c>
      <c r="G109" s="171" t="s">
        <v>995</v>
      </c>
      <c r="H109" s="171" t="s">
        <v>995</v>
      </c>
      <c r="I109" s="171" t="s">
        <v>995</v>
      </c>
      <c r="J109" s="214" t="s">
        <v>995</v>
      </c>
      <c r="K109" s="195"/>
    </row>
    <row r="110" spans="1:11" x14ac:dyDescent="0.25">
      <c r="A110" s="144">
        <v>96</v>
      </c>
      <c r="B110" s="213" t="s">
        <v>483</v>
      </c>
      <c r="C110" s="171">
        <v>25</v>
      </c>
      <c r="D110" s="525">
        <v>12</v>
      </c>
      <c r="E110" s="525">
        <v>13</v>
      </c>
      <c r="F110" s="171" t="s">
        <v>995</v>
      </c>
      <c r="G110" s="171" t="s">
        <v>995</v>
      </c>
      <c r="H110" s="171" t="s">
        <v>995</v>
      </c>
      <c r="I110" s="171">
        <v>46</v>
      </c>
      <c r="J110" s="527">
        <v>1.83</v>
      </c>
      <c r="K110" s="195"/>
    </row>
    <row r="111" spans="1:11" x14ac:dyDescent="0.25">
      <c r="A111" s="144">
        <v>97</v>
      </c>
      <c r="B111" s="213" t="s">
        <v>484</v>
      </c>
      <c r="C111" s="171">
        <v>47</v>
      </c>
      <c r="D111" s="171">
        <v>30</v>
      </c>
      <c r="E111" s="171">
        <v>17</v>
      </c>
      <c r="F111" s="525">
        <v>13</v>
      </c>
      <c r="G111" s="171" t="s">
        <v>995</v>
      </c>
      <c r="H111" s="171" t="s">
        <v>995</v>
      </c>
      <c r="I111" s="171">
        <v>69</v>
      </c>
      <c r="J111" s="527">
        <v>1.47</v>
      </c>
      <c r="K111" s="195"/>
    </row>
    <row r="112" spans="1:11" x14ac:dyDescent="0.25">
      <c r="A112" s="144">
        <v>98</v>
      </c>
      <c r="B112" s="213" t="s">
        <v>485</v>
      </c>
      <c r="C112" s="171">
        <v>66</v>
      </c>
      <c r="D112" s="171">
        <v>46</v>
      </c>
      <c r="E112" s="171">
        <v>20</v>
      </c>
      <c r="F112" s="171">
        <v>15</v>
      </c>
      <c r="G112" s="171" t="s">
        <v>995</v>
      </c>
      <c r="H112" s="171" t="s">
        <v>995</v>
      </c>
      <c r="I112" s="171">
        <v>96</v>
      </c>
      <c r="J112" s="527">
        <v>1.44</v>
      </c>
      <c r="K112" s="195"/>
    </row>
    <row r="113" spans="1:11" x14ac:dyDescent="0.25">
      <c r="A113" s="144">
        <v>99</v>
      </c>
      <c r="B113" s="213" t="s">
        <v>486</v>
      </c>
      <c r="C113" s="171">
        <v>84</v>
      </c>
      <c r="D113" s="171">
        <v>71</v>
      </c>
      <c r="E113" s="171">
        <v>13</v>
      </c>
      <c r="F113" s="525">
        <v>12</v>
      </c>
      <c r="G113" s="171" t="s">
        <v>995</v>
      </c>
      <c r="H113" s="171" t="s">
        <v>995</v>
      </c>
      <c r="I113" s="521">
        <v>100</v>
      </c>
      <c r="J113" s="527">
        <v>1.19</v>
      </c>
      <c r="K113" s="195"/>
    </row>
    <row r="114" spans="1:11" x14ac:dyDescent="0.25">
      <c r="A114" s="144">
        <v>100</v>
      </c>
      <c r="B114" s="213" t="s">
        <v>487</v>
      </c>
      <c r="C114" s="521">
        <v>114</v>
      </c>
      <c r="D114" s="171">
        <v>97</v>
      </c>
      <c r="E114" s="171">
        <v>17</v>
      </c>
      <c r="F114" s="171">
        <v>15</v>
      </c>
      <c r="G114" s="171" t="s">
        <v>995</v>
      </c>
      <c r="H114" s="171" t="s">
        <v>995</v>
      </c>
      <c r="I114" s="521">
        <v>134</v>
      </c>
      <c r="J114" s="527">
        <v>1.18</v>
      </c>
      <c r="K114" s="195"/>
    </row>
    <row r="115" spans="1:11" x14ac:dyDescent="0.25">
      <c r="A115" s="144">
        <v>101</v>
      </c>
      <c r="B115" s="213" t="s">
        <v>488</v>
      </c>
      <c r="C115" s="521">
        <v>172</v>
      </c>
      <c r="D115" s="521">
        <v>152</v>
      </c>
      <c r="E115" s="171">
        <v>20</v>
      </c>
      <c r="F115" s="171">
        <v>19</v>
      </c>
      <c r="G115" s="171" t="s">
        <v>995</v>
      </c>
      <c r="H115" s="171" t="s">
        <v>995</v>
      </c>
      <c r="I115" s="521">
        <v>194</v>
      </c>
      <c r="J115" s="527">
        <v>1.1299999999999999</v>
      </c>
      <c r="K115" s="195"/>
    </row>
    <row r="116" spans="1:11" x14ac:dyDescent="0.25">
      <c r="A116" s="144">
        <v>102</v>
      </c>
      <c r="B116" s="213" t="s">
        <v>489</v>
      </c>
      <c r="C116" s="521">
        <v>221</v>
      </c>
      <c r="D116" s="521">
        <v>202</v>
      </c>
      <c r="E116" s="171">
        <v>19</v>
      </c>
      <c r="F116" s="171">
        <v>18</v>
      </c>
      <c r="G116" s="171" t="s">
        <v>995</v>
      </c>
      <c r="H116" s="171" t="s">
        <v>995</v>
      </c>
      <c r="I116" s="521">
        <v>243</v>
      </c>
      <c r="J116" s="527">
        <v>1.1000000000000001</v>
      </c>
      <c r="K116" s="195"/>
    </row>
    <row r="117" spans="1:11" x14ac:dyDescent="0.25">
      <c r="A117" s="144">
        <v>103</v>
      </c>
      <c r="B117" s="213" t="s">
        <v>490</v>
      </c>
      <c r="C117" s="521">
        <v>234</v>
      </c>
      <c r="D117" s="521">
        <v>217</v>
      </c>
      <c r="E117" s="171">
        <v>17</v>
      </c>
      <c r="F117" s="171">
        <v>14</v>
      </c>
      <c r="G117" s="171" t="s">
        <v>995</v>
      </c>
      <c r="H117" s="171" t="s">
        <v>995</v>
      </c>
      <c r="I117" s="521">
        <v>254</v>
      </c>
      <c r="J117" s="527">
        <v>1.0900000000000001</v>
      </c>
      <c r="K117" s="195"/>
    </row>
    <row r="118" spans="1:11" x14ac:dyDescent="0.25">
      <c r="A118" s="144">
        <v>104</v>
      </c>
      <c r="B118" s="216" t="s">
        <v>491</v>
      </c>
      <c r="C118" s="526">
        <v>982</v>
      </c>
      <c r="D118" s="526">
        <v>832</v>
      </c>
      <c r="E118" s="526">
        <v>149</v>
      </c>
      <c r="F118" s="526">
        <v>117</v>
      </c>
      <c r="G118" s="217">
        <v>21</v>
      </c>
      <c r="H118" s="529">
        <v>11</v>
      </c>
      <c r="I118" s="526">
        <v>1179</v>
      </c>
      <c r="J118" s="528">
        <v>1.2</v>
      </c>
      <c r="K118" s="195"/>
    </row>
    <row r="119" spans="1:11" x14ac:dyDescent="0.25">
      <c r="A119" s="144">
        <v>105</v>
      </c>
      <c r="B119" s="213" t="s">
        <v>492</v>
      </c>
      <c r="C119" s="171" t="s">
        <v>995</v>
      </c>
      <c r="D119" s="171" t="s">
        <v>995</v>
      </c>
      <c r="E119" s="171" t="s">
        <v>995</v>
      </c>
      <c r="F119" s="171" t="s">
        <v>995</v>
      </c>
      <c r="G119" s="171" t="s">
        <v>995</v>
      </c>
      <c r="H119" s="171" t="s">
        <v>995</v>
      </c>
      <c r="I119" s="171" t="s">
        <v>995</v>
      </c>
      <c r="J119" s="214" t="s">
        <v>995</v>
      </c>
      <c r="K119" s="195"/>
    </row>
    <row r="120" spans="1:11" x14ac:dyDescent="0.25">
      <c r="A120" s="144">
        <v>106</v>
      </c>
      <c r="B120" s="218" t="s">
        <v>493</v>
      </c>
      <c r="C120" s="171" t="s">
        <v>995</v>
      </c>
      <c r="D120" s="171" t="s">
        <v>995</v>
      </c>
      <c r="E120" s="171" t="s">
        <v>995</v>
      </c>
      <c r="F120" s="171" t="s">
        <v>995</v>
      </c>
      <c r="G120" s="171" t="s">
        <v>995</v>
      </c>
      <c r="H120" s="171" t="s">
        <v>995</v>
      </c>
      <c r="I120" s="171" t="s">
        <v>995</v>
      </c>
      <c r="J120" s="214" t="s">
        <v>995</v>
      </c>
      <c r="K120" s="195"/>
    </row>
    <row r="121" spans="1:11" x14ac:dyDescent="0.25">
      <c r="A121" s="144">
        <v>107</v>
      </c>
      <c r="B121" s="218" t="s">
        <v>494</v>
      </c>
      <c r="C121" s="171" t="s">
        <v>995</v>
      </c>
      <c r="D121" s="171" t="s">
        <v>995</v>
      </c>
      <c r="E121" s="171" t="s">
        <v>995</v>
      </c>
      <c r="F121" s="171" t="s">
        <v>995</v>
      </c>
      <c r="G121" s="171" t="s">
        <v>995</v>
      </c>
      <c r="H121" s="171" t="s">
        <v>995</v>
      </c>
      <c r="I121" s="171" t="s">
        <v>995</v>
      </c>
      <c r="J121" s="214" t="s">
        <v>995</v>
      </c>
      <c r="K121" s="195"/>
    </row>
    <row r="122" spans="1:11" x14ac:dyDescent="0.25">
      <c r="A122" s="144">
        <v>108</v>
      </c>
      <c r="B122" s="218" t="s">
        <v>495</v>
      </c>
      <c r="C122" s="171">
        <v>33</v>
      </c>
      <c r="D122" s="525">
        <v>14</v>
      </c>
      <c r="E122" s="171">
        <v>19</v>
      </c>
      <c r="F122" s="525">
        <v>10</v>
      </c>
      <c r="G122" s="171" t="s">
        <v>995</v>
      </c>
      <c r="H122" s="171" t="s">
        <v>995</v>
      </c>
      <c r="I122" s="171">
        <v>67</v>
      </c>
      <c r="J122" s="527">
        <v>2.02</v>
      </c>
      <c r="K122" s="195"/>
    </row>
    <row r="123" spans="1:11" x14ac:dyDescent="0.25">
      <c r="A123" s="144">
        <v>109</v>
      </c>
      <c r="B123" s="218" t="s">
        <v>496</v>
      </c>
      <c r="C123" s="521">
        <v>113</v>
      </c>
      <c r="D123" s="171">
        <v>76</v>
      </c>
      <c r="E123" s="171">
        <v>38</v>
      </c>
      <c r="F123" s="171">
        <v>28</v>
      </c>
      <c r="G123" s="171" t="s">
        <v>995</v>
      </c>
      <c r="H123" s="171" t="s">
        <v>995</v>
      </c>
      <c r="I123" s="521">
        <v>164</v>
      </c>
      <c r="J123" s="527">
        <v>1.45</v>
      </c>
      <c r="K123" s="195"/>
    </row>
    <row r="124" spans="1:11" x14ac:dyDescent="0.25">
      <c r="A124" s="144">
        <v>110</v>
      </c>
      <c r="B124" s="218" t="s">
        <v>497</v>
      </c>
      <c r="C124" s="521">
        <v>825</v>
      </c>
      <c r="D124" s="521">
        <v>739</v>
      </c>
      <c r="E124" s="171">
        <v>86</v>
      </c>
      <c r="F124" s="171">
        <v>77</v>
      </c>
      <c r="G124" s="171" t="s">
        <v>995</v>
      </c>
      <c r="H124" s="171" t="s">
        <v>995</v>
      </c>
      <c r="I124" s="521">
        <v>925</v>
      </c>
      <c r="J124" s="527">
        <v>1.1200000000000001</v>
      </c>
      <c r="K124" s="195"/>
    </row>
    <row r="125" spans="1:11" x14ac:dyDescent="0.25">
      <c r="A125" s="144"/>
      <c r="B125" s="219"/>
      <c r="C125" s="623" t="s">
        <v>18</v>
      </c>
      <c r="D125" s="624"/>
      <c r="E125" s="211"/>
      <c r="F125" s="211"/>
      <c r="G125" s="211"/>
      <c r="H125" s="211"/>
      <c r="I125" s="211"/>
      <c r="J125" s="211"/>
      <c r="K125" s="195"/>
    </row>
    <row r="126" spans="1:11" x14ac:dyDescent="0.25">
      <c r="A126" s="144">
        <v>111</v>
      </c>
      <c r="B126" s="213" t="s">
        <v>476</v>
      </c>
      <c r="C126" s="171">
        <v>73</v>
      </c>
      <c r="D126" s="171">
        <v>56</v>
      </c>
      <c r="E126" s="525">
        <v>18</v>
      </c>
      <c r="F126" s="171" t="s">
        <v>995</v>
      </c>
      <c r="G126" s="171" t="s">
        <v>995</v>
      </c>
      <c r="H126" s="171" t="s">
        <v>995</v>
      </c>
      <c r="I126" s="521">
        <v>107</v>
      </c>
      <c r="J126" s="527">
        <v>1.46</v>
      </c>
      <c r="K126" s="195"/>
    </row>
    <row r="127" spans="1:11" x14ac:dyDescent="0.25">
      <c r="A127" s="144">
        <v>112</v>
      </c>
      <c r="B127" s="213" t="s">
        <v>477</v>
      </c>
      <c r="C127" s="521">
        <v>912</v>
      </c>
      <c r="D127" s="521">
        <v>623</v>
      </c>
      <c r="E127" s="521">
        <v>289</v>
      </c>
      <c r="F127" s="521">
        <v>186</v>
      </c>
      <c r="G127" s="171">
        <v>61</v>
      </c>
      <c r="H127" s="171">
        <v>43</v>
      </c>
      <c r="I127" s="521">
        <v>1366</v>
      </c>
      <c r="J127" s="527">
        <v>1.5</v>
      </c>
      <c r="K127" s="195"/>
    </row>
    <row r="128" spans="1:11" x14ac:dyDescent="0.25">
      <c r="A128" s="144">
        <v>113</v>
      </c>
      <c r="B128" s="213" t="s">
        <v>478</v>
      </c>
      <c r="C128" s="521">
        <v>1687</v>
      </c>
      <c r="D128" s="521">
        <v>867</v>
      </c>
      <c r="E128" s="521">
        <v>820</v>
      </c>
      <c r="F128" s="521">
        <v>500</v>
      </c>
      <c r="G128" s="521">
        <v>197</v>
      </c>
      <c r="H128" s="521">
        <v>122</v>
      </c>
      <c r="I128" s="521">
        <v>2986</v>
      </c>
      <c r="J128" s="527">
        <v>1.77</v>
      </c>
      <c r="K128" s="195"/>
    </row>
    <row r="129" spans="1:11" x14ac:dyDescent="0.25">
      <c r="A129" s="144">
        <v>114</v>
      </c>
      <c r="B129" s="213" t="s">
        <v>479</v>
      </c>
      <c r="C129" s="521">
        <v>2305</v>
      </c>
      <c r="D129" s="521">
        <v>877</v>
      </c>
      <c r="E129" s="521">
        <v>1428</v>
      </c>
      <c r="F129" s="521">
        <v>556</v>
      </c>
      <c r="G129" s="521">
        <v>453</v>
      </c>
      <c r="H129" s="521">
        <v>419</v>
      </c>
      <c r="I129" s="521">
        <v>5152</v>
      </c>
      <c r="J129" s="527">
        <v>2.2400000000000002</v>
      </c>
      <c r="K129" s="195"/>
    </row>
    <row r="130" spans="1:11" x14ac:dyDescent="0.25">
      <c r="A130" s="144">
        <v>115</v>
      </c>
      <c r="B130" s="213" t="s">
        <v>480</v>
      </c>
      <c r="C130" s="521">
        <v>2175</v>
      </c>
      <c r="D130" s="521">
        <v>625</v>
      </c>
      <c r="E130" s="521">
        <v>1550</v>
      </c>
      <c r="F130" s="521">
        <v>346</v>
      </c>
      <c r="G130" s="521">
        <v>432</v>
      </c>
      <c r="H130" s="521">
        <v>772</v>
      </c>
      <c r="I130" s="521">
        <v>5976</v>
      </c>
      <c r="J130" s="527">
        <v>2.75</v>
      </c>
      <c r="K130" s="195"/>
    </row>
    <row r="131" spans="1:11" x14ac:dyDescent="0.25">
      <c r="A131" s="144">
        <v>116</v>
      </c>
      <c r="B131" s="213" t="s">
        <v>481</v>
      </c>
      <c r="C131" s="521">
        <v>2133</v>
      </c>
      <c r="D131" s="521">
        <v>545</v>
      </c>
      <c r="E131" s="521">
        <v>1588</v>
      </c>
      <c r="F131" s="521">
        <v>257</v>
      </c>
      <c r="G131" s="521">
        <v>382</v>
      </c>
      <c r="H131" s="521">
        <v>949</v>
      </c>
      <c r="I131" s="521">
        <v>6389</v>
      </c>
      <c r="J131" s="214">
        <v>3</v>
      </c>
      <c r="K131" s="195"/>
    </row>
    <row r="132" spans="1:11" x14ac:dyDescent="0.25">
      <c r="A132" s="144">
        <v>117</v>
      </c>
      <c r="B132" s="213" t="s">
        <v>482</v>
      </c>
      <c r="C132" s="521">
        <v>2172</v>
      </c>
      <c r="D132" s="521">
        <v>527</v>
      </c>
      <c r="E132" s="521">
        <v>1646</v>
      </c>
      <c r="F132" s="521">
        <v>326</v>
      </c>
      <c r="G132" s="521">
        <v>425</v>
      </c>
      <c r="H132" s="521">
        <v>895</v>
      </c>
      <c r="I132" s="521">
        <v>6385</v>
      </c>
      <c r="J132" s="527">
        <v>2.94</v>
      </c>
      <c r="K132" s="195"/>
    </row>
    <row r="133" spans="1:11" x14ac:dyDescent="0.25">
      <c r="A133" s="144">
        <v>118</v>
      </c>
      <c r="B133" s="213" t="s">
        <v>483</v>
      </c>
      <c r="C133" s="521">
        <v>2812</v>
      </c>
      <c r="D133" s="521">
        <v>723</v>
      </c>
      <c r="E133" s="521">
        <v>2089</v>
      </c>
      <c r="F133" s="521">
        <v>702</v>
      </c>
      <c r="G133" s="521">
        <v>627</v>
      </c>
      <c r="H133" s="521">
        <v>759</v>
      </c>
      <c r="I133" s="521">
        <v>7282</v>
      </c>
      <c r="J133" s="527">
        <v>2.59</v>
      </c>
      <c r="K133" s="195"/>
    </row>
    <row r="134" spans="1:11" x14ac:dyDescent="0.25">
      <c r="A134" s="144">
        <v>119</v>
      </c>
      <c r="B134" s="213" t="s">
        <v>484</v>
      </c>
      <c r="C134" s="521">
        <v>2807</v>
      </c>
      <c r="D134" s="521">
        <v>751</v>
      </c>
      <c r="E134" s="521">
        <v>2056</v>
      </c>
      <c r="F134" s="521">
        <v>1155</v>
      </c>
      <c r="G134" s="521">
        <v>528</v>
      </c>
      <c r="H134" s="521">
        <v>373</v>
      </c>
      <c r="I134" s="521">
        <v>6256</v>
      </c>
      <c r="J134" s="527">
        <v>2.23</v>
      </c>
      <c r="K134" s="195"/>
    </row>
    <row r="135" spans="1:11" x14ac:dyDescent="0.25">
      <c r="A135" s="144">
        <v>120</v>
      </c>
      <c r="B135" s="213" t="s">
        <v>485</v>
      </c>
      <c r="C135" s="521">
        <v>2273</v>
      </c>
      <c r="D135" s="521">
        <v>578</v>
      </c>
      <c r="E135" s="521">
        <v>1695</v>
      </c>
      <c r="F135" s="521">
        <v>1296</v>
      </c>
      <c r="G135" s="521">
        <v>274</v>
      </c>
      <c r="H135" s="521">
        <v>126</v>
      </c>
      <c r="I135" s="521">
        <v>4535</v>
      </c>
      <c r="J135" s="527">
        <v>1.99</v>
      </c>
      <c r="K135" s="195"/>
    </row>
    <row r="136" spans="1:11" x14ac:dyDescent="0.25">
      <c r="A136" s="144">
        <v>121</v>
      </c>
      <c r="B136" s="213" t="s">
        <v>486</v>
      </c>
      <c r="C136" s="521">
        <v>1789</v>
      </c>
      <c r="D136" s="521">
        <v>430</v>
      </c>
      <c r="E136" s="521">
        <v>1359</v>
      </c>
      <c r="F136" s="521">
        <v>1212</v>
      </c>
      <c r="G136" s="521">
        <v>115</v>
      </c>
      <c r="H136" s="171">
        <v>32</v>
      </c>
      <c r="I136" s="521">
        <v>3334</v>
      </c>
      <c r="J136" s="527">
        <v>1.86</v>
      </c>
      <c r="K136" s="195"/>
    </row>
    <row r="137" spans="1:11" x14ac:dyDescent="0.25">
      <c r="A137" s="144">
        <v>122</v>
      </c>
      <c r="B137" s="213" t="s">
        <v>487</v>
      </c>
      <c r="C137" s="521">
        <v>1411</v>
      </c>
      <c r="D137" s="521">
        <v>304</v>
      </c>
      <c r="E137" s="521">
        <v>1107</v>
      </c>
      <c r="F137" s="521">
        <v>1038</v>
      </c>
      <c r="G137" s="171">
        <v>58</v>
      </c>
      <c r="H137" s="525">
        <v>11</v>
      </c>
      <c r="I137" s="521">
        <v>2602</v>
      </c>
      <c r="J137" s="527">
        <v>1.84</v>
      </c>
      <c r="K137" s="195"/>
    </row>
    <row r="138" spans="1:11" x14ac:dyDescent="0.25">
      <c r="A138" s="144">
        <v>123</v>
      </c>
      <c r="B138" s="213" t="s">
        <v>488</v>
      </c>
      <c r="C138" s="521">
        <v>1401</v>
      </c>
      <c r="D138" s="521">
        <v>313</v>
      </c>
      <c r="E138" s="521">
        <v>1089</v>
      </c>
      <c r="F138" s="521">
        <v>1052</v>
      </c>
      <c r="G138" s="171">
        <v>30</v>
      </c>
      <c r="H138" s="171" t="s">
        <v>995</v>
      </c>
      <c r="I138" s="521">
        <v>2535</v>
      </c>
      <c r="J138" s="527">
        <v>1.81</v>
      </c>
      <c r="K138" s="195"/>
    </row>
    <row r="139" spans="1:11" x14ac:dyDescent="0.25">
      <c r="A139" s="144">
        <v>124</v>
      </c>
      <c r="B139" s="213" t="s">
        <v>489</v>
      </c>
      <c r="C139" s="521">
        <v>1203</v>
      </c>
      <c r="D139" s="521">
        <v>296</v>
      </c>
      <c r="E139" s="521">
        <v>907</v>
      </c>
      <c r="F139" s="521">
        <v>880</v>
      </c>
      <c r="G139" s="171">
        <v>23</v>
      </c>
      <c r="H139" s="171" t="s">
        <v>995</v>
      </c>
      <c r="I139" s="521">
        <v>2140</v>
      </c>
      <c r="J139" s="527">
        <v>1.78</v>
      </c>
      <c r="K139" s="195"/>
    </row>
    <row r="140" spans="1:11" x14ac:dyDescent="0.25">
      <c r="A140" s="144">
        <v>125</v>
      </c>
      <c r="B140" s="213" t="s">
        <v>490</v>
      </c>
      <c r="C140" s="521">
        <v>656</v>
      </c>
      <c r="D140" s="521">
        <v>254</v>
      </c>
      <c r="E140" s="521">
        <v>402</v>
      </c>
      <c r="F140" s="521">
        <v>390</v>
      </c>
      <c r="G140" s="525">
        <v>10</v>
      </c>
      <c r="H140" s="171" t="s">
        <v>995</v>
      </c>
      <c r="I140" s="521">
        <v>1072</v>
      </c>
      <c r="J140" s="527">
        <v>1.63</v>
      </c>
      <c r="K140" s="195"/>
    </row>
    <row r="141" spans="1:11" x14ac:dyDescent="0.25">
      <c r="A141" s="144">
        <v>126</v>
      </c>
      <c r="B141" s="216" t="s">
        <v>491</v>
      </c>
      <c r="C141" s="526">
        <v>25809</v>
      </c>
      <c r="D141" s="526">
        <v>7768</v>
      </c>
      <c r="E141" s="526">
        <v>18041</v>
      </c>
      <c r="F141" s="526">
        <v>9905</v>
      </c>
      <c r="G141" s="526">
        <v>3620</v>
      </c>
      <c r="H141" s="526">
        <v>4516</v>
      </c>
      <c r="I141" s="526">
        <v>58116</v>
      </c>
      <c r="J141" s="528">
        <v>2.25</v>
      </c>
      <c r="K141" s="195"/>
    </row>
    <row r="142" spans="1:11" x14ac:dyDescent="0.25">
      <c r="A142" s="144">
        <v>127</v>
      </c>
      <c r="B142" s="213" t="s">
        <v>492</v>
      </c>
      <c r="C142" s="521">
        <v>986</v>
      </c>
      <c r="D142" s="521">
        <v>678</v>
      </c>
      <c r="E142" s="521">
        <v>307</v>
      </c>
      <c r="F142" s="521">
        <v>195</v>
      </c>
      <c r="G142" s="171">
        <v>66</v>
      </c>
      <c r="H142" s="171">
        <v>47</v>
      </c>
      <c r="I142" s="521">
        <v>1474</v>
      </c>
      <c r="J142" s="527">
        <v>1.5</v>
      </c>
      <c r="K142" s="195"/>
    </row>
    <row r="143" spans="1:11" x14ac:dyDescent="0.25">
      <c r="A143" s="144">
        <v>128</v>
      </c>
      <c r="B143" s="218" t="s">
        <v>493</v>
      </c>
      <c r="C143" s="521">
        <v>3991</v>
      </c>
      <c r="D143" s="521">
        <v>1744</v>
      </c>
      <c r="E143" s="521">
        <v>2247</v>
      </c>
      <c r="F143" s="521">
        <v>1057</v>
      </c>
      <c r="G143" s="521">
        <v>650</v>
      </c>
      <c r="H143" s="521">
        <v>541</v>
      </c>
      <c r="I143" s="521">
        <v>8138</v>
      </c>
      <c r="J143" s="527">
        <v>2.04</v>
      </c>
      <c r="K143" s="195"/>
    </row>
    <row r="144" spans="1:11" x14ac:dyDescent="0.25">
      <c r="A144" s="144">
        <v>129</v>
      </c>
      <c r="B144" s="218" t="s">
        <v>494</v>
      </c>
      <c r="C144" s="521">
        <v>4307</v>
      </c>
      <c r="D144" s="521">
        <v>1170</v>
      </c>
      <c r="E144" s="521">
        <v>3138</v>
      </c>
      <c r="F144" s="521">
        <v>602</v>
      </c>
      <c r="G144" s="521">
        <v>814</v>
      </c>
      <c r="H144" s="521">
        <v>1721</v>
      </c>
      <c r="I144" s="521">
        <v>12365</v>
      </c>
      <c r="J144" s="527">
        <v>2.87</v>
      </c>
      <c r="K144" s="195"/>
    </row>
    <row r="145" spans="1:11" x14ac:dyDescent="0.25">
      <c r="A145" s="144">
        <v>130</v>
      </c>
      <c r="B145" s="218" t="s">
        <v>495</v>
      </c>
      <c r="C145" s="521">
        <v>4984</v>
      </c>
      <c r="D145" s="521">
        <v>1250</v>
      </c>
      <c r="E145" s="521">
        <v>3734</v>
      </c>
      <c r="F145" s="521">
        <v>1028</v>
      </c>
      <c r="G145" s="521">
        <v>1052</v>
      </c>
      <c r="H145" s="521">
        <v>1655</v>
      </c>
      <c r="I145" s="521">
        <v>13667</v>
      </c>
      <c r="J145" s="527">
        <v>2.74</v>
      </c>
      <c r="K145" s="195"/>
    </row>
    <row r="146" spans="1:11" x14ac:dyDescent="0.25">
      <c r="A146" s="144">
        <v>131</v>
      </c>
      <c r="B146" s="218" t="s">
        <v>496</v>
      </c>
      <c r="C146" s="521">
        <v>5080</v>
      </c>
      <c r="D146" s="521">
        <v>1329</v>
      </c>
      <c r="E146" s="521">
        <v>3752</v>
      </c>
      <c r="F146" s="521">
        <v>2451</v>
      </c>
      <c r="G146" s="521">
        <v>801</v>
      </c>
      <c r="H146" s="521">
        <v>499</v>
      </c>
      <c r="I146" s="521">
        <v>10791</v>
      </c>
      <c r="J146" s="527">
        <v>2.12</v>
      </c>
      <c r="K146" s="195"/>
    </row>
    <row r="147" spans="1:11" x14ac:dyDescent="0.25">
      <c r="A147" s="144">
        <v>132</v>
      </c>
      <c r="B147" s="218" t="s">
        <v>497</v>
      </c>
      <c r="C147" s="521">
        <v>6461</v>
      </c>
      <c r="D147" s="521">
        <v>1598</v>
      </c>
      <c r="E147" s="521">
        <v>4863</v>
      </c>
      <c r="F147" s="521">
        <v>4573</v>
      </c>
      <c r="G147" s="521">
        <v>236</v>
      </c>
      <c r="H147" s="171">
        <v>55</v>
      </c>
      <c r="I147" s="521">
        <v>11682</v>
      </c>
      <c r="J147" s="527">
        <v>1.81</v>
      </c>
      <c r="K147" s="195"/>
    </row>
    <row r="148" spans="1:11" x14ac:dyDescent="0.25">
      <c r="A148" s="177"/>
      <c r="B148" s="220"/>
      <c r="C148" s="212"/>
      <c r="D148" s="212"/>
      <c r="E148" s="212"/>
      <c r="F148" s="212"/>
      <c r="G148" s="212"/>
      <c r="H148" s="212"/>
      <c r="I148" s="212"/>
      <c r="J148" s="212"/>
      <c r="K148" s="221"/>
    </row>
    <row r="149" spans="1:11" x14ac:dyDescent="0.25">
      <c r="A149" s="508" t="s">
        <v>1088</v>
      </c>
      <c r="B149" s="219"/>
      <c r="C149" s="180"/>
      <c r="D149" s="222"/>
      <c r="E149" s="222"/>
      <c r="F149" s="222"/>
      <c r="G149" s="222"/>
      <c r="H149" s="222"/>
      <c r="I149" s="222"/>
      <c r="J149" s="222"/>
      <c r="K149" s="195"/>
    </row>
  </sheetData>
  <mergeCells count="13">
    <mergeCell ref="C9:I9"/>
    <mergeCell ref="C33:E33"/>
    <mergeCell ref="C125:D125"/>
    <mergeCell ref="B5:B9"/>
    <mergeCell ref="C5:H5"/>
    <mergeCell ref="I5:J5"/>
    <mergeCell ref="C6:C8"/>
    <mergeCell ref="D6:D8"/>
    <mergeCell ref="E6:H6"/>
    <mergeCell ref="I6:I8"/>
    <mergeCell ref="J6:J8"/>
    <mergeCell ref="E7:E8"/>
    <mergeCell ref="F7:H7"/>
  </mergeCells>
  <hyperlinks>
    <hyperlink ref="K1" location="Inhalt!A1" display="Inhalt"/>
  </hyperlinks>
  <pageMargins left="0.70866141732283472" right="0.70866141732283472" top="0.78740157480314965" bottom="0.78740157480314965" header="0.31496062992125984" footer="0.31496062992125984"/>
  <pageSetup paperSize="9" scale="62" orientation="portrait" r:id="rId1"/>
  <headerFooter>
    <oddFooter>&amp;L&amp;"MetaNormalLF-Roman,Standard"Statistisches Bundesamt, Fachserie 1, Reihe 3, Erstergebnisse 2020</oddFooter>
  </headerFooter>
  <rowBreaks count="1" manualBreakCount="1">
    <brk id="78" max="9" man="1"/>
  </rowBreaks>
  <colBreaks count="1" manualBreakCount="1">
    <brk id="10"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49"/>
  <sheetViews>
    <sheetView showGridLines="0" zoomScaleNormal="100" zoomScaleSheetLayoutView="100" workbookViewId="0"/>
  </sheetViews>
  <sheetFormatPr baseColWidth="10" defaultRowHeight="15" x14ac:dyDescent="0.25"/>
  <cols>
    <col min="1" max="1" width="4" customWidth="1" collapsed="1"/>
    <col min="2" max="2" width="20.140625" customWidth="1" collapsed="1"/>
    <col min="3" max="10" width="13.7109375" customWidth="1" collapsed="1"/>
  </cols>
  <sheetData>
    <row r="1" spans="1:11" x14ac:dyDescent="0.25">
      <c r="A1" s="140" t="s">
        <v>1047</v>
      </c>
      <c r="B1" s="150"/>
      <c r="C1" s="201"/>
      <c r="D1" s="201"/>
      <c r="E1" s="201"/>
      <c r="F1" s="201"/>
      <c r="G1" s="201"/>
      <c r="H1" s="201"/>
      <c r="I1" s="201"/>
      <c r="J1" s="202"/>
      <c r="K1" s="31" t="s">
        <v>8</v>
      </c>
    </row>
    <row r="2" spans="1:11" x14ac:dyDescent="0.25">
      <c r="A2" s="226" t="s">
        <v>1053</v>
      </c>
      <c r="B2" s="226"/>
      <c r="C2" s="226"/>
      <c r="D2" s="226"/>
      <c r="E2" s="226"/>
      <c r="F2" s="226"/>
      <c r="G2" s="226"/>
      <c r="H2" s="226"/>
      <c r="I2" s="226"/>
      <c r="J2" s="226"/>
      <c r="K2" s="189"/>
    </row>
    <row r="3" spans="1:11" x14ac:dyDescent="0.25">
      <c r="A3" s="205" t="s">
        <v>500</v>
      </c>
      <c r="B3" s="150"/>
      <c r="C3" s="181"/>
      <c r="D3" s="181"/>
      <c r="E3" s="181"/>
      <c r="F3" s="181"/>
      <c r="G3" s="181"/>
      <c r="H3" s="181"/>
      <c r="I3" s="181"/>
      <c r="J3" s="181"/>
      <c r="K3" s="189"/>
    </row>
    <row r="4" spans="1:11" x14ac:dyDescent="0.25">
      <c r="A4" s="144"/>
      <c r="B4" s="206"/>
      <c r="C4" s="185"/>
      <c r="D4" s="185"/>
      <c r="E4" s="185"/>
      <c r="F4" s="185"/>
      <c r="G4" s="185"/>
      <c r="H4" s="185"/>
      <c r="I4" s="185"/>
      <c r="J4" s="207"/>
      <c r="K4" s="189"/>
    </row>
    <row r="5" spans="1:11" x14ac:dyDescent="0.25">
      <c r="A5" s="148"/>
      <c r="B5" s="616" t="s">
        <v>499</v>
      </c>
      <c r="C5" s="620" t="s">
        <v>465</v>
      </c>
      <c r="D5" s="621"/>
      <c r="E5" s="621"/>
      <c r="F5" s="621"/>
      <c r="G5" s="621"/>
      <c r="H5" s="622"/>
      <c r="I5" s="620" t="s">
        <v>466</v>
      </c>
      <c r="J5" s="621"/>
      <c r="K5" s="189"/>
    </row>
    <row r="6" spans="1:11" x14ac:dyDescent="0.25">
      <c r="A6" s="191" t="s">
        <v>322</v>
      </c>
      <c r="B6" s="617"/>
      <c r="C6" s="625" t="s">
        <v>467</v>
      </c>
      <c r="D6" s="626" t="s">
        <v>468</v>
      </c>
      <c r="E6" s="612" t="s">
        <v>22</v>
      </c>
      <c r="F6" s="618"/>
      <c r="G6" s="618"/>
      <c r="H6" s="613"/>
      <c r="I6" s="627" t="s">
        <v>467</v>
      </c>
      <c r="J6" s="629" t="s">
        <v>469</v>
      </c>
      <c r="K6" s="189"/>
    </row>
    <row r="7" spans="1:11" x14ac:dyDescent="0.25">
      <c r="A7" s="191" t="s">
        <v>323</v>
      </c>
      <c r="B7" s="617"/>
      <c r="C7" s="625"/>
      <c r="D7" s="625"/>
      <c r="E7" s="626" t="s">
        <v>470</v>
      </c>
      <c r="F7" s="620" t="s">
        <v>471</v>
      </c>
      <c r="G7" s="621"/>
      <c r="H7" s="622"/>
      <c r="I7" s="628"/>
      <c r="J7" s="630"/>
      <c r="K7" s="189"/>
    </row>
    <row r="8" spans="1:11" x14ac:dyDescent="0.25">
      <c r="A8" s="191"/>
      <c r="B8" s="617"/>
      <c r="C8" s="625"/>
      <c r="D8" s="625"/>
      <c r="E8" s="625"/>
      <c r="F8" s="208" t="s">
        <v>472</v>
      </c>
      <c r="G8" s="208">
        <v>3</v>
      </c>
      <c r="H8" s="208" t="s">
        <v>473</v>
      </c>
      <c r="I8" s="628"/>
      <c r="J8" s="631"/>
      <c r="K8" s="189"/>
    </row>
    <row r="9" spans="1:11" x14ac:dyDescent="0.25">
      <c r="A9" s="153"/>
      <c r="B9" s="618"/>
      <c r="C9" s="620" t="s">
        <v>325</v>
      </c>
      <c r="D9" s="621"/>
      <c r="E9" s="621"/>
      <c r="F9" s="621"/>
      <c r="G9" s="621"/>
      <c r="H9" s="621"/>
      <c r="I9" s="622"/>
      <c r="J9" s="209" t="s">
        <v>474</v>
      </c>
      <c r="K9" s="189"/>
    </row>
    <row r="10" spans="1:11" x14ac:dyDescent="0.25">
      <c r="A10" s="144"/>
      <c r="B10" s="210"/>
      <c r="C10" s="211" t="s">
        <v>475</v>
      </c>
      <c r="D10" s="212"/>
      <c r="E10" s="212"/>
      <c r="F10" s="212"/>
      <c r="G10" s="212"/>
      <c r="H10" s="212"/>
      <c r="I10" s="212"/>
      <c r="J10" s="212"/>
      <c r="K10" s="195"/>
    </row>
    <row r="11" spans="1:11" x14ac:dyDescent="0.25">
      <c r="A11" s="144">
        <v>1</v>
      </c>
      <c r="B11" s="213" t="s">
        <v>476</v>
      </c>
      <c r="C11" s="171">
        <v>82</v>
      </c>
      <c r="D11" s="171">
        <v>64</v>
      </c>
      <c r="E11" s="525">
        <v>18</v>
      </c>
      <c r="F11" s="171" t="s">
        <v>995</v>
      </c>
      <c r="G11" s="171" t="s">
        <v>995</v>
      </c>
      <c r="H11" s="171" t="s">
        <v>995</v>
      </c>
      <c r="I11" s="521">
        <v>113</v>
      </c>
      <c r="J11" s="527">
        <v>1.39</v>
      </c>
      <c r="K11" s="215"/>
    </row>
    <row r="12" spans="1:11" x14ac:dyDescent="0.25">
      <c r="A12" s="144">
        <v>2</v>
      </c>
      <c r="B12" s="213" t="s">
        <v>477</v>
      </c>
      <c r="C12" s="521">
        <v>745</v>
      </c>
      <c r="D12" s="521">
        <v>539</v>
      </c>
      <c r="E12" s="521">
        <v>206</v>
      </c>
      <c r="F12" s="521">
        <v>152</v>
      </c>
      <c r="G12" s="171">
        <v>32</v>
      </c>
      <c r="H12" s="171">
        <v>22</v>
      </c>
      <c r="I12" s="521">
        <v>1036</v>
      </c>
      <c r="J12" s="527">
        <v>1.39</v>
      </c>
      <c r="K12" s="195"/>
    </row>
    <row r="13" spans="1:11" x14ac:dyDescent="0.25">
      <c r="A13" s="144">
        <v>3</v>
      </c>
      <c r="B13" s="213" t="s">
        <v>478</v>
      </c>
      <c r="C13" s="521">
        <v>892</v>
      </c>
      <c r="D13" s="521">
        <v>569</v>
      </c>
      <c r="E13" s="521">
        <v>323</v>
      </c>
      <c r="F13" s="521">
        <v>241</v>
      </c>
      <c r="G13" s="171">
        <v>57</v>
      </c>
      <c r="H13" s="171">
        <v>24</v>
      </c>
      <c r="I13" s="521">
        <v>1329</v>
      </c>
      <c r="J13" s="527">
        <v>1.49</v>
      </c>
      <c r="K13" s="195"/>
    </row>
    <row r="14" spans="1:11" x14ac:dyDescent="0.25">
      <c r="A14" s="144">
        <v>4</v>
      </c>
      <c r="B14" s="213" t="s">
        <v>479</v>
      </c>
      <c r="C14" s="521">
        <v>776</v>
      </c>
      <c r="D14" s="521">
        <v>445</v>
      </c>
      <c r="E14" s="521">
        <v>331</v>
      </c>
      <c r="F14" s="521">
        <v>217</v>
      </c>
      <c r="G14" s="171">
        <v>76</v>
      </c>
      <c r="H14" s="171">
        <v>38</v>
      </c>
      <c r="I14" s="521">
        <v>1269</v>
      </c>
      <c r="J14" s="527">
        <v>1.64</v>
      </c>
      <c r="K14" s="195"/>
    </row>
    <row r="15" spans="1:11" x14ac:dyDescent="0.25">
      <c r="A15" s="144">
        <v>5</v>
      </c>
      <c r="B15" s="213" t="s">
        <v>480</v>
      </c>
      <c r="C15" s="521">
        <v>498</v>
      </c>
      <c r="D15" s="521">
        <v>256</v>
      </c>
      <c r="E15" s="521">
        <v>242</v>
      </c>
      <c r="F15" s="521">
        <v>138</v>
      </c>
      <c r="G15" s="171">
        <v>69</v>
      </c>
      <c r="H15" s="171">
        <v>36</v>
      </c>
      <c r="I15" s="521">
        <v>890</v>
      </c>
      <c r="J15" s="527">
        <v>1.79</v>
      </c>
      <c r="K15" s="195"/>
    </row>
    <row r="16" spans="1:11" x14ac:dyDescent="0.25">
      <c r="A16" s="144">
        <v>6</v>
      </c>
      <c r="B16" s="213" t="s">
        <v>481</v>
      </c>
      <c r="C16" s="521">
        <v>403</v>
      </c>
      <c r="D16" s="521">
        <v>211</v>
      </c>
      <c r="E16" s="521">
        <v>192</v>
      </c>
      <c r="F16" s="521">
        <v>108</v>
      </c>
      <c r="G16" s="171">
        <v>55</v>
      </c>
      <c r="H16" s="171">
        <v>28</v>
      </c>
      <c r="I16" s="521">
        <v>713</v>
      </c>
      <c r="J16" s="527">
        <v>1.77</v>
      </c>
      <c r="K16" s="195"/>
    </row>
    <row r="17" spans="1:11" x14ac:dyDescent="0.25">
      <c r="A17" s="144">
        <v>7</v>
      </c>
      <c r="B17" s="213" t="s">
        <v>482</v>
      </c>
      <c r="C17" s="521">
        <v>328</v>
      </c>
      <c r="D17" s="521">
        <v>182</v>
      </c>
      <c r="E17" s="521">
        <v>145</v>
      </c>
      <c r="F17" s="171">
        <v>96</v>
      </c>
      <c r="G17" s="171">
        <v>36</v>
      </c>
      <c r="H17" s="525">
        <v>13</v>
      </c>
      <c r="I17" s="521">
        <v>539</v>
      </c>
      <c r="J17" s="527">
        <v>1.65</v>
      </c>
      <c r="K17" s="195"/>
    </row>
    <row r="18" spans="1:11" x14ac:dyDescent="0.25">
      <c r="A18" s="144">
        <v>8</v>
      </c>
      <c r="B18" s="213" t="s">
        <v>483</v>
      </c>
      <c r="C18" s="521">
        <v>364</v>
      </c>
      <c r="D18" s="521">
        <v>247</v>
      </c>
      <c r="E18" s="521">
        <v>117</v>
      </c>
      <c r="F18" s="171">
        <v>88</v>
      </c>
      <c r="G18" s="171">
        <v>22</v>
      </c>
      <c r="H18" s="171" t="s">
        <v>995</v>
      </c>
      <c r="I18" s="521">
        <v>519</v>
      </c>
      <c r="J18" s="527">
        <v>1.42</v>
      </c>
      <c r="K18" s="195"/>
    </row>
    <row r="19" spans="1:11" x14ac:dyDescent="0.25">
      <c r="A19" s="144">
        <v>9</v>
      </c>
      <c r="B19" s="213" t="s">
        <v>484</v>
      </c>
      <c r="C19" s="521">
        <v>305</v>
      </c>
      <c r="D19" s="521">
        <v>235</v>
      </c>
      <c r="E19" s="171">
        <v>70</v>
      </c>
      <c r="F19" s="171">
        <v>58</v>
      </c>
      <c r="G19" s="525">
        <v>10</v>
      </c>
      <c r="H19" s="171" t="s">
        <v>995</v>
      </c>
      <c r="I19" s="521">
        <v>390</v>
      </c>
      <c r="J19" s="527">
        <v>1.28</v>
      </c>
      <c r="K19" s="195"/>
    </row>
    <row r="20" spans="1:11" x14ac:dyDescent="0.25">
      <c r="A20" s="144">
        <v>10</v>
      </c>
      <c r="B20" s="213" t="s">
        <v>485</v>
      </c>
      <c r="C20" s="521">
        <v>192</v>
      </c>
      <c r="D20" s="521">
        <v>166</v>
      </c>
      <c r="E20" s="171">
        <v>26</v>
      </c>
      <c r="F20" s="171">
        <v>24</v>
      </c>
      <c r="G20" s="171" t="s">
        <v>995</v>
      </c>
      <c r="H20" s="171" t="s">
        <v>995</v>
      </c>
      <c r="I20" s="521">
        <v>221</v>
      </c>
      <c r="J20" s="527">
        <v>1.1499999999999999</v>
      </c>
      <c r="K20" s="195"/>
    </row>
    <row r="21" spans="1:11" x14ac:dyDescent="0.25">
      <c r="A21" s="144">
        <v>11</v>
      </c>
      <c r="B21" s="213" t="s">
        <v>486</v>
      </c>
      <c r="C21" s="521">
        <v>131</v>
      </c>
      <c r="D21" s="521">
        <v>118</v>
      </c>
      <c r="E21" s="525">
        <v>13</v>
      </c>
      <c r="F21" s="525">
        <v>12</v>
      </c>
      <c r="G21" s="171" t="s">
        <v>995</v>
      </c>
      <c r="H21" s="171" t="s">
        <v>995</v>
      </c>
      <c r="I21" s="521">
        <v>145</v>
      </c>
      <c r="J21" s="527">
        <v>1.1000000000000001</v>
      </c>
      <c r="K21" s="195"/>
    </row>
    <row r="22" spans="1:11" x14ac:dyDescent="0.25">
      <c r="A22" s="144">
        <v>12</v>
      </c>
      <c r="B22" s="213" t="s">
        <v>487</v>
      </c>
      <c r="C22" s="171">
        <v>78</v>
      </c>
      <c r="D22" s="171">
        <v>73</v>
      </c>
      <c r="E22" s="171" t="s">
        <v>995</v>
      </c>
      <c r="F22" s="171" t="s">
        <v>995</v>
      </c>
      <c r="G22" s="171" t="s">
        <v>995</v>
      </c>
      <c r="H22" s="171" t="s">
        <v>995</v>
      </c>
      <c r="I22" s="171">
        <v>83</v>
      </c>
      <c r="J22" s="527">
        <v>1.06</v>
      </c>
      <c r="K22" s="195"/>
    </row>
    <row r="23" spans="1:11" x14ac:dyDescent="0.25">
      <c r="A23" s="144">
        <v>13</v>
      </c>
      <c r="B23" s="213" t="s">
        <v>488</v>
      </c>
      <c r="C23" s="171">
        <v>65</v>
      </c>
      <c r="D23" s="171">
        <v>63</v>
      </c>
      <c r="E23" s="171" t="s">
        <v>995</v>
      </c>
      <c r="F23" s="171" t="s">
        <v>995</v>
      </c>
      <c r="G23" s="171" t="s">
        <v>995</v>
      </c>
      <c r="H23" s="171" t="s">
        <v>995</v>
      </c>
      <c r="I23" s="171">
        <v>68</v>
      </c>
      <c r="J23" s="527">
        <v>1.04</v>
      </c>
      <c r="K23" s="195"/>
    </row>
    <row r="24" spans="1:11" x14ac:dyDescent="0.25">
      <c r="A24" s="144">
        <v>14</v>
      </c>
      <c r="B24" s="213" t="s">
        <v>489</v>
      </c>
      <c r="C24" s="171">
        <v>63</v>
      </c>
      <c r="D24" s="171">
        <v>61</v>
      </c>
      <c r="E24" s="171" t="s">
        <v>995</v>
      </c>
      <c r="F24" s="171" t="s">
        <v>995</v>
      </c>
      <c r="G24" s="171" t="s">
        <v>995</v>
      </c>
      <c r="H24" s="171" t="s">
        <v>995</v>
      </c>
      <c r="I24" s="171">
        <v>66</v>
      </c>
      <c r="J24" s="527">
        <v>1.05</v>
      </c>
      <c r="K24" s="195"/>
    </row>
    <row r="25" spans="1:11" x14ac:dyDescent="0.25">
      <c r="A25" s="144">
        <v>15</v>
      </c>
      <c r="B25" s="213" t="s">
        <v>490</v>
      </c>
      <c r="C25" s="171">
        <v>49</v>
      </c>
      <c r="D25" s="171">
        <v>47</v>
      </c>
      <c r="E25" s="171" t="s">
        <v>995</v>
      </c>
      <c r="F25" s="171" t="s">
        <v>995</v>
      </c>
      <c r="G25" s="171" t="s">
        <v>995</v>
      </c>
      <c r="H25" s="171" t="s">
        <v>995</v>
      </c>
      <c r="I25" s="171">
        <v>51</v>
      </c>
      <c r="J25" s="527">
        <v>1.05</v>
      </c>
      <c r="K25" s="195"/>
    </row>
    <row r="26" spans="1:11" x14ac:dyDescent="0.25">
      <c r="A26" s="144">
        <v>16</v>
      </c>
      <c r="B26" s="216" t="s">
        <v>491</v>
      </c>
      <c r="C26" s="526">
        <v>4972</v>
      </c>
      <c r="D26" s="526">
        <v>3276</v>
      </c>
      <c r="E26" s="526">
        <v>1696</v>
      </c>
      <c r="F26" s="526">
        <v>1156</v>
      </c>
      <c r="G26" s="526">
        <v>365</v>
      </c>
      <c r="H26" s="526">
        <v>175</v>
      </c>
      <c r="I26" s="526">
        <v>7433</v>
      </c>
      <c r="J26" s="528">
        <v>1.5</v>
      </c>
      <c r="K26" s="195"/>
    </row>
    <row r="27" spans="1:11" x14ac:dyDescent="0.25">
      <c r="A27" s="144">
        <v>17</v>
      </c>
      <c r="B27" s="213" t="s">
        <v>492</v>
      </c>
      <c r="C27" s="521">
        <v>826</v>
      </c>
      <c r="D27" s="521">
        <v>602</v>
      </c>
      <c r="E27" s="521">
        <v>224</v>
      </c>
      <c r="F27" s="521">
        <v>163</v>
      </c>
      <c r="G27" s="171">
        <v>35</v>
      </c>
      <c r="H27" s="171">
        <v>26</v>
      </c>
      <c r="I27" s="521">
        <v>1149</v>
      </c>
      <c r="J27" s="527">
        <v>1.39</v>
      </c>
      <c r="K27" s="195"/>
    </row>
    <row r="28" spans="1:11" x14ac:dyDescent="0.25">
      <c r="A28" s="144">
        <v>18</v>
      </c>
      <c r="B28" s="218" t="s">
        <v>493</v>
      </c>
      <c r="C28" s="521">
        <v>1668</v>
      </c>
      <c r="D28" s="521">
        <v>1014</v>
      </c>
      <c r="E28" s="521">
        <v>654</v>
      </c>
      <c r="F28" s="521">
        <v>458</v>
      </c>
      <c r="G28" s="521">
        <v>134</v>
      </c>
      <c r="H28" s="171">
        <v>62</v>
      </c>
      <c r="I28" s="521">
        <v>2598</v>
      </c>
      <c r="J28" s="527">
        <v>1.56</v>
      </c>
      <c r="K28" s="195"/>
    </row>
    <row r="29" spans="1:11" x14ac:dyDescent="0.25">
      <c r="A29" s="144">
        <v>19</v>
      </c>
      <c r="B29" s="218" t="s">
        <v>494</v>
      </c>
      <c r="C29" s="521">
        <v>901</v>
      </c>
      <c r="D29" s="521">
        <v>467</v>
      </c>
      <c r="E29" s="521">
        <v>434</v>
      </c>
      <c r="F29" s="521">
        <v>246</v>
      </c>
      <c r="G29" s="521">
        <v>125</v>
      </c>
      <c r="H29" s="171">
        <v>64</v>
      </c>
      <c r="I29" s="521">
        <v>1603</v>
      </c>
      <c r="J29" s="527">
        <v>1.78</v>
      </c>
      <c r="K29" s="195"/>
    </row>
    <row r="30" spans="1:11" x14ac:dyDescent="0.25">
      <c r="A30" s="144">
        <v>20</v>
      </c>
      <c r="B30" s="218" t="s">
        <v>495</v>
      </c>
      <c r="C30" s="521">
        <v>692</v>
      </c>
      <c r="D30" s="521">
        <v>430</v>
      </c>
      <c r="E30" s="521">
        <v>263</v>
      </c>
      <c r="F30" s="521">
        <v>184</v>
      </c>
      <c r="G30" s="171">
        <v>58</v>
      </c>
      <c r="H30" s="171">
        <v>20</v>
      </c>
      <c r="I30" s="521">
        <v>1058</v>
      </c>
      <c r="J30" s="527">
        <v>1.53</v>
      </c>
      <c r="K30" s="195"/>
    </row>
    <row r="31" spans="1:11" x14ac:dyDescent="0.25">
      <c r="A31" s="144">
        <v>21</v>
      </c>
      <c r="B31" s="218" t="s">
        <v>496</v>
      </c>
      <c r="C31" s="521">
        <v>498</v>
      </c>
      <c r="D31" s="521">
        <v>402</v>
      </c>
      <c r="E31" s="171">
        <v>96</v>
      </c>
      <c r="F31" s="171">
        <v>82</v>
      </c>
      <c r="G31" s="525">
        <v>12</v>
      </c>
      <c r="H31" s="171" t="s">
        <v>995</v>
      </c>
      <c r="I31" s="521">
        <v>611</v>
      </c>
      <c r="J31" s="527">
        <v>1.23</v>
      </c>
      <c r="K31" s="195"/>
    </row>
    <row r="32" spans="1:11" x14ac:dyDescent="0.25">
      <c r="A32" s="144">
        <v>22</v>
      </c>
      <c r="B32" s="218" t="s">
        <v>497</v>
      </c>
      <c r="C32" s="521">
        <v>387</v>
      </c>
      <c r="D32" s="521">
        <v>362</v>
      </c>
      <c r="E32" s="171">
        <v>25</v>
      </c>
      <c r="F32" s="171">
        <v>23</v>
      </c>
      <c r="G32" s="171" t="s">
        <v>995</v>
      </c>
      <c r="H32" s="171" t="s">
        <v>995</v>
      </c>
      <c r="I32" s="521">
        <v>414</v>
      </c>
      <c r="J32" s="527">
        <v>1.07</v>
      </c>
      <c r="K32" s="195"/>
    </row>
    <row r="33" spans="1:11" x14ac:dyDescent="0.25">
      <c r="A33" s="144"/>
      <c r="B33" s="219"/>
      <c r="C33" s="623" t="s">
        <v>354</v>
      </c>
      <c r="D33" s="623"/>
      <c r="E33" s="623"/>
      <c r="F33" s="211"/>
      <c r="G33" s="211"/>
      <c r="H33" s="211"/>
      <c r="I33" s="211"/>
      <c r="J33" s="211"/>
      <c r="K33" s="195"/>
    </row>
    <row r="34" spans="1:11" x14ac:dyDescent="0.25">
      <c r="A34" s="144">
        <v>23</v>
      </c>
      <c r="B34" s="213" t="s">
        <v>476</v>
      </c>
      <c r="C34" s="171" t="s">
        <v>995</v>
      </c>
      <c r="D34" s="171" t="s">
        <v>270</v>
      </c>
      <c r="E34" s="171" t="s">
        <v>995</v>
      </c>
      <c r="F34" s="171" t="s">
        <v>995</v>
      </c>
      <c r="G34" s="171" t="s">
        <v>995</v>
      </c>
      <c r="H34" s="171" t="s">
        <v>995</v>
      </c>
      <c r="I34" s="171" t="s">
        <v>995</v>
      </c>
      <c r="J34" s="214" t="s">
        <v>995</v>
      </c>
      <c r="K34" s="215"/>
    </row>
    <row r="35" spans="1:11" x14ac:dyDescent="0.25">
      <c r="A35" s="144">
        <v>24</v>
      </c>
      <c r="B35" s="213" t="s">
        <v>477</v>
      </c>
      <c r="C35" s="525">
        <v>19</v>
      </c>
      <c r="D35" s="171" t="s">
        <v>270</v>
      </c>
      <c r="E35" s="525">
        <v>19</v>
      </c>
      <c r="F35" s="171" t="s">
        <v>995</v>
      </c>
      <c r="G35" s="171" t="s">
        <v>995</v>
      </c>
      <c r="H35" s="171" t="s">
        <v>995</v>
      </c>
      <c r="I35" s="525">
        <v>48</v>
      </c>
      <c r="J35" s="530">
        <v>2.54</v>
      </c>
      <c r="K35" s="195"/>
    </row>
    <row r="36" spans="1:11" x14ac:dyDescent="0.25">
      <c r="A36" s="144">
        <v>25</v>
      </c>
      <c r="B36" s="213" t="s">
        <v>478</v>
      </c>
      <c r="C36" s="171">
        <v>99</v>
      </c>
      <c r="D36" s="171" t="s">
        <v>270</v>
      </c>
      <c r="E36" s="171">
        <v>99</v>
      </c>
      <c r="F36" s="171">
        <v>60</v>
      </c>
      <c r="G36" s="171">
        <v>24</v>
      </c>
      <c r="H36" s="525">
        <v>15</v>
      </c>
      <c r="I36" s="521">
        <v>257</v>
      </c>
      <c r="J36" s="527">
        <v>2.6</v>
      </c>
      <c r="K36" s="195"/>
    </row>
    <row r="37" spans="1:11" x14ac:dyDescent="0.25">
      <c r="A37" s="144">
        <v>26</v>
      </c>
      <c r="B37" s="213" t="s">
        <v>479</v>
      </c>
      <c r="C37" s="521">
        <v>225</v>
      </c>
      <c r="D37" s="171" t="s">
        <v>270</v>
      </c>
      <c r="E37" s="521">
        <v>225</v>
      </c>
      <c r="F37" s="171">
        <v>94</v>
      </c>
      <c r="G37" s="171">
        <v>64</v>
      </c>
      <c r="H37" s="171">
        <v>67</v>
      </c>
      <c r="I37" s="521">
        <v>672</v>
      </c>
      <c r="J37" s="527">
        <v>2.98</v>
      </c>
      <c r="K37" s="195"/>
    </row>
    <row r="38" spans="1:11" x14ac:dyDescent="0.25">
      <c r="A38" s="144">
        <v>27</v>
      </c>
      <c r="B38" s="213" t="s">
        <v>480</v>
      </c>
      <c r="C38" s="521">
        <v>231</v>
      </c>
      <c r="D38" s="171" t="s">
        <v>270</v>
      </c>
      <c r="E38" s="521">
        <v>231</v>
      </c>
      <c r="F38" s="171">
        <v>51</v>
      </c>
      <c r="G38" s="171">
        <v>64</v>
      </c>
      <c r="H38" s="521">
        <v>116</v>
      </c>
      <c r="I38" s="521">
        <v>808</v>
      </c>
      <c r="J38" s="527">
        <v>3.5</v>
      </c>
      <c r="K38" s="195"/>
    </row>
    <row r="39" spans="1:11" x14ac:dyDescent="0.25">
      <c r="A39" s="144">
        <v>28</v>
      </c>
      <c r="B39" s="213" t="s">
        <v>481</v>
      </c>
      <c r="C39" s="521">
        <v>260</v>
      </c>
      <c r="D39" s="171" t="s">
        <v>270</v>
      </c>
      <c r="E39" s="521">
        <v>260</v>
      </c>
      <c r="F39" s="171">
        <v>51</v>
      </c>
      <c r="G39" s="171">
        <v>67</v>
      </c>
      <c r="H39" s="521">
        <v>141</v>
      </c>
      <c r="I39" s="521">
        <v>919</v>
      </c>
      <c r="J39" s="527">
        <v>3.54</v>
      </c>
      <c r="K39" s="195"/>
    </row>
    <row r="40" spans="1:11" x14ac:dyDescent="0.25">
      <c r="A40" s="144">
        <v>29</v>
      </c>
      <c r="B40" s="213" t="s">
        <v>482</v>
      </c>
      <c r="C40" s="521">
        <v>252</v>
      </c>
      <c r="D40" s="171" t="s">
        <v>270</v>
      </c>
      <c r="E40" s="521">
        <v>252</v>
      </c>
      <c r="F40" s="171">
        <v>75</v>
      </c>
      <c r="G40" s="171">
        <v>75</v>
      </c>
      <c r="H40" s="521">
        <v>102</v>
      </c>
      <c r="I40" s="521">
        <v>816</v>
      </c>
      <c r="J40" s="527">
        <v>3.24</v>
      </c>
      <c r="K40" s="195"/>
    </row>
    <row r="41" spans="1:11" x14ac:dyDescent="0.25">
      <c r="A41" s="144">
        <v>30</v>
      </c>
      <c r="B41" s="213" t="s">
        <v>483</v>
      </c>
      <c r="C41" s="521">
        <v>347</v>
      </c>
      <c r="D41" s="171" t="s">
        <v>270</v>
      </c>
      <c r="E41" s="521">
        <v>347</v>
      </c>
      <c r="F41" s="521">
        <v>189</v>
      </c>
      <c r="G41" s="171">
        <v>97</v>
      </c>
      <c r="H41" s="171">
        <v>61</v>
      </c>
      <c r="I41" s="521">
        <v>927</v>
      </c>
      <c r="J41" s="527">
        <v>2.67</v>
      </c>
      <c r="K41" s="195"/>
    </row>
    <row r="42" spans="1:11" x14ac:dyDescent="0.25">
      <c r="A42" s="144">
        <v>31</v>
      </c>
      <c r="B42" s="213" t="s">
        <v>484</v>
      </c>
      <c r="C42" s="521">
        <v>417</v>
      </c>
      <c r="D42" s="171" t="s">
        <v>270</v>
      </c>
      <c r="E42" s="521">
        <v>417</v>
      </c>
      <c r="F42" s="521">
        <v>322</v>
      </c>
      <c r="G42" s="171">
        <v>68</v>
      </c>
      <c r="H42" s="171">
        <v>28</v>
      </c>
      <c r="I42" s="521">
        <v>963</v>
      </c>
      <c r="J42" s="527">
        <v>2.31</v>
      </c>
      <c r="K42" s="195"/>
    </row>
    <row r="43" spans="1:11" x14ac:dyDescent="0.25">
      <c r="A43" s="144">
        <v>32</v>
      </c>
      <c r="B43" s="213" t="s">
        <v>485</v>
      </c>
      <c r="C43" s="521">
        <v>383</v>
      </c>
      <c r="D43" s="171" t="s">
        <v>270</v>
      </c>
      <c r="E43" s="521">
        <v>383</v>
      </c>
      <c r="F43" s="521">
        <v>340</v>
      </c>
      <c r="G43" s="171">
        <v>35</v>
      </c>
      <c r="H43" s="171" t="s">
        <v>995</v>
      </c>
      <c r="I43" s="521">
        <v>820</v>
      </c>
      <c r="J43" s="527">
        <v>2.14</v>
      </c>
      <c r="K43" s="195"/>
    </row>
    <row r="44" spans="1:11" x14ac:dyDescent="0.25">
      <c r="A44" s="144">
        <v>33</v>
      </c>
      <c r="B44" s="213" t="s">
        <v>486</v>
      </c>
      <c r="C44" s="521">
        <v>267</v>
      </c>
      <c r="D44" s="171" t="s">
        <v>270</v>
      </c>
      <c r="E44" s="521">
        <v>267</v>
      </c>
      <c r="F44" s="521">
        <v>252</v>
      </c>
      <c r="G44" s="525">
        <v>13</v>
      </c>
      <c r="H44" s="171" t="s">
        <v>995</v>
      </c>
      <c r="I44" s="521">
        <v>553</v>
      </c>
      <c r="J44" s="527">
        <v>2.0699999999999998</v>
      </c>
      <c r="K44" s="195"/>
    </row>
    <row r="45" spans="1:11" x14ac:dyDescent="0.25">
      <c r="A45" s="144">
        <v>34</v>
      </c>
      <c r="B45" s="213" t="s">
        <v>487</v>
      </c>
      <c r="C45" s="521">
        <v>155</v>
      </c>
      <c r="D45" s="171" t="s">
        <v>270</v>
      </c>
      <c r="E45" s="521">
        <v>155</v>
      </c>
      <c r="F45" s="521">
        <v>150</v>
      </c>
      <c r="G45" s="171" t="s">
        <v>995</v>
      </c>
      <c r="H45" s="171" t="s">
        <v>995</v>
      </c>
      <c r="I45" s="521">
        <v>315</v>
      </c>
      <c r="J45" s="527">
        <v>2.04</v>
      </c>
      <c r="K45" s="195"/>
    </row>
    <row r="46" spans="1:11" x14ac:dyDescent="0.25">
      <c r="A46" s="144">
        <v>35</v>
      </c>
      <c r="B46" s="213" t="s">
        <v>488</v>
      </c>
      <c r="C46" s="171">
        <v>96</v>
      </c>
      <c r="D46" s="171" t="s">
        <v>270</v>
      </c>
      <c r="E46" s="171">
        <v>96</v>
      </c>
      <c r="F46" s="171">
        <v>94</v>
      </c>
      <c r="G46" s="171" t="s">
        <v>995</v>
      </c>
      <c r="H46" s="171" t="s">
        <v>995</v>
      </c>
      <c r="I46" s="521">
        <v>195</v>
      </c>
      <c r="J46" s="527">
        <v>2.0299999999999998</v>
      </c>
      <c r="K46" s="195"/>
    </row>
    <row r="47" spans="1:11" x14ac:dyDescent="0.25">
      <c r="A47" s="144">
        <v>36</v>
      </c>
      <c r="B47" s="213" t="s">
        <v>489</v>
      </c>
      <c r="C47" s="171">
        <v>59</v>
      </c>
      <c r="D47" s="171" t="s">
        <v>270</v>
      </c>
      <c r="E47" s="171">
        <v>59</v>
      </c>
      <c r="F47" s="171">
        <v>58</v>
      </c>
      <c r="G47" s="171" t="s">
        <v>995</v>
      </c>
      <c r="H47" s="171" t="s">
        <v>995</v>
      </c>
      <c r="I47" s="521">
        <v>119</v>
      </c>
      <c r="J47" s="527">
        <v>2.02</v>
      </c>
      <c r="K47" s="195"/>
    </row>
    <row r="48" spans="1:11" x14ac:dyDescent="0.25">
      <c r="A48" s="144">
        <v>37</v>
      </c>
      <c r="B48" s="213" t="s">
        <v>490</v>
      </c>
      <c r="C48" s="171">
        <v>17</v>
      </c>
      <c r="D48" s="171" t="s">
        <v>270</v>
      </c>
      <c r="E48" s="171">
        <v>17</v>
      </c>
      <c r="F48" s="171">
        <v>17</v>
      </c>
      <c r="G48" s="171" t="s">
        <v>995</v>
      </c>
      <c r="H48" s="171" t="s">
        <v>995</v>
      </c>
      <c r="I48" s="171">
        <v>35</v>
      </c>
      <c r="J48" s="527">
        <v>2.02</v>
      </c>
      <c r="K48" s="195"/>
    </row>
    <row r="49" spans="1:11" x14ac:dyDescent="0.25">
      <c r="A49" s="144">
        <v>38</v>
      </c>
      <c r="B49" s="216" t="s">
        <v>491</v>
      </c>
      <c r="C49" s="526">
        <v>2828</v>
      </c>
      <c r="D49" s="217" t="s">
        <v>270</v>
      </c>
      <c r="E49" s="526">
        <v>2828</v>
      </c>
      <c r="F49" s="526">
        <v>1766</v>
      </c>
      <c r="G49" s="526">
        <v>518</v>
      </c>
      <c r="H49" s="526">
        <v>543</v>
      </c>
      <c r="I49" s="526">
        <v>7448</v>
      </c>
      <c r="J49" s="528">
        <v>2.63</v>
      </c>
      <c r="K49" s="195"/>
    </row>
    <row r="50" spans="1:11" x14ac:dyDescent="0.25">
      <c r="A50" s="144">
        <v>39</v>
      </c>
      <c r="B50" s="213" t="s">
        <v>492</v>
      </c>
      <c r="C50" s="525">
        <v>19</v>
      </c>
      <c r="D50" s="171" t="s">
        <v>270</v>
      </c>
      <c r="E50" s="525">
        <v>19</v>
      </c>
      <c r="F50" s="171" t="s">
        <v>995</v>
      </c>
      <c r="G50" s="171" t="s">
        <v>995</v>
      </c>
      <c r="H50" s="171" t="s">
        <v>995</v>
      </c>
      <c r="I50" s="525">
        <v>49</v>
      </c>
      <c r="J50" s="530">
        <v>2.5299999999999998</v>
      </c>
      <c r="K50" s="195"/>
    </row>
    <row r="51" spans="1:11" x14ac:dyDescent="0.25">
      <c r="A51" s="144">
        <v>40</v>
      </c>
      <c r="B51" s="218" t="s">
        <v>493</v>
      </c>
      <c r="C51" s="521">
        <v>324</v>
      </c>
      <c r="D51" s="171" t="s">
        <v>270</v>
      </c>
      <c r="E51" s="521">
        <v>324</v>
      </c>
      <c r="F51" s="521">
        <v>154</v>
      </c>
      <c r="G51" s="171">
        <v>88</v>
      </c>
      <c r="H51" s="171">
        <v>82</v>
      </c>
      <c r="I51" s="521">
        <v>929</v>
      </c>
      <c r="J51" s="527">
        <v>2.87</v>
      </c>
      <c r="K51" s="195"/>
    </row>
    <row r="52" spans="1:11" x14ac:dyDescent="0.25">
      <c r="A52" s="144">
        <v>41</v>
      </c>
      <c r="B52" s="218" t="s">
        <v>494</v>
      </c>
      <c r="C52" s="521">
        <v>490</v>
      </c>
      <c r="D52" s="171" t="s">
        <v>270</v>
      </c>
      <c r="E52" s="521">
        <v>490</v>
      </c>
      <c r="F52" s="521">
        <v>102</v>
      </c>
      <c r="G52" s="521">
        <v>131</v>
      </c>
      <c r="H52" s="521">
        <v>257</v>
      </c>
      <c r="I52" s="521">
        <v>1727</v>
      </c>
      <c r="J52" s="527">
        <v>3.52</v>
      </c>
      <c r="K52" s="195"/>
    </row>
    <row r="53" spans="1:11" x14ac:dyDescent="0.25">
      <c r="A53" s="144">
        <v>42</v>
      </c>
      <c r="B53" s="218" t="s">
        <v>495</v>
      </c>
      <c r="C53" s="521">
        <v>599</v>
      </c>
      <c r="D53" s="171" t="s">
        <v>270</v>
      </c>
      <c r="E53" s="521">
        <v>599</v>
      </c>
      <c r="F53" s="521">
        <v>264</v>
      </c>
      <c r="G53" s="521">
        <v>172</v>
      </c>
      <c r="H53" s="521">
        <v>163</v>
      </c>
      <c r="I53" s="521">
        <v>1743</v>
      </c>
      <c r="J53" s="527">
        <v>2.91</v>
      </c>
      <c r="K53" s="195"/>
    </row>
    <row r="54" spans="1:11" x14ac:dyDescent="0.25">
      <c r="A54" s="144">
        <v>43</v>
      </c>
      <c r="B54" s="218" t="s">
        <v>496</v>
      </c>
      <c r="C54" s="521">
        <v>801</v>
      </c>
      <c r="D54" s="171" t="s">
        <v>270</v>
      </c>
      <c r="E54" s="521">
        <v>801</v>
      </c>
      <c r="F54" s="521">
        <v>662</v>
      </c>
      <c r="G54" s="521">
        <v>103</v>
      </c>
      <c r="H54" s="171">
        <v>36</v>
      </c>
      <c r="I54" s="521">
        <v>1784</v>
      </c>
      <c r="J54" s="527">
        <v>2.23</v>
      </c>
      <c r="K54" s="195"/>
    </row>
    <row r="55" spans="1:11" x14ac:dyDescent="0.25">
      <c r="A55" s="144">
        <v>44</v>
      </c>
      <c r="B55" s="218" t="s">
        <v>497</v>
      </c>
      <c r="C55" s="521">
        <v>595</v>
      </c>
      <c r="D55" s="171" t="s">
        <v>270</v>
      </c>
      <c r="E55" s="521">
        <v>595</v>
      </c>
      <c r="F55" s="521">
        <v>572</v>
      </c>
      <c r="G55" s="171">
        <v>20</v>
      </c>
      <c r="H55" s="171" t="s">
        <v>995</v>
      </c>
      <c r="I55" s="521">
        <v>1218</v>
      </c>
      <c r="J55" s="527">
        <v>2.0499999999999998</v>
      </c>
      <c r="K55" s="195"/>
    </row>
    <row r="56" spans="1:11" x14ac:dyDescent="0.25">
      <c r="A56" s="144"/>
      <c r="B56" s="219"/>
      <c r="C56" s="140" t="s">
        <v>439</v>
      </c>
      <c r="D56" s="140"/>
      <c r="E56" s="212"/>
      <c r="F56" s="212"/>
      <c r="G56" s="212"/>
      <c r="H56" s="212"/>
      <c r="I56" s="212"/>
      <c r="J56" s="212"/>
      <c r="K56" s="195"/>
    </row>
    <row r="57" spans="1:11" x14ac:dyDescent="0.25">
      <c r="A57" s="144">
        <v>45</v>
      </c>
      <c r="B57" s="213" t="s">
        <v>476</v>
      </c>
      <c r="C57" s="171" t="s">
        <v>995</v>
      </c>
      <c r="D57" s="171" t="s">
        <v>995</v>
      </c>
      <c r="E57" s="171" t="s">
        <v>995</v>
      </c>
      <c r="F57" s="171" t="s">
        <v>995</v>
      </c>
      <c r="G57" s="171" t="s">
        <v>995</v>
      </c>
      <c r="H57" s="171" t="s">
        <v>995</v>
      </c>
      <c r="I57" s="171" t="s">
        <v>995</v>
      </c>
      <c r="J57" s="214" t="s">
        <v>995</v>
      </c>
      <c r="K57" s="195"/>
    </row>
    <row r="58" spans="1:11" x14ac:dyDescent="0.25">
      <c r="A58" s="144">
        <v>46</v>
      </c>
      <c r="B58" s="213" t="s">
        <v>477</v>
      </c>
      <c r="C58" s="171" t="s">
        <v>995</v>
      </c>
      <c r="D58" s="171" t="s">
        <v>995</v>
      </c>
      <c r="E58" s="171" t="s">
        <v>995</v>
      </c>
      <c r="F58" s="171" t="s">
        <v>995</v>
      </c>
      <c r="G58" s="171" t="s">
        <v>995</v>
      </c>
      <c r="H58" s="171" t="s">
        <v>995</v>
      </c>
      <c r="I58" s="171" t="s">
        <v>995</v>
      </c>
      <c r="J58" s="214" t="s">
        <v>995</v>
      </c>
      <c r="K58" s="195"/>
    </row>
    <row r="59" spans="1:11" x14ac:dyDescent="0.25">
      <c r="A59" s="144">
        <v>47</v>
      </c>
      <c r="B59" s="213" t="s">
        <v>478</v>
      </c>
      <c r="C59" s="525">
        <v>19</v>
      </c>
      <c r="D59" s="171" t="s">
        <v>995</v>
      </c>
      <c r="E59" s="171" t="s">
        <v>995</v>
      </c>
      <c r="F59" s="171" t="s">
        <v>995</v>
      </c>
      <c r="G59" s="171" t="s">
        <v>995</v>
      </c>
      <c r="H59" s="171" t="s">
        <v>995</v>
      </c>
      <c r="I59" s="525">
        <v>31</v>
      </c>
      <c r="J59" s="530">
        <v>1.69</v>
      </c>
      <c r="K59" s="195"/>
    </row>
    <row r="60" spans="1:11" x14ac:dyDescent="0.25">
      <c r="A60" s="144">
        <v>48</v>
      </c>
      <c r="B60" s="213" t="s">
        <v>479</v>
      </c>
      <c r="C60" s="171">
        <v>44</v>
      </c>
      <c r="D60" s="525">
        <v>17</v>
      </c>
      <c r="E60" s="171">
        <v>27</v>
      </c>
      <c r="F60" s="525">
        <v>12</v>
      </c>
      <c r="G60" s="171" t="s">
        <v>995</v>
      </c>
      <c r="H60" s="171" t="s">
        <v>995</v>
      </c>
      <c r="I60" s="171">
        <v>93</v>
      </c>
      <c r="J60" s="527">
        <v>2.1</v>
      </c>
      <c r="K60" s="195"/>
    </row>
    <row r="61" spans="1:11" x14ac:dyDescent="0.25">
      <c r="A61" s="144">
        <v>49</v>
      </c>
      <c r="B61" s="213" t="s">
        <v>480</v>
      </c>
      <c r="C61" s="171">
        <v>49</v>
      </c>
      <c r="D61" s="525">
        <v>14</v>
      </c>
      <c r="E61" s="171">
        <v>35</v>
      </c>
      <c r="F61" s="525">
        <v>15</v>
      </c>
      <c r="G61" s="525">
        <v>12</v>
      </c>
      <c r="H61" s="171" t="s">
        <v>995</v>
      </c>
      <c r="I61" s="521">
        <v>115</v>
      </c>
      <c r="J61" s="527">
        <v>2.35</v>
      </c>
      <c r="K61" s="195"/>
    </row>
    <row r="62" spans="1:11" x14ac:dyDescent="0.25">
      <c r="A62" s="144">
        <v>50</v>
      </c>
      <c r="B62" s="213" t="s">
        <v>481</v>
      </c>
      <c r="C62" s="171">
        <v>67</v>
      </c>
      <c r="D62" s="525">
        <v>14</v>
      </c>
      <c r="E62" s="171">
        <v>52</v>
      </c>
      <c r="F62" s="171">
        <v>21</v>
      </c>
      <c r="G62" s="171">
        <v>22</v>
      </c>
      <c r="H62" s="171" t="s">
        <v>995</v>
      </c>
      <c r="I62" s="521">
        <v>163</v>
      </c>
      <c r="J62" s="527">
        <v>2.4500000000000002</v>
      </c>
      <c r="K62" s="195"/>
    </row>
    <row r="63" spans="1:11" x14ac:dyDescent="0.25">
      <c r="A63" s="144">
        <v>51</v>
      </c>
      <c r="B63" s="213" t="s">
        <v>482</v>
      </c>
      <c r="C63" s="171">
        <v>65</v>
      </c>
      <c r="D63" s="171">
        <v>20</v>
      </c>
      <c r="E63" s="171">
        <v>44</v>
      </c>
      <c r="F63" s="171">
        <v>20</v>
      </c>
      <c r="G63" s="171">
        <v>18</v>
      </c>
      <c r="H63" s="171" t="s">
        <v>995</v>
      </c>
      <c r="I63" s="521">
        <v>144</v>
      </c>
      <c r="J63" s="527">
        <v>2.2200000000000002</v>
      </c>
      <c r="K63" s="195"/>
    </row>
    <row r="64" spans="1:11" x14ac:dyDescent="0.25">
      <c r="A64" s="144">
        <v>52</v>
      </c>
      <c r="B64" s="213" t="s">
        <v>483</v>
      </c>
      <c r="C64" s="171">
        <v>72</v>
      </c>
      <c r="D64" s="171">
        <v>34</v>
      </c>
      <c r="E64" s="171">
        <v>39</v>
      </c>
      <c r="F64" s="171">
        <v>25</v>
      </c>
      <c r="G64" s="525">
        <v>12</v>
      </c>
      <c r="H64" s="171" t="s">
        <v>995</v>
      </c>
      <c r="I64" s="521">
        <v>126</v>
      </c>
      <c r="J64" s="527">
        <v>1.75</v>
      </c>
      <c r="K64" s="195"/>
    </row>
    <row r="65" spans="1:11" x14ac:dyDescent="0.25">
      <c r="A65" s="144">
        <v>53</v>
      </c>
      <c r="B65" s="213" t="s">
        <v>484</v>
      </c>
      <c r="C65" s="171">
        <v>66</v>
      </c>
      <c r="D65" s="171">
        <v>44</v>
      </c>
      <c r="E65" s="171">
        <v>22</v>
      </c>
      <c r="F65" s="171">
        <v>16</v>
      </c>
      <c r="G65" s="171" t="s">
        <v>995</v>
      </c>
      <c r="H65" s="171" t="s">
        <v>995</v>
      </c>
      <c r="I65" s="171">
        <v>95</v>
      </c>
      <c r="J65" s="527">
        <v>1.44</v>
      </c>
      <c r="K65" s="195"/>
    </row>
    <row r="66" spans="1:11" x14ac:dyDescent="0.25">
      <c r="A66" s="144">
        <v>54</v>
      </c>
      <c r="B66" s="213" t="s">
        <v>485</v>
      </c>
      <c r="C66" s="171">
        <v>56</v>
      </c>
      <c r="D66" s="171">
        <v>45</v>
      </c>
      <c r="E66" s="525">
        <v>10</v>
      </c>
      <c r="F66" s="171" t="s">
        <v>995</v>
      </c>
      <c r="G66" s="171" t="s">
        <v>995</v>
      </c>
      <c r="H66" s="171" t="s">
        <v>995</v>
      </c>
      <c r="I66" s="171">
        <v>68</v>
      </c>
      <c r="J66" s="527">
        <v>1.22</v>
      </c>
      <c r="K66" s="195"/>
    </row>
    <row r="67" spans="1:11" x14ac:dyDescent="0.25">
      <c r="A67" s="144">
        <v>55</v>
      </c>
      <c r="B67" s="213" t="s">
        <v>486</v>
      </c>
      <c r="C67" s="171">
        <v>42</v>
      </c>
      <c r="D67" s="171">
        <v>39</v>
      </c>
      <c r="E67" s="171" t="s">
        <v>995</v>
      </c>
      <c r="F67" s="171" t="s">
        <v>995</v>
      </c>
      <c r="G67" s="171" t="s">
        <v>995</v>
      </c>
      <c r="H67" s="171" t="s">
        <v>995</v>
      </c>
      <c r="I67" s="171">
        <v>46</v>
      </c>
      <c r="J67" s="527">
        <v>1.0900000000000001</v>
      </c>
      <c r="K67" s="195"/>
    </row>
    <row r="68" spans="1:11" x14ac:dyDescent="0.25">
      <c r="A68" s="144">
        <v>56</v>
      </c>
      <c r="B68" s="213" t="s">
        <v>487</v>
      </c>
      <c r="C68" s="171">
        <v>32</v>
      </c>
      <c r="D68" s="171">
        <v>29</v>
      </c>
      <c r="E68" s="171" t="s">
        <v>995</v>
      </c>
      <c r="F68" s="171" t="s">
        <v>995</v>
      </c>
      <c r="G68" s="171" t="s">
        <v>995</v>
      </c>
      <c r="H68" s="171" t="s">
        <v>995</v>
      </c>
      <c r="I68" s="171">
        <v>35</v>
      </c>
      <c r="J68" s="527">
        <v>1.08</v>
      </c>
      <c r="K68" s="195"/>
    </row>
    <row r="69" spans="1:11" x14ac:dyDescent="0.25">
      <c r="A69" s="144">
        <v>57</v>
      </c>
      <c r="B69" s="213" t="s">
        <v>488</v>
      </c>
      <c r="C69" s="171">
        <v>27</v>
      </c>
      <c r="D69" s="171">
        <v>25</v>
      </c>
      <c r="E69" s="171" t="s">
        <v>995</v>
      </c>
      <c r="F69" s="171" t="s">
        <v>995</v>
      </c>
      <c r="G69" s="171" t="s">
        <v>995</v>
      </c>
      <c r="H69" s="171" t="s">
        <v>995</v>
      </c>
      <c r="I69" s="171">
        <v>29</v>
      </c>
      <c r="J69" s="527">
        <v>1.07</v>
      </c>
      <c r="K69" s="195"/>
    </row>
    <row r="70" spans="1:11" x14ac:dyDescent="0.25">
      <c r="A70" s="144">
        <v>58</v>
      </c>
      <c r="B70" s="213" t="s">
        <v>489</v>
      </c>
      <c r="C70" s="171">
        <v>21</v>
      </c>
      <c r="D70" s="171">
        <v>20</v>
      </c>
      <c r="E70" s="171" t="s">
        <v>995</v>
      </c>
      <c r="F70" s="171" t="s">
        <v>995</v>
      </c>
      <c r="G70" s="171" t="s">
        <v>995</v>
      </c>
      <c r="H70" s="171" t="s">
        <v>995</v>
      </c>
      <c r="I70" s="171">
        <v>22</v>
      </c>
      <c r="J70" s="527">
        <v>1.03</v>
      </c>
      <c r="K70" s="195"/>
    </row>
    <row r="71" spans="1:11" x14ac:dyDescent="0.25">
      <c r="A71" s="144">
        <v>59</v>
      </c>
      <c r="B71" s="213" t="s">
        <v>490</v>
      </c>
      <c r="C71" s="525">
        <v>11</v>
      </c>
      <c r="D71" s="525">
        <v>10</v>
      </c>
      <c r="E71" s="171" t="s">
        <v>995</v>
      </c>
      <c r="F71" s="171" t="s">
        <v>995</v>
      </c>
      <c r="G71" s="171" t="s">
        <v>995</v>
      </c>
      <c r="H71" s="171" t="s">
        <v>995</v>
      </c>
      <c r="I71" s="525">
        <v>11</v>
      </c>
      <c r="J71" s="530">
        <v>1.05</v>
      </c>
      <c r="K71" s="195"/>
    </row>
    <row r="72" spans="1:11" x14ac:dyDescent="0.25">
      <c r="A72" s="144">
        <v>60</v>
      </c>
      <c r="B72" s="216" t="s">
        <v>491</v>
      </c>
      <c r="C72" s="526">
        <v>574</v>
      </c>
      <c r="D72" s="526">
        <v>326</v>
      </c>
      <c r="E72" s="526">
        <v>248</v>
      </c>
      <c r="F72" s="526">
        <v>132</v>
      </c>
      <c r="G72" s="217">
        <v>81</v>
      </c>
      <c r="H72" s="217">
        <v>35</v>
      </c>
      <c r="I72" s="526">
        <v>985</v>
      </c>
      <c r="J72" s="528">
        <v>1.72</v>
      </c>
      <c r="K72" s="195"/>
    </row>
    <row r="73" spans="1:11" x14ac:dyDescent="0.25">
      <c r="A73" s="144">
        <v>61</v>
      </c>
      <c r="B73" s="213" t="s">
        <v>492</v>
      </c>
      <c r="C73" s="171" t="s">
        <v>995</v>
      </c>
      <c r="D73" s="171" t="s">
        <v>995</v>
      </c>
      <c r="E73" s="171" t="s">
        <v>995</v>
      </c>
      <c r="F73" s="171" t="s">
        <v>995</v>
      </c>
      <c r="G73" s="171" t="s">
        <v>995</v>
      </c>
      <c r="H73" s="171" t="s">
        <v>995</v>
      </c>
      <c r="I73" s="171" t="s">
        <v>995</v>
      </c>
      <c r="J73" s="214" t="s">
        <v>995</v>
      </c>
      <c r="K73" s="195"/>
    </row>
    <row r="74" spans="1:11" x14ac:dyDescent="0.25">
      <c r="A74" s="144">
        <v>62</v>
      </c>
      <c r="B74" s="218" t="s">
        <v>493</v>
      </c>
      <c r="C74" s="171">
        <v>63</v>
      </c>
      <c r="D74" s="171">
        <v>28</v>
      </c>
      <c r="E74" s="171">
        <v>35</v>
      </c>
      <c r="F74" s="525">
        <v>17</v>
      </c>
      <c r="G74" s="525">
        <v>11</v>
      </c>
      <c r="H74" s="171" t="s">
        <v>995</v>
      </c>
      <c r="I74" s="521">
        <v>125</v>
      </c>
      <c r="J74" s="527">
        <v>1.98</v>
      </c>
      <c r="K74" s="195"/>
    </row>
    <row r="75" spans="1:11" x14ac:dyDescent="0.25">
      <c r="A75" s="144">
        <v>63</v>
      </c>
      <c r="B75" s="218" t="s">
        <v>494</v>
      </c>
      <c r="C75" s="521">
        <v>116</v>
      </c>
      <c r="D75" s="171">
        <v>29</v>
      </c>
      <c r="E75" s="171">
        <v>87</v>
      </c>
      <c r="F75" s="171">
        <v>36</v>
      </c>
      <c r="G75" s="171">
        <v>33</v>
      </c>
      <c r="H75" s="525">
        <v>17</v>
      </c>
      <c r="I75" s="521">
        <v>278</v>
      </c>
      <c r="J75" s="527">
        <v>2.4</v>
      </c>
      <c r="K75" s="195"/>
    </row>
    <row r="76" spans="1:11" x14ac:dyDescent="0.25">
      <c r="A76" s="144">
        <v>64</v>
      </c>
      <c r="B76" s="218" t="s">
        <v>495</v>
      </c>
      <c r="C76" s="521">
        <v>137</v>
      </c>
      <c r="D76" s="171">
        <v>54</v>
      </c>
      <c r="E76" s="171">
        <v>83</v>
      </c>
      <c r="F76" s="171">
        <v>44</v>
      </c>
      <c r="G76" s="171">
        <v>29</v>
      </c>
      <c r="H76" s="171" t="s">
        <v>995</v>
      </c>
      <c r="I76" s="521">
        <v>270</v>
      </c>
      <c r="J76" s="527">
        <v>1.97</v>
      </c>
      <c r="K76" s="195"/>
    </row>
    <row r="77" spans="1:11" x14ac:dyDescent="0.25">
      <c r="A77" s="144">
        <v>65</v>
      </c>
      <c r="B77" s="218" t="s">
        <v>496</v>
      </c>
      <c r="C77" s="521">
        <v>122</v>
      </c>
      <c r="D77" s="171">
        <v>90</v>
      </c>
      <c r="E77" s="171">
        <v>32</v>
      </c>
      <c r="F77" s="171">
        <v>25</v>
      </c>
      <c r="G77" s="171" t="s">
        <v>995</v>
      </c>
      <c r="H77" s="171" t="s">
        <v>995</v>
      </c>
      <c r="I77" s="521">
        <v>163</v>
      </c>
      <c r="J77" s="527">
        <v>1.34</v>
      </c>
      <c r="K77" s="195"/>
    </row>
    <row r="78" spans="1:11" x14ac:dyDescent="0.25">
      <c r="A78" s="144">
        <v>66</v>
      </c>
      <c r="B78" s="218" t="s">
        <v>497</v>
      </c>
      <c r="C78" s="521">
        <v>133</v>
      </c>
      <c r="D78" s="521">
        <v>124</v>
      </c>
      <c r="E78" s="525">
        <v>9</v>
      </c>
      <c r="F78" s="525">
        <v>8</v>
      </c>
      <c r="G78" s="171" t="s">
        <v>995</v>
      </c>
      <c r="H78" s="171" t="s">
        <v>995</v>
      </c>
      <c r="I78" s="521">
        <v>142</v>
      </c>
      <c r="J78" s="527">
        <v>1.07</v>
      </c>
      <c r="K78" s="195"/>
    </row>
    <row r="79" spans="1:11" x14ac:dyDescent="0.25">
      <c r="A79" s="144"/>
      <c r="B79" s="219"/>
      <c r="C79" s="140" t="s">
        <v>356</v>
      </c>
      <c r="D79" s="211"/>
      <c r="E79" s="211"/>
      <c r="F79" s="211"/>
      <c r="G79" s="211"/>
      <c r="H79" s="211"/>
      <c r="I79" s="211"/>
      <c r="J79" s="162"/>
      <c r="K79" s="195"/>
    </row>
    <row r="80" spans="1:11" x14ac:dyDescent="0.25">
      <c r="A80" s="144">
        <v>67</v>
      </c>
      <c r="B80" s="213" t="s">
        <v>476</v>
      </c>
      <c r="C80" s="171" t="s">
        <v>995</v>
      </c>
      <c r="D80" s="171" t="s">
        <v>995</v>
      </c>
      <c r="E80" s="171" t="s">
        <v>995</v>
      </c>
      <c r="F80" s="171" t="s">
        <v>995</v>
      </c>
      <c r="G80" s="171" t="s">
        <v>995</v>
      </c>
      <c r="H80" s="171" t="s">
        <v>995</v>
      </c>
      <c r="I80" s="171" t="s">
        <v>995</v>
      </c>
      <c r="J80" s="214" t="s">
        <v>995</v>
      </c>
      <c r="K80" s="195"/>
    </row>
    <row r="81" spans="1:11" x14ac:dyDescent="0.25">
      <c r="A81" s="144">
        <v>68</v>
      </c>
      <c r="B81" s="213" t="s">
        <v>477</v>
      </c>
      <c r="C81" s="171" t="s">
        <v>995</v>
      </c>
      <c r="D81" s="171" t="s">
        <v>995</v>
      </c>
      <c r="E81" s="171" t="s">
        <v>995</v>
      </c>
      <c r="F81" s="171" t="s">
        <v>995</v>
      </c>
      <c r="G81" s="171" t="s">
        <v>995</v>
      </c>
      <c r="H81" s="171" t="s">
        <v>995</v>
      </c>
      <c r="I81" s="171" t="s">
        <v>995</v>
      </c>
      <c r="J81" s="214" t="s">
        <v>995</v>
      </c>
      <c r="K81" s="195"/>
    </row>
    <row r="82" spans="1:11" x14ac:dyDescent="0.25">
      <c r="A82" s="144">
        <v>69</v>
      </c>
      <c r="B82" s="213" t="s">
        <v>478</v>
      </c>
      <c r="C82" s="525">
        <v>17</v>
      </c>
      <c r="D82" s="171" t="s">
        <v>995</v>
      </c>
      <c r="E82" s="171" t="s">
        <v>995</v>
      </c>
      <c r="F82" s="171" t="s">
        <v>995</v>
      </c>
      <c r="G82" s="171" t="s">
        <v>995</v>
      </c>
      <c r="H82" s="171" t="s">
        <v>995</v>
      </c>
      <c r="I82" s="525">
        <v>34</v>
      </c>
      <c r="J82" s="530">
        <v>1.97</v>
      </c>
      <c r="K82" s="195"/>
    </row>
    <row r="83" spans="1:11" x14ac:dyDescent="0.25">
      <c r="A83" s="144">
        <v>70</v>
      </c>
      <c r="B83" s="213" t="s">
        <v>479</v>
      </c>
      <c r="C83" s="171">
        <v>62</v>
      </c>
      <c r="D83" s="525">
        <v>18</v>
      </c>
      <c r="E83" s="171">
        <v>44</v>
      </c>
      <c r="F83" s="171">
        <v>20</v>
      </c>
      <c r="G83" s="525">
        <v>16</v>
      </c>
      <c r="H83" s="171" t="s">
        <v>995</v>
      </c>
      <c r="I83" s="521">
        <v>141</v>
      </c>
      <c r="J83" s="527">
        <v>2.2799999999999998</v>
      </c>
      <c r="K83" s="195"/>
    </row>
    <row r="84" spans="1:11" x14ac:dyDescent="0.25">
      <c r="A84" s="144">
        <v>71</v>
      </c>
      <c r="B84" s="213" t="s">
        <v>480</v>
      </c>
      <c r="C84" s="521">
        <v>120</v>
      </c>
      <c r="D84" s="171">
        <v>22</v>
      </c>
      <c r="E84" s="171">
        <v>98</v>
      </c>
      <c r="F84" s="171">
        <v>43</v>
      </c>
      <c r="G84" s="171">
        <v>39</v>
      </c>
      <c r="H84" s="171">
        <v>16</v>
      </c>
      <c r="I84" s="521">
        <v>293</v>
      </c>
      <c r="J84" s="527">
        <v>2.4500000000000002</v>
      </c>
      <c r="K84" s="195"/>
    </row>
    <row r="85" spans="1:11" x14ac:dyDescent="0.25">
      <c r="A85" s="144">
        <v>72</v>
      </c>
      <c r="B85" s="213" t="s">
        <v>481</v>
      </c>
      <c r="C85" s="521">
        <v>184</v>
      </c>
      <c r="D85" s="171">
        <v>38</v>
      </c>
      <c r="E85" s="521">
        <v>146</v>
      </c>
      <c r="F85" s="171">
        <v>63</v>
      </c>
      <c r="G85" s="171">
        <v>58</v>
      </c>
      <c r="H85" s="171">
        <v>25</v>
      </c>
      <c r="I85" s="521">
        <v>446</v>
      </c>
      <c r="J85" s="527">
        <v>2.42</v>
      </c>
      <c r="K85" s="195"/>
    </row>
    <row r="86" spans="1:11" x14ac:dyDescent="0.25">
      <c r="A86" s="144">
        <v>73</v>
      </c>
      <c r="B86" s="213" t="s">
        <v>482</v>
      </c>
      <c r="C86" s="521">
        <v>255</v>
      </c>
      <c r="D86" s="171">
        <v>71</v>
      </c>
      <c r="E86" s="521">
        <v>184</v>
      </c>
      <c r="F86" s="171">
        <v>94</v>
      </c>
      <c r="G86" s="171">
        <v>71</v>
      </c>
      <c r="H86" s="171">
        <v>18</v>
      </c>
      <c r="I86" s="521">
        <v>550</v>
      </c>
      <c r="J86" s="527">
        <v>2.16</v>
      </c>
      <c r="K86" s="195"/>
    </row>
    <row r="87" spans="1:11" x14ac:dyDescent="0.25">
      <c r="A87" s="144">
        <v>74</v>
      </c>
      <c r="B87" s="213" t="s">
        <v>483</v>
      </c>
      <c r="C87" s="521">
        <v>384</v>
      </c>
      <c r="D87" s="521">
        <v>183</v>
      </c>
      <c r="E87" s="521">
        <v>201</v>
      </c>
      <c r="F87" s="521">
        <v>130</v>
      </c>
      <c r="G87" s="171">
        <v>60</v>
      </c>
      <c r="H87" s="525">
        <v>11</v>
      </c>
      <c r="I87" s="521">
        <v>670</v>
      </c>
      <c r="J87" s="527">
        <v>1.75</v>
      </c>
      <c r="K87" s="195"/>
    </row>
    <row r="88" spans="1:11" x14ac:dyDescent="0.25">
      <c r="A88" s="144">
        <v>75</v>
      </c>
      <c r="B88" s="213" t="s">
        <v>484</v>
      </c>
      <c r="C88" s="521">
        <v>428</v>
      </c>
      <c r="D88" s="521">
        <v>297</v>
      </c>
      <c r="E88" s="521">
        <v>131</v>
      </c>
      <c r="F88" s="521">
        <v>105</v>
      </c>
      <c r="G88" s="171">
        <v>21</v>
      </c>
      <c r="H88" s="171" t="s">
        <v>995</v>
      </c>
      <c r="I88" s="521">
        <v>590</v>
      </c>
      <c r="J88" s="527">
        <v>1.38</v>
      </c>
      <c r="K88" s="195"/>
    </row>
    <row r="89" spans="1:11" x14ac:dyDescent="0.25">
      <c r="A89" s="144">
        <v>76</v>
      </c>
      <c r="B89" s="213" t="s">
        <v>485</v>
      </c>
      <c r="C89" s="521">
        <v>369</v>
      </c>
      <c r="D89" s="521">
        <v>309</v>
      </c>
      <c r="E89" s="171">
        <v>60</v>
      </c>
      <c r="F89" s="171">
        <v>53</v>
      </c>
      <c r="G89" s="171" t="s">
        <v>995</v>
      </c>
      <c r="H89" s="171" t="s">
        <v>995</v>
      </c>
      <c r="I89" s="521">
        <v>438</v>
      </c>
      <c r="J89" s="527">
        <v>1.19</v>
      </c>
      <c r="K89" s="195"/>
    </row>
    <row r="90" spans="1:11" x14ac:dyDescent="0.25">
      <c r="A90" s="144">
        <v>77</v>
      </c>
      <c r="B90" s="213" t="s">
        <v>486</v>
      </c>
      <c r="C90" s="521">
        <v>291</v>
      </c>
      <c r="D90" s="521">
        <v>268</v>
      </c>
      <c r="E90" s="171">
        <v>22</v>
      </c>
      <c r="F90" s="171">
        <v>20</v>
      </c>
      <c r="G90" s="171" t="s">
        <v>995</v>
      </c>
      <c r="H90" s="171" t="s">
        <v>995</v>
      </c>
      <c r="I90" s="521">
        <v>315</v>
      </c>
      <c r="J90" s="527">
        <v>1.08</v>
      </c>
      <c r="K90" s="195"/>
    </row>
    <row r="91" spans="1:11" x14ac:dyDescent="0.25">
      <c r="A91" s="144">
        <v>78</v>
      </c>
      <c r="B91" s="213" t="s">
        <v>487</v>
      </c>
      <c r="C91" s="521">
        <v>199</v>
      </c>
      <c r="D91" s="521">
        <v>189</v>
      </c>
      <c r="E91" s="525">
        <v>10</v>
      </c>
      <c r="F91" s="525">
        <v>9</v>
      </c>
      <c r="G91" s="171" t="s">
        <v>995</v>
      </c>
      <c r="H91" s="171" t="s">
        <v>995</v>
      </c>
      <c r="I91" s="521">
        <v>210</v>
      </c>
      <c r="J91" s="527">
        <v>1.05</v>
      </c>
      <c r="K91" s="195"/>
    </row>
    <row r="92" spans="1:11" x14ac:dyDescent="0.25">
      <c r="A92" s="144">
        <v>79</v>
      </c>
      <c r="B92" s="213" t="s">
        <v>488</v>
      </c>
      <c r="C92" s="521">
        <v>170</v>
      </c>
      <c r="D92" s="521">
        <v>162</v>
      </c>
      <c r="E92" s="171" t="s">
        <v>995</v>
      </c>
      <c r="F92" s="171" t="s">
        <v>995</v>
      </c>
      <c r="G92" s="171" t="s">
        <v>995</v>
      </c>
      <c r="H92" s="171" t="s">
        <v>995</v>
      </c>
      <c r="I92" s="521">
        <v>179</v>
      </c>
      <c r="J92" s="527">
        <v>1.05</v>
      </c>
      <c r="K92" s="195"/>
    </row>
    <row r="93" spans="1:11" x14ac:dyDescent="0.25">
      <c r="A93" s="144">
        <v>80</v>
      </c>
      <c r="B93" s="213" t="s">
        <v>489</v>
      </c>
      <c r="C93" s="521">
        <v>107</v>
      </c>
      <c r="D93" s="521">
        <v>103</v>
      </c>
      <c r="E93" s="171" t="s">
        <v>995</v>
      </c>
      <c r="F93" s="171" t="s">
        <v>995</v>
      </c>
      <c r="G93" s="171" t="s">
        <v>995</v>
      </c>
      <c r="H93" s="171" t="s">
        <v>995</v>
      </c>
      <c r="I93" s="521">
        <v>112</v>
      </c>
      <c r="J93" s="527">
        <v>1.04</v>
      </c>
      <c r="K93" s="195"/>
    </row>
    <row r="94" spans="1:11" x14ac:dyDescent="0.25">
      <c r="A94" s="144">
        <v>81</v>
      </c>
      <c r="B94" s="213" t="s">
        <v>490</v>
      </c>
      <c r="C94" s="171">
        <v>51</v>
      </c>
      <c r="D94" s="171">
        <v>49</v>
      </c>
      <c r="E94" s="171" t="s">
        <v>995</v>
      </c>
      <c r="F94" s="171" t="s">
        <v>995</v>
      </c>
      <c r="G94" s="171" t="s">
        <v>995</v>
      </c>
      <c r="H94" s="171" t="s">
        <v>995</v>
      </c>
      <c r="I94" s="171">
        <v>53</v>
      </c>
      <c r="J94" s="527">
        <v>1.04</v>
      </c>
      <c r="K94" s="195"/>
    </row>
    <row r="95" spans="1:11" x14ac:dyDescent="0.25">
      <c r="A95" s="144">
        <v>82</v>
      </c>
      <c r="B95" s="216" t="s">
        <v>491</v>
      </c>
      <c r="C95" s="526">
        <v>2639</v>
      </c>
      <c r="D95" s="526">
        <v>1717</v>
      </c>
      <c r="E95" s="526">
        <v>922</v>
      </c>
      <c r="F95" s="526">
        <v>558</v>
      </c>
      <c r="G95" s="526">
        <v>279</v>
      </c>
      <c r="H95" s="217">
        <v>84</v>
      </c>
      <c r="I95" s="526">
        <v>4034</v>
      </c>
      <c r="J95" s="528">
        <v>1.53</v>
      </c>
      <c r="K95" s="195"/>
    </row>
    <row r="96" spans="1:11" x14ac:dyDescent="0.25">
      <c r="A96" s="144">
        <v>83</v>
      </c>
      <c r="B96" s="213" t="s">
        <v>492</v>
      </c>
      <c r="C96" s="171" t="s">
        <v>995</v>
      </c>
      <c r="D96" s="171" t="s">
        <v>995</v>
      </c>
      <c r="E96" s="171" t="s">
        <v>995</v>
      </c>
      <c r="F96" s="171" t="s">
        <v>995</v>
      </c>
      <c r="G96" s="171" t="s">
        <v>995</v>
      </c>
      <c r="H96" s="171" t="s">
        <v>995</v>
      </c>
      <c r="I96" s="171" t="s">
        <v>995</v>
      </c>
      <c r="J96" s="214" t="s">
        <v>995</v>
      </c>
      <c r="K96" s="195"/>
    </row>
    <row r="97" spans="1:11" x14ac:dyDescent="0.25">
      <c r="A97" s="144">
        <v>84</v>
      </c>
      <c r="B97" s="218" t="s">
        <v>493</v>
      </c>
      <c r="C97" s="171">
        <v>79</v>
      </c>
      <c r="D97" s="171">
        <v>24</v>
      </c>
      <c r="E97" s="171">
        <v>55</v>
      </c>
      <c r="F97" s="171">
        <v>26</v>
      </c>
      <c r="G97" s="171">
        <v>21</v>
      </c>
      <c r="H97" s="171" t="s">
        <v>995</v>
      </c>
      <c r="I97" s="521">
        <v>175</v>
      </c>
      <c r="J97" s="527">
        <v>2.2200000000000002</v>
      </c>
      <c r="K97" s="195"/>
    </row>
    <row r="98" spans="1:11" x14ac:dyDescent="0.25">
      <c r="A98" s="144">
        <v>85</v>
      </c>
      <c r="B98" s="218" t="s">
        <v>494</v>
      </c>
      <c r="C98" s="521">
        <v>304</v>
      </c>
      <c r="D98" s="171">
        <v>60</v>
      </c>
      <c r="E98" s="521">
        <v>244</v>
      </c>
      <c r="F98" s="521">
        <v>106</v>
      </c>
      <c r="G98" s="171">
        <v>97</v>
      </c>
      <c r="H98" s="171">
        <v>41</v>
      </c>
      <c r="I98" s="521">
        <v>740</v>
      </c>
      <c r="J98" s="527">
        <v>2.4300000000000002</v>
      </c>
      <c r="K98" s="195"/>
    </row>
    <row r="99" spans="1:11" x14ac:dyDescent="0.25">
      <c r="A99" s="144">
        <v>86</v>
      </c>
      <c r="B99" s="218" t="s">
        <v>495</v>
      </c>
      <c r="C99" s="521">
        <v>639</v>
      </c>
      <c r="D99" s="521">
        <v>254</v>
      </c>
      <c r="E99" s="521">
        <v>385</v>
      </c>
      <c r="F99" s="521">
        <v>224</v>
      </c>
      <c r="G99" s="521">
        <v>131</v>
      </c>
      <c r="H99" s="171">
        <v>30</v>
      </c>
      <c r="I99" s="521">
        <v>1220</v>
      </c>
      <c r="J99" s="527">
        <v>1.91</v>
      </c>
      <c r="K99" s="195"/>
    </row>
    <row r="100" spans="1:11" x14ac:dyDescent="0.25">
      <c r="A100" s="144">
        <v>87</v>
      </c>
      <c r="B100" s="218" t="s">
        <v>496</v>
      </c>
      <c r="C100" s="521">
        <v>797</v>
      </c>
      <c r="D100" s="521">
        <v>606</v>
      </c>
      <c r="E100" s="521">
        <v>191</v>
      </c>
      <c r="F100" s="521">
        <v>158</v>
      </c>
      <c r="G100" s="171">
        <v>27</v>
      </c>
      <c r="H100" s="171" t="s">
        <v>995</v>
      </c>
      <c r="I100" s="521">
        <v>1027</v>
      </c>
      <c r="J100" s="527">
        <v>1.29</v>
      </c>
      <c r="K100" s="195"/>
    </row>
    <row r="101" spans="1:11" x14ac:dyDescent="0.25">
      <c r="A101" s="144">
        <v>88</v>
      </c>
      <c r="B101" s="218" t="s">
        <v>497</v>
      </c>
      <c r="C101" s="521">
        <v>818</v>
      </c>
      <c r="D101" s="521">
        <v>772</v>
      </c>
      <c r="E101" s="171">
        <v>46</v>
      </c>
      <c r="F101" s="171">
        <v>43</v>
      </c>
      <c r="G101" s="171" t="s">
        <v>995</v>
      </c>
      <c r="H101" s="171" t="s">
        <v>995</v>
      </c>
      <c r="I101" s="521">
        <v>868</v>
      </c>
      <c r="J101" s="527">
        <v>1.06</v>
      </c>
      <c r="K101" s="195"/>
    </row>
    <row r="102" spans="1:11" x14ac:dyDescent="0.25">
      <c r="A102" s="144"/>
      <c r="B102" s="219"/>
      <c r="C102" s="211" t="s">
        <v>357</v>
      </c>
      <c r="D102" s="211"/>
      <c r="E102" s="211"/>
      <c r="F102" s="211"/>
      <c r="G102" s="211"/>
      <c r="H102" s="211"/>
      <c r="I102" s="211"/>
      <c r="J102" s="211"/>
      <c r="K102" s="195"/>
    </row>
    <row r="103" spans="1:11" x14ac:dyDescent="0.25">
      <c r="A103" s="144">
        <v>89</v>
      </c>
      <c r="B103" s="213" t="s">
        <v>476</v>
      </c>
      <c r="C103" s="171" t="s">
        <v>995</v>
      </c>
      <c r="D103" s="171" t="s">
        <v>995</v>
      </c>
      <c r="E103" s="171" t="s">
        <v>995</v>
      </c>
      <c r="F103" s="171" t="s">
        <v>995</v>
      </c>
      <c r="G103" s="171" t="s">
        <v>995</v>
      </c>
      <c r="H103" s="171" t="s">
        <v>995</v>
      </c>
      <c r="I103" s="171" t="s">
        <v>995</v>
      </c>
      <c r="J103" s="214" t="s">
        <v>995</v>
      </c>
      <c r="K103" s="195"/>
    </row>
    <row r="104" spans="1:11" x14ac:dyDescent="0.25">
      <c r="A104" s="144">
        <v>90</v>
      </c>
      <c r="B104" s="213" t="s">
        <v>477</v>
      </c>
      <c r="C104" s="171" t="s">
        <v>995</v>
      </c>
      <c r="D104" s="171" t="s">
        <v>995</v>
      </c>
      <c r="E104" s="171" t="s">
        <v>995</v>
      </c>
      <c r="F104" s="171" t="s">
        <v>995</v>
      </c>
      <c r="G104" s="171" t="s">
        <v>995</v>
      </c>
      <c r="H104" s="171" t="s">
        <v>995</v>
      </c>
      <c r="I104" s="171" t="s">
        <v>995</v>
      </c>
      <c r="J104" s="214" t="s">
        <v>995</v>
      </c>
      <c r="K104" s="195"/>
    </row>
    <row r="105" spans="1:11" x14ac:dyDescent="0.25">
      <c r="A105" s="144">
        <v>91</v>
      </c>
      <c r="B105" s="213" t="s">
        <v>478</v>
      </c>
      <c r="C105" s="171" t="s">
        <v>995</v>
      </c>
      <c r="D105" s="171" t="s">
        <v>995</v>
      </c>
      <c r="E105" s="171" t="s">
        <v>995</v>
      </c>
      <c r="F105" s="171" t="s">
        <v>995</v>
      </c>
      <c r="G105" s="171" t="s">
        <v>995</v>
      </c>
      <c r="H105" s="171" t="s">
        <v>995</v>
      </c>
      <c r="I105" s="171" t="s">
        <v>995</v>
      </c>
      <c r="J105" s="214" t="s">
        <v>995</v>
      </c>
      <c r="K105" s="195"/>
    </row>
    <row r="106" spans="1:11" x14ac:dyDescent="0.25">
      <c r="A106" s="144">
        <v>92</v>
      </c>
      <c r="B106" s="213" t="s">
        <v>479</v>
      </c>
      <c r="C106" s="171" t="s">
        <v>995</v>
      </c>
      <c r="D106" s="171" t="s">
        <v>995</v>
      </c>
      <c r="E106" s="171" t="s">
        <v>995</v>
      </c>
      <c r="F106" s="171" t="s">
        <v>995</v>
      </c>
      <c r="G106" s="171" t="s">
        <v>995</v>
      </c>
      <c r="H106" s="171" t="s">
        <v>995</v>
      </c>
      <c r="I106" s="171" t="s">
        <v>995</v>
      </c>
      <c r="J106" s="214" t="s">
        <v>995</v>
      </c>
      <c r="K106" s="195"/>
    </row>
    <row r="107" spans="1:11" x14ac:dyDescent="0.25">
      <c r="A107" s="144">
        <v>93</v>
      </c>
      <c r="B107" s="213" t="s">
        <v>480</v>
      </c>
      <c r="C107" s="171" t="s">
        <v>995</v>
      </c>
      <c r="D107" s="171" t="s">
        <v>995</v>
      </c>
      <c r="E107" s="171" t="s">
        <v>995</v>
      </c>
      <c r="F107" s="171" t="s">
        <v>995</v>
      </c>
      <c r="G107" s="171" t="s">
        <v>995</v>
      </c>
      <c r="H107" s="171" t="s">
        <v>995</v>
      </c>
      <c r="I107" s="171" t="s">
        <v>995</v>
      </c>
      <c r="J107" s="214" t="s">
        <v>995</v>
      </c>
      <c r="K107" s="195"/>
    </row>
    <row r="108" spans="1:11" x14ac:dyDescent="0.25">
      <c r="A108" s="144">
        <v>94</v>
      </c>
      <c r="B108" s="213" t="s">
        <v>481</v>
      </c>
      <c r="C108" s="525">
        <v>16</v>
      </c>
      <c r="D108" s="171" t="s">
        <v>995</v>
      </c>
      <c r="E108" s="525">
        <v>14</v>
      </c>
      <c r="F108" s="171" t="s">
        <v>995</v>
      </c>
      <c r="G108" s="171" t="s">
        <v>995</v>
      </c>
      <c r="H108" s="171" t="s">
        <v>995</v>
      </c>
      <c r="I108" s="525">
        <v>42</v>
      </c>
      <c r="J108" s="530">
        <v>2.58</v>
      </c>
      <c r="K108" s="195"/>
    </row>
    <row r="109" spans="1:11" x14ac:dyDescent="0.25">
      <c r="A109" s="144">
        <v>95</v>
      </c>
      <c r="B109" s="213" t="s">
        <v>482</v>
      </c>
      <c r="C109" s="171">
        <v>33</v>
      </c>
      <c r="D109" s="171" t="s">
        <v>995</v>
      </c>
      <c r="E109" s="171">
        <v>24</v>
      </c>
      <c r="F109" s="525">
        <v>12</v>
      </c>
      <c r="G109" s="171" t="s">
        <v>995</v>
      </c>
      <c r="H109" s="171" t="s">
        <v>995</v>
      </c>
      <c r="I109" s="171">
        <v>75</v>
      </c>
      <c r="J109" s="527">
        <v>2.29</v>
      </c>
      <c r="K109" s="195"/>
    </row>
    <row r="110" spans="1:11" x14ac:dyDescent="0.25">
      <c r="A110" s="144">
        <v>96</v>
      </c>
      <c r="B110" s="213" t="s">
        <v>483</v>
      </c>
      <c r="C110" s="171">
        <v>65</v>
      </c>
      <c r="D110" s="171">
        <v>29</v>
      </c>
      <c r="E110" s="171">
        <v>37</v>
      </c>
      <c r="F110" s="171">
        <v>23</v>
      </c>
      <c r="G110" s="171" t="s">
        <v>995</v>
      </c>
      <c r="H110" s="171" t="s">
        <v>995</v>
      </c>
      <c r="I110" s="521">
        <v>121</v>
      </c>
      <c r="J110" s="527">
        <v>1.85</v>
      </c>
      <c r="K110" s="195"/>
    </row>
    <row r="111" spans="1:11" x14ac:dyDescent="0.25">
      <c r="A111" s="144">
        <v>97</v>
      </c>
      <c r="B111" s="213" t="s">
        <v>484</v>
      </c>
      <c r="C111" s="521">
        <v>141</v>
      </c>
      <c r="D111" s="521">
        <v>104</v>
      </c>
      <c r="E111" s="171">
        <v>37</v>
      </c>
      <c r="F111" s="171">
        <v>29</v>
      </c>
      <c r="G111" s="171" t="s">
        <v>995</v>
      </c>
      <c r="H111" s="171" t="s">
        <v>995</v>
      </c>
      <c r="I111" s="521">
        <v>189</v>
      </c>
      <c r="J111" s="527">
        <v>1.34</v>
      </c>
      <c r="K111" s="195"/>
    </row>
    <row r="112" spans="1:11" x14ac:dyDescent="0.25">
      <c r="A112" s="144">
        <v>98</v>
      </c>
      <c r="B112" s="213" t="s">
        <v>485</v>
      </c>
      <c r="C112" s="521">
        <v>241</v>
      </c>
      <c r="D112" s="521">
        <v>202</v>
      </c>
      <c r="E112" s="171">
        <v>40</v>
      </c>
      <c r="F112" s="171">
        <v>35</v>
      </c>
      <c r="G112" s="171" t="s">
        <v>995</v>
      </c>
      <c r="H112" s="171" t="s">
        <v>995</v>
      </c>
      <c r="I112" s="521">
        <v>287</v>
      </c>
      <c r="J112" s="527">
        <v>1.19</v>
      </c>
      <c r="K112" s="195"/>
    </row>
    <row r="113" spans="1:11" x14ac:dyDescent="0.25">
      <c r="A113" s="144">
        <v>99</v>
      </c>
      <c r="B113" s="213" t="s">
        <v>486</v>
      </c>
      <c r="C113" s="521">
        <v>351</v>
      </c>
      <c r="D113" s="521">
        <v>317</v>
      </c>
      <c r="E113" s="171">
        <v>34</v>
      </c>
      <c r="F113" s="171">
        <v>31</v>
      </c>
      <c r="G113" s="171" t="s">
        <v>995</v>
      </c>
      <c r="H113" s="171" t="s">
        <v>995</v>
      </c>
      <c r="I113" s="521">
        <v>390</v>
      </c>
      <c r="J113" s="527">
        <v>1.1100000000000001</v>
      </c>
      <c r="K113" s="195"/>
    </row>
    <row r="114" spans="1:11" x14ac:dyDescent="0.25">
      <c r="A114" s="144">
        <v>100</v>
      </c>
      <c r="B114" s="213" t="s">
        <v>487</v>
      </c>
      <c r="C114" s="521">
        <v>456</v>
      </c>
      <c r="D114" s="521">
        <v>427</v>
      </c>
      <c r="E114" s="171">
        <v>29</v>
      </c>
      <c r="F114" s="171">
        <v>26</v>
      </c>
      <c r="G114" s="171" t="s">
        <v>995</v>
      </c>
      <c r="H114" s="171" t="s">
        <v>995</v>
      </c>
      <c r="I114" s="521">
        <v>491</v>
      </c>
      <c r="J114" s="527">
        <v>1.08</v>
      </c>
      <c r="K114" s="195"/>
    </row>
    <row r="115" spans="1:11" x14ac:dyDescent="0.25">
      <c r="A115" s="144">
        <v>101</v>
      </c>
      <c r="B115" s="213" t="s">
        <v>488</v>
      </c>
      <c r="C115" s="521">
        <v>682</v>
      </c>
      <c r="D115" s="521">
        <v>645</v>
      </c>
      <c r="E115" s="171">
        <v>37</v>
      </c>
      <c r="F115" s="171">
        <v>33</v>
      </c>
      <c r="G115" s="171" t="s">
        <v>995</v>
      </c>
      <c r="H115" s="171" t="s">
        <v>995</v>
      </c>
      <c r="I115" s="521">
        <v>725</v>
      </c>
      <c r="J115" s="527">
        <v>1.06</v>
      </c>
      <c r="K115" s="195"/>
    </row>
    <row r="116" spans="1:11" x14ac:dyDescent="0.25">
      <c r="A116" s="144">
        <v>102</v>
      </c>
      <c r="B116" s="213" t="s">
        <v>489</v>
      </c>
      <c r="C116" s="521">
        <v>912</v>
      </c>
      <c r="D116" s="521">
        <v>872</v>
      </c>
      <c r="E116" s="171">
        <v>40</v>
      </c>
      <c r="F116" s="171">
        <v>34</v>
      </c>
      <c r="G116" s="171" t="s">
        <v>995</v>
      </c>
      <c r="H116" s="171" t="s">
        <v>995</v>
      </c>
      <c r="I116" s="521">
        <v>960</v>
      </c>
      <c r="J116" s="527">
        <v>1.05</v>
      </c>
      <c r="K116" s="195"/>
    </row>
    <row r="117" spans="1:11" x14ac:dyDescent="0.25">
      <c r="A117" s="144">
        <v>103</v>
      </c>
      <c r="B117" s="213" t="s">
        <v>490</v>
      </c>
      <c r="C117" s="521">
        <v>812</v>
      </c>
      <c r="D117" s="521">
        <v>779</v>
      </c>
      <c r="E117" s="171">
        <v>32</v>
      </c>
      <c r="F117" s="171">
        <v>26</v>
      </c>
      <c r="G117" s="171" t="s">
        <v>995</v>
      </c>
      <c r="H117" s="171" t="s">
        <v>995</v>
      </c>
      <c r="I117" s="521">
        <v>853</v>
      </c>
      <c r="J117" s="527">
        <v>1.05</v>
      </c>
      <c r="K117" s="195"/>
    </row>
    <row r="118" spans="1:11" x14ac:dyDescent="0.25">
      <c r="A118" s="144">
        <v>104</v>
      </c>
      <c r="B118" s="216" t="s">
        <v>491</v>
      </c>
      <c r="C118" s="526">
        <v>3724</v>
      </c>
      <c r="D118" s="526">
        <v>3389</v>
      </c>
      <c r="E118" s="526">
        <v>335</v>
      </c>
      <c r="F118" s="526">
        <v>261</v>
      </c>
      <c r="G118" s="217">
        <v>52</v>
      </c>
      <c r="H118" s="217">
        <v>23</v>
      </c>
      <c r="I118" s="526">
        <v>4165</v>
      </c>
      <c r="J118" s="528">
        <v>1.1200000000000001</v>
      </c>
      <c r="K118" s="195"/>
    </row>
    <row r="119" spans="1:11" x14ac:dyDescent="0.25">
      <c r="A119" s="144">
        <v>105</v>
      </c>
      <c r="B119" s="213" t="s">
        <v>492</v>
      </c>
      <c r="C119" s="171" t="s">
        <v>995</v>
      </c>
      <c r="D119" s="171" t="s">
        <v>995</v>
      </c>
      <c r="E119" s="171" t="s">
        <v>995</v>
      </c>
      <c r="F119" s="171" t="s">
        <v>995</v>
      </c>
      <c r="G119" s="171" t="s">
        <v>995</v>
      </c>
      <c r="H119" s="171" t="s">
        <v>995</v>
      </c>
      <c r="I119" s="171" t="s">
        <v>995</v>
      </c>
      <c r="J119" s="214" t="s">
        <v>995</v>
      </c>
      <c r="K119" s="195"/>
    </row>
    <row r="120" spans="1:11" x14ac:dyDescent="0.25">
      <c r="A120" s="144">
        <v>106</v>
      </c>
      <c r="B120" s="218" t="s">
        <v>493</v>
      </c>
      <c r="C120" s="171" t="s">
        <v>995</v>
      </c>
      <c r="D120" s="171" t="s">
        <v>995</v>
      </c>
      <c r="E120" s="171" t="s">
        <v>995</v>
      </c>
      <c r="F120" s="171" t="s">
        <v>995</v>
      </c>
      <c r="G120" s="171" t="s">
        <v>995</v>
      </c>
      <c r="H120" s="171" t="s">
        <v>995</v>
      </c>
      <c r="I120" s="171" t="s">
        <v>995</v>
      </c>
      <c r="J120" s="214" t="s">
        <v>995</v>
      </c>
      <c r="K120" s="195"/>
    </row>
    <row r="121" spans="1:11" x14ac:dyDescent="0.25">
      <c r="A121" s="144">
        <v>107</v>
      </c>
      <c r="B121" s="218" t="s">
        <v>494</v>
      </c>
      <c r="C121" s="171">
        <v>24</v>
      </c>
      <c r="D121" s="171" t="s">
        <v>995</v>
      </c>
      <c r="E121" s="171">
        <v>21</v>
      </c>
      <c r="F121" s="171" t="s">
        <v>995</v>
      </c>
      <c r="G121" s="171" t="s">
        <v>995</v>
      </c>
      <c r="H121" s="171" t="s">
        <v>995</v>
      </c>
      <c r="I121" s="171">
        <v>64</v>
      </c>
      <c r="J121" s="527">
        <v>2.67</v>
      </c>
      <c r="K121" s="195"/>
    </row>
    <row r="122" spans="1:11" x14ac:dyDescent="0.25">
      <c r="A122" s="144">
        <v>108</v>
      </c>
      <c r="B122" s="218" t="s">
        <v>495</v>
      </c>
      <c r="C122" s="171">
        <v>98</v>
      </c>
      <c r="D122" s="171">
        <v>37</v>
      </c>
      <c r="E122" s="171">
        <v>61</v>
      </c>
      <c r="F122" s="171">
        <v>35</v>
      </c>
      <c r="G122" s="171">
        <v>17</v>
      </c>
      <c r="H122" s="171" t="s">
        <v>995</v>
      </c>
      <c r="I122" s="521">
        <v>196</v>
      </c>
      <c r="J122" s="214">
        <v>2</v>
      </c>
      <c r="K122" s="195"/>
    </row>
    <row r="123" spans="1:11" x14ac:dyDescent="0.25">
      <c r="A123" s="144">
        <v>109</v>
      </c>
      <c r="B123" s="218" t="s">
        <v>496</v>
      </c>
      <c r="C123" s="521">
        <v>383</v>
      </c>
      <c r="D123" s="521">
        <v>306</v>
      </c>
      <c r="E123" s="171">
        <v>77</v>
      </c>
      <c r="F123" s="171">
        <v>64</v>
      </c>
      <c r="G123" s="525">
        <v>10</v>
      </c>
      <c r="H123" s="171" t="s">
        <v>995</v>
      </c>
      <c r="I123" s="521">
        <v>475</v>
      </c>
      <c r="J123" s="527">
        <v>1.24</v>
      </c>
      <c r="K123" s="195"/>
    </row>
    <row r="124" spans="1:11" x14ac:dyDescent="0.25">
      <c r="A124" s="144">
        <v>110</v>
      </c>
      <c r="B124" s="218" t="s">
        <v>497</v>
      </c>
      <c r="C124" s="521">
        <v>3214</v>
      </c>
      <c r="D124" s="521">
        <v>3041</v>
      </c>
      <c r="E124" s="521">
        <v>173</v>
      </c>
      <c r="F124" s="521">
        <v>150</v>
      </c>
      <c r="G124" s="171">
        <v>17</v>
      </c>
      <c r="H124" s="171" t="s">
        <v>995</v>
      </c>
      <c r="I124" s="521">
        <v>3418</v>
      </c>
      <c r="J124" s="527">
        <v>1.06</v>
      </c>
      <c r="K124" s="195"/>
    </row>
    <row r="125" spans="1:11" x14ac:dyDescent="0.25">
      <c r="A125" s="144"/>
      <c r="B125" s="219"/>
      <c r="C125" s="623" t="s">
        <v>18</v>
      </c>
      <c r="D125" s="624"/>
      <c r="E125" s="211"/>
      <c r="F125" s="211"/>
      <c r="G125" s="211"/>
      <c r="H125" s="211"/>
      <c r="I125" s="211"/>
      <c r="J125" s="211"/>
      <c r="K125" s="195"/>
    </row>
    <row r="126" spans="1:11" x14ac:dyDescent="0.25">
      <c r="A126" s="144">
        <v>111</v>
      </c>
      <c r="B126" s="213" t="s">
        <v>476</v>
      </c>
      <c r="C126" s="171">
        <v>82</v>
      </c>
      <c r="D126" s="171">
        <v>64</v>
      </c>
      <c r="E126" s="525">
        <v>18</v>
      </c>
      <c r="F126" s="171" t="s">
        <v>995</v>
      </c>
      <c r="G126" s="171" t="s">
        <v>995</v>
      </c>
      <c r="H126" s="171" t="s">
        <v>995</v>
      </c>
      <c r="I126" s="521">
        <v>114</v>
      </c>
      <c r="J126" s="527">
        <v>1.39</v>
      </c>
      <c r="K126" s="195"/>
    </row>
    <row r="127" spans="1:11" x14ac:dyDescent="0.25">
      <c r="A127" s="144">
        <v>112</v>
      </c>
      <c r="B127" s="213" t="s">
        <v>477</v>
      </c>
      <c r="C127" s="521">
        <v>770</v>
      </c>
      <c r="D127" s="521">
        <v>541</v>
      </c>
      <c r="E127" s="521">
        <v>229</v>
      </c>
      <c r="F127" s="521">
        <v>167</v>
      </c>
      <c r="G127" s="171">
        <v>38</v>
      </c>
      <c r="H127" s="171">
        <v>25</v>
      </c>
      <c r="I127" s="521">
        <v>1095</v>
      </c>
      <c r="J127" s="527">
        <v>1.42</v>
      </c>
      <c r="K127" s="195"/>
    </row>
    <row r="128" spans="1:11" x14ac:dyDescent="0.25">
      <c r="A128" s="144">
        <v>113</v>
      </c>
      <c r="B128" s="213" t="s">
        <v>478</v>
      </c>
      <c r="C128" s="521">
        <v>1028</v>
      </c>
      <c r="D128" s="521">
        <v>587</v>
      </c>
      <c r="E128" s="521">
        <v>441</v>
      </c>
      <c r="F128" s="521">
        <v>313</v>
      </c>
      <c r="G128" s="171">
        <v>88</v>
      </c>
      <c r="H128" s="171">
        <v>41</v>
      </c>
      <c r="I128" s="521">
        <v>1653</v>
      </c>
      <c r="J128" s="527">
        <v>1.61</v>
      </c>
      <c r="K128" s="195"/>
    </row>
    <row r="129" spans="1:11" x14ac:dyDescent="0.25">
      <c r="A129" s="144">
        <v>114</v>
      </c>
      <c r="B129" s="213" t="s">
        <v>479</v>
      </c>
      <c r="C129" s="521">
        <v>1111</v>
      </c>
      <c r="D129" s="521">
        <v>481</v>
      </c>
      <c r="E129" s="521">
        <v>630</v>
      </c>
      <c r="F129" s="521">
        <v>346</v>
      </c>
      <c r="G129" s="521">
        <v>166</v>
      </c>
      <c r="H129" s="521">
        <v>119</v>
      </c>
      <c r="I129" s="521">
        <v>2183</v>
      </c>
      <c r="J129" s="527">
        <v>1.96</v>
      </c>
      <c r="K129" s="195"/>
    </row>
    <row r="130" spans="1:11" x14ac:dyDescent="0.25">
      <c r="A130" s="144">
        <v>115</v>
      </c>
      <c r="B130" s="213" t="s">
        <v>480</v>
      </c>
      <c r="C130" s="521">
        <v>906</v>
      </c>
      <c r="D130" s="521">
        <v>293</v>
      </c>
      <c r="E130" s="521">
        <v>613</v>
      </c>
      <c r="F130" s="521">
        <v>250</v>
      </c>
      <c r="G130" s="521">
        <v>186</v>
      </c>
      <c r="H130" s="521">
        <v>177</v>
      </c>
      <c r="I130" s="521">
        <v>2129</v>
      </c>
      <c r="J130" s="527">
        <v>2.35</v>
      </c>
      <c r="K130" s="195"/>
    </row>
    <row r="131" spans="1:11" x14ac:dyDescent="0.25">
      <c r="A131" s="144">
        <v>116</v>
      </c>
      <c r="B131" s="213" t="s">
        <v>481</v>
      </c>
      <c r="C131" s="521">
        <v>930</v>
      </c>
      <c r="D131" s="521">
        <v>266</v>
      </c>
      <c r="E131" s="521">
        <v>664</v>
      </c>
      <c r="F131" s="521">
        <v>250</v>
      </c>
      <c r="G131" s="521">
        <v>207</v>
      </c>
      <c r="H131" s="521">
        <v>207</v>
      </c>
      <c r="I131" s="521">
        <v>2283</v>
      </c>
      <c r="J131" s="527">
        <v>2.46</v>
      </c>
      <c r="K131" s="195"/>
    </row>
    <row r="132" spans="1:11" x14ac:dyDescent="0.25">
      <c r="A132" s="144">
        <v>117</v>
      </c>
      <c r="B132" s="213" t="s">
        <v>482</v>
      </c>
      <c r="C132" s="521">
        <v>932</v>
      </c>
      <c r="D132" s="521">
        <v>282</v>
      </c>
      <c r="E132" s="521">
        <v>650</v>
      </c>
      <c r="F132" s="521">
        <v>297</v>
      </c>
      <c r="G132" s="521">
        <v>208</v>
      </c>
      <c r="H132" s="521">
        <v>145</v>
      </c>
      <c r="I132" s="521">
        <v>2123</v>
      </c>
      <c r="J132" s="527">
        <v>2.2799999999999998</v>
      </c>
      <c r="K132" s="195"/>
    </row>
    <row r="133" spans="1:11" x14ac:dyDescent="0.25">
      <c r="A133" s="144">
        <v>118</v>
      </c>
      <c r="B133" s="213" t="s">
        <v>483</v>
      </c>
      <c r="C133" s="521">
        <v>1232</v>
      </c>
      <c r="D133" s="521">
        <v>492</v>
      </c>
      <c r="E133" s="521">
        <v>740</v>
      </c>
      <c r="F133" s="521">
        <v>455</v>
      </c>
      <c r="G133" s="521">
        <v>200</v>
      </c>
      <c r="H133" s="171">
        <v>85</v>
      </c>
      <c r="I133" s="521">
        <v>2364</v>
      </c>
      <c r="J133" s="527">
        <v>1.92</v>
      </c>
      <c r="K133" s="195"/>
    </row>
    <row r="134" spans="1:11" x14ac:dyDescent="0.25">
      <c r="A134" s="144">
        <v>119</v>
      </c>
      <c r="B134" s="213" t="s">
        <v>484</v>
      </c>
      <c r="C134" s="521">
        <v>1358</v>
      </c>
      <c r="D134" s="521">
        <v>681</v>
      </c>
      <c r="E134" s="521">
        <v>677</v>
      </c>
      <c r="F134" s="521">
        <v>530</v>
      </c>
      <c r="G134" s="521">
        <v>111</v>
      </c>
      <c r="H134" s="171">
        <v>36</v>
      </c>
      <c r="I134" s="521">
        <v>2227</v>
      </c>
      <c r="J134" s="527">
        <v>1.64</v>
      </c>
      <c r="K134" s="195"/>
    </row>
    <row r="135" spans="1:11" x14ac:dyDescent="0.25">
      <c r="A135" s="144">
        <v>120</v>
      </c>
      <c r="B135" s="213" t="s">
        <v>485</v>
      </c>
      <c r="C135" s="521">
        <v>1241</v>
      </c>
      <c r="D135" s="521">
        <v>722</v>
      </c>
      <c r="E135" s="521">
        <v>520</v>
      </c>
      <c r="F135" s="521">
        <v>461</v>
      </c>
      <c r="G135" s="171">
        <v>47</v>
      </c>
      <c r="H135" s="171">
        <v>11.4</v>
      </c>
      <c r="I135" s="521">
        <v>1834</v>
      </c>
      <c r="J135" s="527">
        <v>1.48</v>
      </c>
      <c r="K135" s="195"/>
    </row>
    <row r="136" spans="1:11" x14ac:dyDescent="0.25">
      <c r="A136" s="144">
        <v>121</v>
      </c>
      <c r="B136" s="213" t="s">
        <v>486</v>
      </c>
      <c r="C136" s="521">
        <v>1083</v>
      </c>
      <c r="D136" s="521">
        <v>743</v>
      </c>
      <c r="E136" s="521">
        <v>340</v>
      </c>
      <c r="F136" s="521">
        <v>318</v>
      </c>
      <c r="G136" s="171">
        <v>18</v>
      </c>
      <c r="H136" s="171" t="s">
        <v>995</v>
      </c>
      <c r="I136" s="521">
        <v>1449</v>
      </c>
      <c r="J136" s="527">
        <v>1.34</v>
      </c>
      <c r="K136" s="195"/>
    </row>
    <row r="137" spans="1:11" x14ac:dyDescent="0.25">
      <c r="A137" s="144">
        <v>122</v>
      </c>
      <c r="B137" s="213" t="s">
        <v>487</v>
      </c>
      <c r="C137" s="521">
        <v>920</v>
      </c>
      <c r="D137" s="521">
        <v>719</v>
      </c>
      <c r="E137" s="521">
        <v>201</v>
      </c>
      <c r="F137" s="521">
        <v>193</v>
      </c>
      <c r="G137" s="171" t="s">
        <v>995</v>
      </c>
      <c r="H137" s="171" t="s">
        <v>995</v>
      </c>
      <c r="I137" s="521">
        <v>1134</v>
      </c>
      <c r="J137" s="527">
        <v>1.23</v>
      </c>
      <c r="K137" s="195"/>
    </row>
    <row r="138" spans="1:11" x14ac:dyDescent="0.25">
      <c r="A138" s="144">
        <v>123</v>
      </c>
      <c r="B138" s="213" t="s">
        <v>488</v>
      </c>
      <c r="C138" s="521">
        <v>1041</v>
      </c>
      <c r="D138" s="521">
        <v>896</v>
      </c>
      <c r="E138" s="521">
        <v>145</v>
      </c>
      <c r="F138" s="521">
        <v>138</v>
      </c>
      <c r="G138" s="171" t="s">
        <v>995</v>
      </c>
      <c r="H138" s="171" t="s">
        <v>995</v>
      </c>
      <c r="I138" s="521">
        <v>1195</v>
      </c>
      <c r="J138" s="527">
        <v>1.1499999999999999</v>
      </c>
      <c r="K138" s="195"/>
    </row>
    <row r="139" spans="1:11" x14ac:dyDescent="0.25">
      <c r="A139" s="144">
        <v>124</v>
      </c>
      <c r="B139" s="213" t="s">
        <v>489</v>
      </c>
      <c r="C139" s="521">
        <v>1163</v>
      </c>
      <c r="D139" s="521">
        <v>1056</v>
      </c>
      <c r="E139" s="521">
        <v>107</v>
      </c>
      <c r="F139" s="171">
        <v>99</v>
      </c>
      <c r="G139" s="171" t="s">
        <v>995</v>
      </c>
      <c r="H139" s="171" t="s">
        <v>995</v>
      </c>
      <c r="I139" s="521">
        <v>1279</v>
      </c>
      <c r="J139" s="527">
        <v>1.1000000000000001</v>
      </c>
      <c r="K139" s="195"/>
    </row>
    <row r="140" spans="1:11" x14ac:dyDescent="0.25">
      <c r="A140" s="144">
        <v>125</v>
      </c>
      <c r="B140" s="213" t="s">
        <v>490</v>
      </c>
      <c r="C140" s="521">
        <v>940</v>
      </c>
      <c r="D140" s="521">
        <v>886</v>
      </c>
      <c r="E140" s="171">
        <v>54</v>
      </c>
      <c r="F140" s="171">
        <v>46</v>
      </c>
      <c r="G140" s="171" t="s">
        <v>995</v>
      </c>
      <c r="H140" s="171" t="s">
        <v>995</v>
      </c>
      <c r="I140" s="521">
        <v>1003</v>
      </c>
      <c r="J140" s="527">
        <v>1.07</v>
      </c>
      <c r="K140" s="195"/>
    </row>
    <row r="141" spans="1:11" x14ac:dyDescent="0.25">
      <c r="A141" s="144">
        <v>126</v>
      </c>
      <c r="B141" s="216" t="s">
        <v>491</v>
      </c>
      <c r="C141" s="526">
        <v>14736</v>
      </c>
      <c r="D141" s="526">
        <v>8708</v>
      </c>
      <c r="E141" s="526">
        <v>6028</v>
      </c>
      <c r="F141" s="526">
        <v>3873</v>
      </c>
      <c r="G141" s="526">
        <v>1295</v>
      </c>
      <c r="H141" s="526">
        <v>860</v>
      </c>
      <c r="I141" s="526">
        <v>24065</v>
      </c>
      <c r="J141" s="528">
        <v>1.63</v>
      </c>
      <c r="K141" s="195"/>
    </row>
    <row r="142" spans="1:11" x14ac:dyDescent="0.25">
      <c r="A142" s="144">
        <v>127</v>
      </c>
      <c r="B142" s="213" t="s">
        <v>492</v>
      </c>
      <c r="C142" s="521">
        <v>852</v>
      </c>
      <c r="D142" s="521">
        <v>605</v>
      </c>
      <c r="E142" s="521">
        <v>247</v>
      </c>
      <c r="F142" s="521">
        <v>177</v>
      </c>
      <c r="G142" s="171">
        <v>41</v>
      </c>
      <c r="H142" s="171">
        <v>28</v>
      </c>
      <c r="I142" s="521">
        <v>1209</v>
      </c>
      <c r="J142" s="527">
        <v>1.42</v>
      </c>
      <c r="K142" s="195"/>
    </row>
    <row r="143" spans="1:11" x14ac:dyDescent="0.25">
      <c r="A143" s="144">
        <v>128</v>
      </c>
      <c r="B143" s="218" t="s">
        <v>493</v>
      </c>
      <c r="C143" s="521">
        <v>2139</v>
      </c>
      <c r="D143" s="521">
        <v>1068</v>
      </c>
      <c r="E143" s="521">
        <v>1071</v>
      </c>
      <c r="F143" s="521">
        <v>658</v>
      </c>
      <c r="G143" s="521">
        <v>254</v>
      </c>
      <c r="H143" s="521">
        <v>160</v>
      </c>
      <c r="I143" s="521">
        <v>3836</v>
      </c>
      <c r="J143" s="527">
        <v>1.79</v>
      </c>
      <c r="K143" s="195"/>
    </row>
    <row r="144" spans="1:11" x14ac:dyDescent="0.25">
      <c r="A144" s="144">
        <v>129</v>
      </c>
      <c r="B144" s="218" t="s">
        <v>494</v>
      </c>
      <c r="C144" s="521">
        <v>1835</v>
      </c>
      <c r="D144" s="521">
        <v>559</v>
      </c>
      <c r="E144" s="521">
        <v>1276</v>
      </c>
      <c r="F144" s="521">
        <v>500</v>
      </c>
      <c r="G144" s="521">
        <v>393</v>
      </c>
      <c r="H144" s="521">
        <v>383</v>
      </c>
      <c r="I144" s="521">
        <v>4412</v>
      </c>
      <c r="J144" s="527">
        <v>2.4</v>
      </c>
      <c r="K144" s="195"/>
    </row>
    <row r="145" spans="1:11" x14ac:dyDescent="0.25">
      <c r="A145" s="144">
        <v>130</v>
      </c>
      <c r="B145" s="218" t="s">
        <v>495</v>
      </c>
      <c r="C145" s="521">
        <v>2164</v>
      </c>
      <c r="D145" s="521">
        <v>774</v>
      </c>
      <c r="E145" s="521">
        <v>1390</v>
      </c>
      <c r="F145" s="521">
        <v>752</v>
      </c>
      <c r="G145" s="521">
        <v>408</v>
      </c>
      <c r="H145" s="521">
        <v>230</v>
      </c>
      <c r="I145" s="521">
        <v>4487</v>
      </c>
      <c r="J145" s="527">
        <v>2.0699999999999998</v>
      </c>
      <c r="K145" s="195"/>
    </row>
    <row r="146" spans="1:11" x14ac:dyDescent="0.25">
      <c r="A146" s="144">
        <v>131</v>
      </c>
      <c r="B146" s="218" t="s">
        <v>496</v>
      </c>
      <c r="C146" s="521">
        <v>2600</v>
      </c>
      <c r="D146" s="521">
        <v>1403</v>
      </c>
      <c r="E146" s="521">
        <v>1197</v>
      </c>
      <c r="F146" s="521">
        <v>992</v>
      </c>
      <c r="G146" s="521">
        <v>158</v>
      </c>
      <c r="H146" s="171">
        <v>47</v>
      </c>
      <c r="I146" s="521">
        <v>4061</v>
      </c>
      <c r="J146" s="527">
        <v>1.56</v>
      </c>
      <c r="K146" s="195"/>
    </row>
    <row r="147" spans="1:11" x14ac:dyDescent="0.25">
      <c r="A147" s="144">
        <v>132</v>
      </c>
      <c r="B147" s="218" t="s">
        <v>497</v>
      </c>
      <c r="C147" s="521">
        <v>5146</v>
      </c>
      <c r="D147" s="521">
        <v>4299</v>
      </c>
      <c r="E147" s="521">
        <v>847</v>
      </c>
      <c r="F147" s="521">
        <v>794</v>
      </c>
      <c r="G147" s="171">
        <v>42</v>
      </c>
      <c r="H147" s="525">
        <v>11</v>
      </c>
      <c r="I147" s="521">
        <v>6060</v>
      </c>
      <c r="J147" s="527">
        <v>1.18</v>
      </c>
      <c r="K147" s="195"/>
    </row>
    <row r="148" spans="1:11" x14ac:dyDescent="0.25">
      <c r="A148" s="177"/>
      <c r="B148" s="220"/>
      <c r="C148" s="212"/>
      <c r="D148" s="212"/>
      <c r="E148" s="212"/>
      <c r="F148" s="212"/>
      <c r="G148" s="212"/>
      <c r="H148" s="212"/>
      <c r="I148" s="212"/>
      <c r="J148" s="212"/>
      <c r="K148" s="221"/>
    </row>
    <row r="149" spans="1:11" x14ac:dyDescent="0.25">
      <c r="A149" s="508" t="s">
        <v>1088</v>
      </c>
      <c r="B149" s="219"/>
      <c r="C149" s="180"/>
      <c r="D149" s="222"/>
      <c r="E149" s="222"/>
      <c r="F149" s="222"/>
      <c r="G149" s="222"/>
      <c r="H149" s="222"/>
      <c r="I149" s="222"/>
      <c r="J149" s="222"/>
      <c r="K149" s="195"/>
    </row>
  </sheetData>
  <mergeCells count="13">
    <mergeCell ref="C9:I9"/>
    <mergeCell ref="C33:E33"/>
    <mergeCell ref="C125:D125"/>
    <mergeCell ref="B5:B9"/>
    <mergeCell ref="C5:H5"/>
    <mergeCell ref="I5:J5"/>
    <mergeCell ref="C6:C8"/>
    <mergeCell ref="D6:D8"/>
    <mergeCell ref="E6:H6"/>
    <mergeCell ref="I6:I8"/>
    <mergeCell ref="J6:J8"/>
    <mergeCell ref="E7:E8"/>
    <mergeCell ref="F7:H7"/>
  </mergeCells>
  <hyperlinks>
    <hyperlink ref="K1" location="Inhalt!A1" display="Inhalt"/>
  </hyperlinks>
  <pageMargins left="0.70866141732283472" right="0.70866141732283472" top="0.78740157480314965" bottom="0.78740157480314965" header="0.31496062992125984" footer="0.31496062992125984"/>
  <pageSetup paperSize="9" scale="62" orientation="portrait" r:id="rId1"/>
  <headerFooter>
    <oddFooter>&amp;L&amp;"MetaNormalLF-Roman,Standard"Statistisches Bundesamt, Fachserie 1, Reihe 3, Erstergebnisse 2020</oddFooter>
  </headerFooter>
  <rowBreaks count="1" manualBreakCount="1">
    <brk id="78" max="9" man="1"/>
  </rowBreaks>
  <colBreaks count="1" manualBreakCount="1">
    <brk id="10"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S86"/>
  <sheetViews>
    <sheetView showGridLines="0" zoomScaleNormal="100" zoomScaleSheetLayoutView="100" workbookViewId="0"/>
  </sheetViews>
  <sheetFormatPr baseColWidth="10" defaultRowHeight="15" x14ac:dyDescent="0.25"/>
  <cols>
    <col min="1" max="1" width="4" customWidth="1" collapsed="1"/>
    <col min="2" max="2" width="27.85546875" customWidth="1" collapsed="1"/>
    <col min="3" max="11" width="10.7109375" customWidth="1" collapsed="1"/>
  </cols>
  <sheetData>
    <row r="1" spans="1:12" x14ac:dyDescent="0.25">
      <c r="A1" s="140" t="s">
        <v>1047</v>
      </c>
      <c r="B1" s="229"/>
      <c r="C1" s="228"/>
      <c r="D1" s="228"/>
      <c r="E1" s="228"/>
      <c r="F1" s="228"/>
      <c r="G1" s="228"/>
      <c r="H1" s="228"/>
      <c r="I1" s="228"/>
      <c r="J1" s="228"/>
      <c r="K1" s="228"/>
      <c r="L1" s="31" t="s">
        <v>8</v>
      </c>
    </row>
    <row r="2" spans="1:12" x14ac:dyDescent="0.25">
      <c r="A2" s="230" t="s">
        <v>1054</v>
      </c>
      <c r="B2" s="231"/>
      <c r="C2" s="232"/>
      <c r="D2" s="232"/>
      <c r="E2" s="232"/>
      <c r="F2" s="232"/>
      <c r="G2" s="232"/>
      <c r="H2" s="232"/>
      <c r="I2" s="232"/>
      <c r="J2" s="232"/>
      <c r="K2" s="232"/>
      <c r="L2" s="231"/>
    </row>
    <row r="3" spans="1:12" x14ac:dyDescent="0.25">
      <c r="A3" s="233"/>
      <c r="B3" s="234"/>
      <c r="C3" s="233"/>
      <c r="D3" s="233"/>
      <c r="E3" s="233"/>
      <c r="F3" s="233"/>
      <c r="G3" s="233"/>
      <c r="H3" s="233"/>
      <c r="I3" s="233"/>
      <c r="J3" s="233"/>
      <c r="K3" s="233"/>
      <c r="L3" s="234"/>
    </row>
    <row r="4" spans="1:12" ht="27.75" customHeight="1" x14ac:dyDescent="0.25">
      <c r="A4" s="148"/>
      <c r="B4" s="608" t="s">
        <v>501</v>
      </c>
      <c r="C4" s="620" t="s">
        <v>465</v>
      </c>
      <c r="D4" s="621"/>
      <c r="E4" s="621"/>
      <c r="F4" s="621"/>
      <c r="G4" s="621"/>
      <c r="H4" s="621"/>
      <c r="I4" s="622"/>
      <c r="J4" s="620" t="s">
        <v>466</v>
      </c>
      <c r="K4" s="621"/>
      <c r="L4" s="229"/>
    </row>
    <row r="5" spans="1:12" x14ac:dyDescent="0.25">
      <c r="A5" s="191" t="s">
        <v>322</v>
      </c>
      <c r="B5" s="610"/>
      <c r="C5" s="625" t="s">
        <v>467</v>
      </c>
      <c r="D5" s="626" t="s">
        <v>468</v>
      </c>
      <c r="E5" s="620" t="s">
        <v>22</v>
      </c>
      <c r="F5" s="621"/>
      <c r="G5" s="621"/>
      <c r="H5" s="621"/>
      <c r="I5" s="622"/>
      <c r="J5" s="627" t="s">
        <v>467</v>
      </c>
      <c r="K5" s="629" t="s">
        <v>469</v>
      </c>
      <c r="L5" s="229"/>
    </row>
    <row r="6" spans="1:12" x14ac:dyDescent="0.25">
      <c r="A6" s="235" t="s">
        <v>323</v>
      </c>
      <c r="B6" s="610"/>
      <c r="C6" s="625"/>
      <c r="D6" s="625"/>
      <c r="E6" s="626" t="s">
        <v>470</v>
      </c>
      <c r="F6" s="620" t="s">
        <v>471</v>
      </c>
      <c r="G6" s="621"/>
      <c r="H6" s="621"/>
      <c r="I6" s="622"/>
      <c r="J6" s="628"/>
      <c r="K6" s="630"/>
      <c r="L6" s="229"/>
    </row>
    <row r="7" spans="1:12" x14ac:dyDescent="0.25">
      <c r="A7" s="191"/>
      <c r="B7" s="610"/>
      <c r="C7" s="625"/>
      <c r="D7" s="625"/>
      <c r="E7" s="625"/>
      <c r="F7" s="208" t="s">
        <v>472</v>
      </c>
      <c r="G7" s="208">
        <v>3</v>
      </c>
      <c r="H7" s="208" t="s">
        <v>502</v>
      </c>
      <c r="I7" s="185" t="s">
        <v>503</v>
      </c>
      <c r="J7" s="628"/>
      <c r="K7" s="631"/>
      <c r="L7" s="229"/>
    </row>
    <row r="8" spans="1:12" x14ac:dyDescent="0.25">
      <c r="A8" s="153"/>
      <c r="B8" s="612"/>
      <c r="C8" s="620" t="s">
        <v>325</v>
      </c>
      <c r="D8" s="621"/>
      <c r="E8" s="621"/>
      <c r="F8" s="621"/>
      <c r="G8" s="621"/>
      <c r="H8" s="621"/>
      <c r="I8" s="621"/>
      <c r="J8" s="622"/>
      <c r="K8" s="209" t="s">
        <v>474</v>
      </c>
      <c r="L8" s="236"/>
    </row>
    <row r="9" spans="1:12" x14ac:dyDescent="0.25">
      <c r="A9" s="147"/>
      <c r="B9" s="184"/>
      <c r="C9" s="211" t="s">
        <v>18</v>
      </c>
      <c r="D9" s="185"/>
      <c r="E9" s="185"/>
      <c r="F9" s="185"/>
      <c r="G9" s="185"/>
      <c r="H9" s="185"/>
      <c r="I9" s="185"/>
      <c r="J9" s="185"/>
      <c r="K9" s="237"/>
      <c r="L9" s="236"/>
    </row>
    <row r="10" spans="1:12" x14ac:dyDescent="0.25">
      <c r="A10" s="238">
        <v>1</v>
      </c>
      <c r="B10" s="239" t="s">
        <v>504</v>
      </c>
      <c r="C10" s="531">
        <v>32148</v>
      </c>
      <c r="D10" s="531">
        <v>12804</v>
      </c>
      <c r="E10" s="531">
        <v>19345</v>
      </c>
      <c r="F10" s="531">
        <v>10811</v>
      </c>
      <c r="G10" s="531">
        <v>3973</v>
      </c>
      <c r="H10" s="531">
        <v>3349</v>
      </c>
      <c r="I10" s="531">
        <v>1211</v>
      </c>
      <c r="J10" s="531">
        <v>66227</v>
      </c>
      <c r="K10" s="534">
        <v>2.06</v>
      </c>
      <c r="L10" s="229"/>
    </row>
    <row r="11" spans="1:12" x14ac:dyDescent="0.25">
      <c r="A11" s="238">
        <v>2</v>
      </c>
      <c r="B11" s="242" t="s">
        <v>505</v>
      </c>
      <c r="C11" s="531">
        <v>5234</v>
      </c>
      <c r="D11" s="531">
        <v>2023</v>
      </c>
      <c r="E11" s="531">
        <v>3211</v>
      </c>
      <c r="F11" s="531">
        <v>1723</v>
      </c>
      <c r="G11" s="531">
        <v>679</v>
      </c>
      <c r="H11" s="531">
        <v>591</v>
      </c>
      <c r="I11" s="531">
        <v>219</v>
      </c>
      <c r="J11" s="531">
        <v>11041</v>
      </c>
      <c r="K11" s="534">
        <v>2.11</v>
      </c>
      <c r="L11" s="229"/>
    </row>
    <row r="12" spans="1:12" x14ac:dyDescent="0.25">
      <c r="A12" s="238">
        <v>3</v>
      </c>
      <c r="B12" s="242" t="s">
        <v>506</v>
      </c>
      <c r="C12" s="531">
        <v>6287</v>
      </c>
      <c r="D12" s="531">
        <v>2524</v>
      </c>
      <c r="E12" s="531">
        <v>3762</v>
      </c>
      <c r="F12" s="531">
        <v>2050</v>
      </c>
      <c r="G12" s="531">
        <v>782</v>
      </c>
      <c r="H12" s="531">
        <v>703</v>
      </c>
      <c r="I12" s="531">
        <v>228</v>
      </c>
      <c r="J12" s="531">
        <v>12978</v>
      </c>
      <c r="K12" s="534">
        <v>2.06</v>
      </c>
      <c r="L12" s="229"/>
    </row>
    <row r="13" spans="1:12" x14ac:dyDescent="0.25">
      <c r="A13" s="238">
        <v>4</v>
      </c>
      <c r="B13" s="242" t="s">
        <v>507</v>
      </c>
      <c r="C13" s="531">
        <v>371</v>
      </c>
      <c r="D13" s="531">
        <v>192</v>
      </c>
      <c r="E13" s="531">
        <v>179</v>
      </c>
      <c r="F13" s="531">
        <v>107</v>
      </c>
      <c r="G13" s="240">
        <v>35</v>
      </c>
      <c r="H13" s="240">
        <v>26</v>
      </c>
      <c r="I13" s="240">
        <v>11</v>
      </c>
      <c r="J13" s="531">
        <v>676</v>
      </c>
      <c r="K13" s="534">
        <v>1.82</v>
      </c>
      <c r="L13" s="229"/>
    </row>
    <row r="14" spans="1:12" x14ac:dyDescent="0.25">
      <c r="A14" s="238">
        <v>5</v>
      </c>
      <c r="B14" s="242" t="s">
        <v>508</v>
      </c>
      <c r="C14" s="531">
        <v>973</v>
      </c>
      <c r="D14" s="531">
        <v>470</v>
      </c>
      <c r="E14" s="531">
        <v>504</v>
      </c>
      <c r="F14" s="531">
        <v>295</v>
      </c>
      <c r="G14" s="240">
        <v>97</v>
      </c>
      <c r="H14" s="240">
        <v>81</v>
      </c>
      <c r="I14" s="240">
        <v>30</v>
      </c>
      <c r="J14" s="531">
        <v>1833</v>
      </c>
      <c r="K14" s="534">
        <v>1.88</v>
      </c>
      <c r="L14" s="229"/>
    </row>
    <row r="15" spans="1:12" x14ac:dyDescent="0.25">
      <c r="A15" s="238">
        <v>6</v>
      </c>
      <c r="B15" s="242" t="s">
        <v>509</v>
      </c>
      <c r="C15" s="531">
        <v>3035</v>
      </c>
      <c r="D15" s="531">
        <v>1226</v>
      </c>
      <c r="E15" s="531">
        <v>1809</v>
      </c>
      <c r="F15" s="531">
        <v>1006</v>
      </c>
      <c r="G15" s="531">
        <v>376</v>
      </c>
      <c r="H15" s="531">
        <v>313</v>
      </c>
      <c r="I15" s="531">
        <v>114</v>
      </c>
      <c r="J15" s="531">
        <v>6227</v>
      </c>
      <c r="K15" s="534">
        <v>2.0499999999999998</v>
      </c>
      <c r="L15" s="229"/>
    </row>
    <row r="16" spans="1:12" x14ac:dyDescent="0.25">
      <c r="A16" s="238">
        <v>7</v>
      </c>
      <c r="B16" s="242" t="s">
        <v>510</v>
      </c>
      <c r="C16" s="531">
        <v>3838</v>
      </c>
      <c r="D16" s="531">
        <v>1513</v>
      </c>
      <c r="E16" s="531">
        <v>2325</v>
      </c>
      <c r="F16" s="531">
        <v>1325</v>
      </c>
      <c r="G16" s="531">
        <v>471</v>
      </c>
      <c r="H16" s="531">
        <v>385</v>
      </c>
      <c r="I16" s="531">
        <v>143</v>
      </c>
      <c r="J16" s="531">
        <v>7896</v>
      </c>
      <c r="K16" s="534">
        <v>2.06</v>
      </c>
      <c r="L16" s="229"/>
    </row>
    <row r="17" spans="1:12" x14ac:dyDescent="0.25">
      <c r="A17" s="238">
        <v>8</v>
      </c>
      <c r="B17" s="242" t="s">
        <v>511</v>
      </c>
      <c r="C17" s="531">
        <v>8591</v>
      </c>
      <c r="D17" s="531">
        <v>3396</v>
      </c>
      <c r="E17" s="531">
        <v>5195</v>
      </c>
      <c r="F17" s="531">
        <v>2951</v>
      </c>
      <c r="G17" s="531">
        <v>1039</v>
      </c>
      <c r="H17" s="531">
        <v>873</v>
      </c>
      <c r="I17" s="531">
        <v>332</v>
      </c>
      <c r="J17" s="531">
        <v>17708</v>
      </c>
      <c r="K17" s="534">
        <v>2.06</v>
      </c>
      <c r="L17" s="229"/>
    </row>
    <row r="18" spans="1:12" x14ac:dyDescent="0.25">
      <c r="A18" s="238">
        <v>9</v>
      </c>
      <c r="B18" s="242" t="s">
        <v>512</v>
      </c>
      <c r="C18" s="531">
        <v>1915</v>
      </c>
      <c r="D18" s="531">
        <v>702</v>
      </c>
      <c r="E18" s="531">
        <v>1213</v>
      </c>
      <c r="F18" s="531">
        <v>684</v>
      </c>
      <c r="G18" s="531">
        <v>256</v>
      </c>
      <c r="H18" s="531">
        <v>195</v>
      </c>
      <c r="I18" s="240">
        <v>78</v>
      </c>
      <c r="J18" s="531">
        <v>4032</v>
      </c>
      <c r="K18" s="534">
        <v>2.11</v>
      </c>
      <c r="L18" s="229"/>
    </row>
    <row r="19" spans="1:12" x14ac:dyDescent="0.25">
      <c r="A19" s="238">
        <v>10</v>
      </c>
      <c r="B19" s="242" t="s">
        <v>513</v>
      </c>
      <c r="C19" s="531">
        <v>479</v>
      </c>
      <c r="D19" s="531">
        <v>188</v>
      </c>
      <c r="E19" s="531">
        <v>290</v>
      </c>
      <c r="F19" s="531">
        <v>163</v>
      </c>
      <c r="G19" s="240">
        <v>69</v>
      </c>
      <c r="H19" s="240">
        <v>47</v>
      </c>
      <c r="I19" s="533">
        <v>12</v>
      </c>
      <c r="J19" s="531">
        <v>971</v>
      </c>
      <c r="K19" s="534">
        <v>2.0299999999999998</v>
      </c>
      <c r="L19" s="229"/>
    </row>
    <row r="20" spans="1:12" x14ac:dyDescent="0.25">
      <c r="A20" s="238">
        <v>11</v>
      </c>
      <c r="B20" s="242" t="s">
        <v>514</v>
      </c>
      <c r="C20" s="531">
        <v>1425</v>
      </c>
      <c r="D20" s="531">
        <v>569</v>
      </c>
      <c r="E20" s="531">
        <v>856</v>
      </c>
      <c r="F20" s="531">
        <v>508</v>
      </c>
      <c r="G20" s="531">
        <v>169</v>
      </c>
      <c r="H20" s="531">
        <v>135</v>
      </c>
      <c r="I20" s="240">
        <v>44</v>
      </c>
      <c r="J20" s="531">
        <v>2864</v>
      </c>
      <c r="K20" s="534">
        <v>2.0099999999999998</v>
      </c>
      <c r="L20" s="229"/>
    </row>
    <row r="21" spans="1:12" x14ac:dyDescent="0.25">
      <c r="A21" s="238">
        <v>12</v>
      </c>
      <c r="B21" s="239" t="s">
        <v>515</v>
      </c>
      <c r="C21" s="531">
        <v>8397</v>
      </c>
      <c r="D21" s="531">
        <v>3672</v>
      </c>
      <c r="E21" s="531">
        <v>4725</v>
      </c>
      <c r="F21" s="531">
        <v>2967</v>
      </c>
      <c r="G21" s="531">
        <v>942</v>
      </c>
      <c r="H21" s="531">
        <v>621</v>
      </c>
      <c r="I21" s="531">
        <v>195</v>
      </c>
      <c r="J21" s="531">
        <v>15954</v>
      </c>
      <c r="K21" s="534">
        <v>1.9</v>
      </c>
      <c r="L21" s="229"/>
    </row>
    <row r="22" spans="1:12" x14ac:dyDescent="0.25">
      <c r="A22" s="238">
        <v>13</v>
      </c>
      <c r="B22" s="242" t="s">
        <v>516</v>
      </c>
      <c r="C22" s="531">
        <v>1989</v>
      </c>
      <c r="D22" s="531">
        <v>998</v>
      </c>
      <c r="E22" s="531">
        <v>991</v>
      </c>
      <c r="F22" s="531">
        <v>592</v>
      </c>
      <c r="G22" s="531">
        <v>208</v>
      </c>
      <c r="H22" s="531">
        <v>138</v>
      </c>
      <c r="I22" s="240">
        <v>53</v>
      </c>
      <c r="J22" s="531">
        <v>3639</v>
      </c>
      <c r="K22" s="534">
        <v>1.83</v>
      </c>
      <c r="L22" s="229"/>
    </row>
    <row r="23" spans="1:12" x14ac:dyDescent="0.25">
      <c r="A23" s="238">
        <v>14</v>
      </c>
      <c r="B23" s="242" t="s">
        <v>517</v>
      </c>
      <c r="C23" s="531">
        <v>1242</v>
      </c>
      <c r="D23" s="531">
        <v>475</v>
      </c>
      <c r="E23" s="531">
        <v>768</v>
      </c>
      <c r="F23" s="531">
        <v>472</v>
      </c>
      <c r="G23" s="531">
        <v>161</v>
      </c>
      <c r="H23" s="531">
        <v>105</v>
      </c>
      <c r="I23" s="533">
        <v>30</v>
      </c>
      <c r="J23" s="531">
        <v>2479</v>
      </c>
      <c r="K23" s="241">
        <v>2</v>
      </c>
      <c r="L23" s="229"/>
    </row>
    <row r="24" spans="1:12" x14ac:dyDescent="0.25">
      <c r="A24" s="238">
        <v>15</v>
      </c>
      <c r="B24" s="242" t="s">
        <v>518</v>
      </c>
      <c r="C24" s="531">
        <v>823</v>
      </c>
      <c r="D24" s="531">
        <v>335</v>
      </c>
      <c r="E24" s="531">
        <v>488</v>
      </c>
      <c r="F24" s="531">
        <v>314</v>
      </c>
      <c r="G24" s="240">
        <v>95</v>
      </c>
      <c r="H24" s="240">
        <v>60</v>
      </c>
      <c r="I24" s="240">
        <v>19</v>
      </c>
      <c r="J24" s="531">
        <v>1588</v>
      </c>
      <c r="K24" s="534">
        <v>1.93</v>
      </c>
      <c r="L24" s="229"/>
    </row>
    <row r="25" spans="1:12" x14ac:dyDescent="0.25">
      <c r="A25" s="238">
        <v>16</v>
      </c>
      <c r="B25" s="242" t="s">
        <v>519</v>
      </c>
      <c r="C25" s="531">
        <v>2128</v>
      </c>
      <c r="D25" s="531">
        <v>947</v>
      </c>
      <c r="E25" s="531">
        <v>1181</v>
      </c>
      <c r="F25" s="531">
        <v>757</v>
      </c>
      <c r="G25" s="531">
        <v>215</v>
      </c>
      <c r="H25" s="531">
        <v>162</v>
      </c>
      <c r="I25" s="240">
        <v>47</v>
      </c>
      <c r="J25" s="531">
        <v>4005</v>
      </c>
      <c r="K25" s="534">
        <v>1.88</v>
      </c>
      <c r="L25" s="229"/>
    </row>
    <row r="26" spans="1:12" x14ac:dyDescent="0.25">
      <c r="A26" s="238">
        <v>17</v>
      </c>
      <c r="B26" s="242" t="s">
        <v>520</v>
      </c>
      <c r="C26" s="531">
        <v>1133</v>
      </c>
      <c r="D26" s="531">
        <v>473</v>
      </c>
      <c r="E26" s="531">
        <v>660</v>
      </c>
      <c r="F26" s="531">
        <v>432</v>
      </c>
      <c r="G26" s="531">
        <v>132</v>
      </c>
      <c r="H26" s="240">
        <v>75</v>
      </c>
      <c r="I26" s="240">
        <v>21</v>
      </c>
      <c r="J26" s="531">
        <v>2146</v>
      </c>
      <c r="K26" s="534">
        <v>1.89</v>
      </c>
      <c r="L26" s="229"/>
    </row>
    <row r="27" spans="1:12" x14ac:dyDescent="0.25">
      <c r="A27" s="238">
        <v>18</v>
      </c>
      <c r="B27" s="242" t="s">
        <v>521</v>
      </c>
      <c r="C27" s="531">
        <v>1082</v>
      </c>
      <c r="D27" s="531">
        <v>444</v>
      </c>
      <c r="E27" s="531">
        <v>638</v>
      </c>
      <c r="F27" s="531">
        <v>400</v>
      </c>
      <c r="G27" s="531">
        <v>131</v>
      </c>
      <c r="H27" s="240">
        <v>81</v>
      </c>
      <c r="I27" s="240">
        <v>25</v>
      </c>
      <c r="J27" s="531">
        <v>2096</v>
      </c>
      <c r="K27" s="534">
        <v>1.94</v>
      </c>
      <c r="L27" s="229"/>
    </row>
    <row r="28" spans="1:12" x14ac:dyDescent="0.25">
      <c r="A28" s="238">
        <v>19</v>
      </c>
      <c r="B28" s="243" t="s">
        <v>522</v>
      </c>
      <c r="C28" s="532">
        <v>40545</v>
      </c>
      <c r="D28" s="532">
        <v>16476</v>
      </c>
      <c r="E28" s="532">
        <v>24069</v>
      </c>
      <c r="F28" s="532">
        <v>13778</v>
      </c>
      <c r="G28" s="532">
        <v>4915</v>
      </c>
      <c r="H28" s="532">
        <v>3970</v>
      </c>
      <c r="I28" s="532">
        <v>1407</v>
      </c>
      <c r="J28" s="532">
        <v>82181</v>
      </c>
      <c r="K28" s="535">
        <v>2.0299999999999998</v>
      </c>
      <c r="L28" s="229"/>
    </row>
    <row r="29" spans="1:12" x14ac:dyDescent="0.25">
      <c r="A29" s="229"/>
      <c r="B29" s="244"/>
      <c r="C29" s="140" t="s">
        <v>523</v>
      </c>
      <c r="D29" s="245"/>
      <c r="E29" s="245"/>
      <c r="F29" s="245"/>
      <c r="G29" s="245"/>
      <c r="H29" s="245"/>
      <c r="I29" s="245"/>
      <c r="J29" s="245"/>
      <c r="K29" s="246"/>
      <c r="L29" s="229"/>
    </row>
    <row r="30" spans="1:12" x14ac:dyDescent="0.25">
      <c r="A30" s="238">
        <v>20</v>
      </c>
      <c r="B30" s="239" t="s">
        <v>504</v>
      </c>
      <c r="C30" s="531">
        <v>27875</v>
      </c>
      <c r="D30" s="531">
        <v>11175</v>
      </c>
      <c r="E30" s="531">
        <v>16700</v>
      </c>
      <c r="F30" s="531">
        <v>9798</v>
      </c>
      <c r="G30" s="531">
        <v>3338</v>
      </c>
      <c r="H30" s="531">
        <v>2718</v>
      </c>
      <c r="I30" s="531">
        <v>845</v>
      </c>
      <c r="J30" s="531">
        <v>56126</v>
      </c>
      <c r="K30" s="534">
        <v>2.0099999999999998</v>
      </c>
      <c r="L30" s="229"/>
    </row>
    <row r="31" spans="1:12" x14ac:dyDescent="0.25">
      <c r="A31" s="238">
        <v>21</v>
      </c>
      <c r="B31" s="242" t="s">
        <v>505</v>
      </c>
      <c r="C31" s="531">
        <v>4397</v>
      </c>
      <c r="D31" s="531">
        <v>1710</v>
      </c>
      <c r="E31" s="531">
        <v>2687</v>
      </c>
      <c r="F31" s="531">
        <v>1521</v>
      </c>
      <c r="G31" s="531">
        <v>543</v>
      </c>
      <c r="H31" s="531">
        <v>471</v>
      </c>
      <c r="I31" s="531">
        <v>152</v>
      </c>
      <c r="J31" s="531">
        <v>9071</v>
      </c>
      <c r="K31" s="534">
        <v>2.06</v>
      </c>
      <c r="L31" s="229"/>
    </row>
    <row r="32" spans="1:12" x14ac:dyDescent="0.25">
      <c r="A32" s="238">
        <v>22</v>
      </c>
      <c r="B32" s="242" t="s">
        <v>506</v>
      </c>
      <c r="C32" s="531">
        <v>5428</v>
      </c>
      <c r="D32" s="531">
        <v>2178</v>
      </c>
      <c r="E32" s="531">
        <v>3250</v>
      </c>
      <c r="F32" s="531">
        <v>1846</v>
      </c>
      <c r="G32" s="531">
        <v>656</v>
      </c>
      <c r="H32" s="531">
        <v>581</v>
      </c>
      <c r="I32" s="531">
        <v>166</v>
      </c>
      <c r="J32" s="531">
        <v>11025</v>
      </c>
      <c r="K32" s="534">
        <v>2.0299999999999998</v>
      </c>
      <c r="L32" s="229"/>
    </row>
    <row r="33" spans="1:12" x14ac:dyDescent="0.25">
      <c r="A33" s="238">
        <v>23</v>
      </c>
      <c r="B33" s="242" t="s">
        <v>507</v>
      </c>
      <c r="C33" s="531">
        <v>309</v>
      </c>
      <c r="D33" s="531">
        <v>166</v>
      </c>
      <c r="E33" s="531">
        <v>143</v>
      </c>
      <c r="F33" s="240">
        <v>94</v>
      </c>
      <c r="G33" s="240">
        <v>27</v>
      </c>
      <c r="H33" s="240">
        <v>16</v>
      </c>
      <c r="I33" s="533">
        <v>6</v>
      </c>
      <c r="J33" s="531">
        <v>533</v>
      </c>
      <c r="K33" s="534">
        <v>1.72</v>
      </c>
      <c r="L33" s="229"/>
    </row>
    <row r="34" spans="1:12" x14ac:dyDescent="0.25">
      <c r="A34" s="238">
        <v>24</v>
      </c>
      <c r="B34" s="242" t="s">
        <v>508</v>
      </c>
      <c r="C34" s="531">
        <v>818</v>
      </c>
      <c r="D34" s="531">
        <v>402</v>
      </c>
      <c r="E34" s="531">
        <v>415</v>
      </c>
      <c r="F34" s="531">
        <v>255</v>
      </c>
      <c r="G34" s="240">
        <v>78</v>
      </c>
      <c r="H34" s="240">
        <v>63</v>
      </c>
      <c r="I34" s="240">
        <v>19</v>
      </c>
      <c r="J34" s="531">
        <v>1499</v>
      </c>
      <c r="K34" s="534">
        <v>1.83</v>
      </c>
      <c r="L34" s="229"/>
    </row>
    <row r="35" spans="1:12" x14ac:dyDescent="0.25">
      <c r="A35" s="238">
        <v>25</v>
      </c>
      <c r="B35" s="242" t="s">
        <v>509</v>
      </c>
      <c r="C35" s="531">
        <v>2535</v>
      </c>
      <c r="D35" s="531">
        <v>1032</v>
      </c>
      <c r="E35" s="531">
        <v>1503</v>
      </c>
      <c r="F35" s="531">
        <v>888</v>
      </c>
      <c r="G35" s="531">
        <v>298</v>
      </c>
      <c r="H35" s="531">
        <v>242</v>
      </c>
      <c r="I35" s="240">
        <v>75</v>
      </c>
      <c r="J35" s="531">
        <v>5068</v>
      </c>
      <c r="K35" s="241">
        <v>2</v>
      </c>
      <c r="L35" s="229"/>
    </row>
    <row r="36" spans="1:12" x14ac:dyDescent="0.25">
      <c r="A36" s="238">
        <v>26</v>
      </c>
      <c r="B36" s="242" t="s">
        <v>510</v>
      </c>
      <c r="C36" s="531">
        <v>3486</v>
      </c>
      <c r="D36" s="531">
        <v>1373</v>
      </c>
      <c r="E36" s="531">
        <v>2113</v>
      </c>
      <c r="F36" s="531">
        <v>1248</v>
      </c>
      <c r="G36" s="531">
        <v>421</v>
      </c>
      <c r="H36" s="531">
        <v>336</v>
      </c>
      <c r="I36" s="531">
        <v>107</v>
      </c>
      <c r="J36" s="531">
        <v>7049</v>
      </c>
      <c r="K36" s="534">
        <v>2.02</v>
      </c>
      <c r="L36" s="229"/>
    </row>
    <row r="37" spans="1:12" x14ac:dyDescent="0.25">
      <c r="A37" s="238">
        <v>27</v>
      </c>
      <c r="B37" s="242" t="s">
        <v>511</v>
      </c>
      <c r="C37" s="531">
        <v>7459</v>
      </c>
      <c r="D37" s="531">
        <v>2994</v>
      </c>
      <c r="E37" s="531">
        <v>4466</v>
      </c>
      <c r="F37" s="531">
        <v>2673</v>
      </c>
      <c r="G37" s="531">
        <v>879</v>
      </c>
      <c r="H37" s="531">
        <v>694</v>
      </c>
      <c r="I37" s="531">
        <v>220</v>
      </c>
      <c r="J37" s="531">
        <v>14924</v>
      </c>
      <c r="K37" s="241">
        <v>2</v>
      </c>
      <c r="L37" s="229"/>
    </row>
    <row r="38" spans="1:12" x14ac:dyDescent="0.25">
      <c r="A38" s="238">
        <v>28</v>
      </c>
      <c r="B38" s="242" t="s">
        <v>512</v>
      </c>
      <c r="C38" s="531">
        <v>1700</v>
      </c>
      <c r="D38" s="531">
        <v>624</v>
      </c>
      <c r="E38" s="531">
        <v>1075</v>
      </c>
      <c r="F38" s="531">
        <v>634</v>
      </c>
      <c r="G38" s="531">
        <v>223</v>
      </c>
      <c r="H38" s="531">
        <v>162</v>
      </c>
      <c r="I38" s="240">
        <v>56</v>
      </c>
      <c r="J38" s="531">
        <v>3508</v>
      </c>
      <c r="K38" s="534">
        <v>2.06</v>
      </c>
      <c r="L38" s="229"/>
    </row>
    <row r="39" spans="1:12" x14ac:dyDescent="0.25">
      <c r="A39" s="238">
        <v>29</v>
      </c>
      <c r="B39" s="242" t="s">
        <v>513</v>
      </c>
      <c r="C39" s="531">
        <v>424</v>
      </c>
      <c r="D39" s="531">
        <v>167</v>
      </c>
      <c r="E39" s="531">
        <v>257</v>
      </c>
      <c r="F39" s="531">
        <v>150</v>
      </c>
      <c r="G39" s="240">
        <v>61</v>
      </c>
      <c r="H39" s="240">
        <v>37</v>
      </c>
      <c r="I39" s="240" t="s">
        <v>995</v>
      </c>
      <c r="J39" s="531">
        <v>842</v>
      </c>
      <c r="K39" s="534">
        <v>1.99</v>
      </c>
      <c r="L39" s="229"/>
    </row>
    <row r="40" spans="1:12" x14ac:dyDescent="0.25">
      <c r="A40" s="238">
        <v>30</v>
      </c>
      <c r="B40" s="242" t="s">
        <v>514</v>
      </c>
      <c r="C40" s="531">
        <v>1320</v>
      </c>
      <c r="D40" s="531">
        <v>529</v>
      </c>
      <c r="E40" s="531">
        <v>791</v>
      </c>
      <c r="F40" s="531">
        <v>490</v>
      </c>
      <c r="G40" s="531">
        <v>151</v>
      </c>
      <c r="H40" s="531">
        <v>116</v>
      </c>
      <c r="I40" s="240">
        <v>34</v>
      </c>
      <c r="J40" s="531">
        <v>2606</v>
      </c>
      <c r="K40" s="534">
        <v>1.97</v>
      </c>
      <c r="L40" s="229"/>
    </row>
    <row r="41" spans="1:12" x14ac:dyDescent="0.25">
      <c r="A41" s="238">
        <v>31</v>
      </c>
      <c r="B41" s="239" t="s">
        <v>515</v>
      </c>
      <c r="C41" s="531">
        <v>7731</v>
      </c>
      <c r="D41" s="531">
        <v>3352</v>
      </c>
      <c r="E41" s="531">
        <v>4380</v>
      </c>
      <c r="F41" s="531">
        <v>2823</v>
      </c>
      <c r="G41" s="531">
        <v>854</v>
      </c>
      <c r="H41" s="531">
        <v>552</v>
      </c>
      <c r="I41" s="531">
        <v>150</v>
      </c>
      <c r="J41" s="531">
        <v>14553</v>
      </c>
      <c r="K41" s="534">
        <v>1.88</v>
      </c>
      <c r="L41" s="229"/>
    </row>
    <row r="42" spans="1:12" x14ac:dyDescent="0.25">
      <c r="A42" s="238">
        <v>32</v>
      </c>
      <c r="B42" s="243" t="s">
        <v>522</v>
      </c>
      <c r="C42" s="532">
        <v>35606</v>
      </c>
      <c r="D42" s="532">
        <v>14527</v>
      </c>
      <c r="E42" s="532">
        <v>21079</v>
      </c>
      <c r="F42" s="532">
        <v>12621</v>
      </c>
      <c r="G42" s="532">
        <v>4192</v>
      </c>
      <c r="H42" s="532">
        <v>3270</v>
      </c>
      <c r="I42" s="532">
        <v>995</v>
      </c>
      <c r="J42" s="532">
        <v>70679</v>
      </c>
      <c r="K42" s="535">
        <v>1.99</v>
      </c>
      <c r="L42" s="229"/>
    </row>
    <row r="43" spans="1:12" x14ac:dyDescent="0.25">
      <c r="A43" s="229"/>
      <c r="B43" s="244"/>
      <c r="C43" s="140" t="s">
        <v>524</v>
      </c>
      <c r="D43" s="245"/>
      <c r="E43" s="245"/>
      <c r="F43" s="245"/>
      <c r="G43" s="245"/>
      <c r="H43" s="245"/>
      <c r="I43" s="245"/>
      <c r="J43" s="245"/>
      <c r="K43" s="246"/>
      <c r="L43" s="229"/>
    </row>
    <row r="44" spans="1:12" x14ac:dyDescent="0.25">
      <c r="A44" s="238">
        <v>33</v>
      </c>
      <c r="B44" s="239" t="s">
        <v>504</v>
      </c>
      <c r="C44" s="531">
        <v>4274</v>
      </c>
      <c r="D44" s="531">
        <v>1629</v>
      </c>
      <c r="E44" s="531">
        <v>2645</v>
      </c>
      <c r="F44" s="531">
        <v>1013</v>
      </c>
      <c r="G44" s="531">
        <v>635</v>
      </c>
      <c r="H44" s="531">
        <v>631</v>
      </c>
      <c r="I44" s="531">
        <v>366</v>
      </c>
      <c r="J44" s="531">
        <v>10101</v>
      </c>
      <c r="K44" s="534">
        <v>2.36</v>
      </c>
      <c r="L44" s="229"/>
    </row>
    <row r="45" spans="1:12" x14ac:dyDescent="0.25">
      <c r="A45" s="238">
        <v>34</v>
      </c>
      <c r="B45" s="242" t="s">
        <v>505</v>
      </c>
      <c r="C45" s="531">
        <v>838</v>
      </c>
      <c r="D45" s="531">
        <v>313</v>
      </c>
      <c r="E45" s="531">
        <v>525</v>
      </c>
      <c r="F45" s="531">
        <v>202</v>
      </c>
      <c r="G45" s="531">
        <v>136</v>
      </c>
      <c r="H45" s="531">
        <v>120</v>
      </c>
      <c r="I45" s="240">
        <v>67</v>
      </c>
      <c r="J45" s="531">
        <v>1970</v>
      </c>
      <c r="K45" s="534">
        <v>2.35</v>
      </c>
      <c r="L45" s="229"/>
    </row>
    <row r="46" spans="1:12" x14ac:dyDescent="0.25">
      <c r="A46" s="238">
        <v>35</v>
      </c>
      <c r="B46" s="242" t="s">
        <v>506</v>
      </c>
      <c r="C46" s="531">
        <v>859</v>
      </c>
      <c r="D46" s="531">
        <v>346</v>
      </c>
      <c r="E46" s="531">
        <v>513</v>
      </c>
      <c r="F46" s="531">
        <v>204</v>
      </c>
      <c r="G46" s="531">
        <v>126</v>
      </c>
      <c r="H46" s="531">
        <v>121</v>
      </c>
      <c r="I46" s="240">
        <v>62</v>
      </c>
      <c r="J46" s="531">
        <v>1952</v>
      </c>
      <c r="K46" s="534">
        <v>2.27</v>
      </c>
      <c r="L46" s="229"/>
    </row>
    <row r="47" spans="1:12" x14ac:dyDescent="0.25">
      <c r="A47" s="238">
        <v>36</v>
      </c>
      <c r="B47" s="242" t="s">
        <v>507</v>
      </c>
      <c r="C47" s="240">
        <v>61</v>
      </c>
      <c r="D47" s="240">
        <v>26</v>
      </c>
      <c r="E47" s="240">
        <v>35</v>
      </c>
      <c r="F47" s="240">
        <v>13</v>
      </c>
      <c r="G47" s="533">
        <v>8</v>
      </c>
      <c r="H47" s="533">
        <v>9</v>
      </c>
      <c r="I47" s="240" t="s">
        <v>995</v>
      </c>
      <c r="J47" s="531">
        <v>143</v>
      </c>
      <c r="K47" s="534">
        <v>2.33</v>
      </c>
      <c r="L47" s="229"/>
    </row>
    <row r="48" spans="1:12" x14ac:dyDescent="0.25">
      <c r="A48" s="238">
        <v>37</v>
      </c>
      <c r="B48" s="242" t="s">
        <v>508</v>
      </c>
      <c r="C48" s="531">
        <v>156</v>
      </c>
      <c r="D48" s="240">
        <v>67</v>
      </c>
      <c r="E48" s="240">
        <v>88</v>
      </c>
      <c r="F48" s="240">
        <v>39</v>
      </c>
      <c r="G48" s="533">
        <v>20</v>
      </c>
      <c r="H48" s="533">
        <v>19</v>
      </c>
      <c r="I48" s="240" t="s">
        <v>995</v>
      </c>
      <c r="J48" s="531">
        <v>334</v>
      </c>
      <c r="K48" s="534">
        <v>2.15</v>
      </c>
      <c r="L48" s="229"/>
    </row>
    <row r="49" spans="1:12" x14ac:dyDescent="0.25">
      <c r="A49" s="238">
        <v>38</v>
      </c>
      <c r="B49" s="242" t="s">
        <v>509</v>
      </c>
      <c r="C49" s="531">
        <v>501</v>
      </c>
      <c r="D49" s="531">
        <v>194</v>
      </c>
      <c r="E49" s="531">
        <v>306</v>
      </c>
      <c r="F49" s="531">
        <v>118</v>
      </c>
      <c r="G49" s="240">
        <v>78</v>
      </c>
      <c r="H49" s="240">
        <v>72</v>
      </c>
      <c r="I49" s="240">
        <v>38</v>
      </c>
      <c r="J49" s="531">
        <v>1158</v>
      </c>
      <c r="K49" s="534">
        <v>2.31</v>
      </c>
      <c r="L49" s="229"/>
    </row>
    <row r="50" spans="1:12" x14ac:dyDescent="0.25">
      <c r="A50" s="238">
        <v>39</v>
      </c>
      <c r="B50" s="242" t="s">
        <v>510</v>
      </c>
      <c r="C50" s="531">
        <v>352</v>
      </c>
      <c r="D50" s="531">
        <v>140</v>
      </c>
      <c r="E50" s="531">
        <v>212</v>
      </c>
      <c r="F50" s="240">
        <v>77</v>
      </c>
      <c r="G50" s="240">
        <v>50</v>
      </c>
      <c r="H50" s="240">
        <v>49</v>
      </c>
      <c r="I50" s="240">
        <v>36</v>
      </c>
      <c r="J50" s="531">
        <v>848</v>
      </c>
      <c r="K50" s="534">
        <v>2.41</v>
      </c>
      <c r="L50" s="229"/>
    </row>
    <row r="51" spans="1:12" x14ac:dyDescent="0.25">
      <c r="A51" s="238">
        <v>40</v>
      </c>
      <c r="B51" s="242" t="s">
        <v>511</v>
      </c>
      <c r="C51" s="531">
        <v>1132</v>
      </c>
      <c r="D51" s="531">
        <v>402</v>
      </c>
      <c r="E51" s="531">
        <v>730</v>
      </c>
      <c r="F51" s="531">
        <v>279</v>
      </c>
      <c r="G51" s="531">
        <v>160</v>
      </c>
      <c r="H51" s="531">
        <v>179</v>
      </c>
      <c r="I51" s="531">
        <v>112</v>
      </c>
      <c r="J51" s="531">
        <v>2783</v>
      </c>
      <c r="K51" s="534">
        <v>2.46</v>
      </c>
      <c r="L51" s="229"/>
    </row>
    <row r="52" spans="1:12" x14ac:dyDescent="0.25">
      <c r="A52" s="238">
        <v>41</v>
      </c>
      <c r="B52" s="242" t="s">
        <v>512</v>
      </c>
      <c r="C52" s="531">
        <v>215</v>
      </c>
      <c r="D52" s="240">
        <v>78</v>
      </c>
      <c r="E52" s="531">
        <v>138</v>
      </c>
      <c r="F52" s="240">
        <v>50</v>
      </c>
      <c r="G52" s="240">
        <v>33</v>
      </c>
      <c r="H52" s="240">
        <v>33</v>
      </c>
      <c r="I52" s="240">
        <v>21</v>
      </c>
      <c r="J52" s="531">
        <v>525</v>
      </c>
      <c r="K52" s="534">
        <v>2.44</v>
      </c>
      <c r="L52" s="229"/>
    </row>
    <row r="53" spans="1:12" x14ac:dyDescent="0.25">
      <c r="A53" s="238">
        <v>42</v>
      </c>
      <c r="B53" s="242" t="s">
        <v>513</v>
      </c>
      <c r="C53" s="240">
        <v>55</v>
      </c>
      <c r="D53" s="533">
        <v>21</v>
      </c>
      <c r="E53" s="240">
        <v>33</v>
      </c>
      <c r="F53" s="240" t="s">
        <v>995</v>
      </c>
      <c r="G53" s="240" t="s">
        <v>995</v>
      </c>
      <c r="H53" s="240" t="s">
        <v>995</v>
      </c>
      <c r="I53" s="240" t="s">
        <v>995</v>
      </c>
      <c r="J53" s="531">
        <v>129</v>
      </c>
      <c r="K53" s="534">
        <v>2.35</v>
      </c>
      <c r="L53" s="229"/>
    </row>
    <row r="54" spans="1:12" x14ac:dyDescent="0.25">
      <c r="A54" s="238">
        <v>43</v>
      </c>
      <c r="B54" s="242" t="s">
        <v>514</v>
      </c>
      <c r="C54" s="531">
        <v>105</v>
      </c>
      <c r="D54" s="240">
        <v>40</v>
      </c>
      <c r="E54" s="240">
        <v>65</v>
      </c>
      <c r="F54" s="533">
        <v>19</v>
      </c>
      <c r="G54" s="533">
        <v>18</v>
      </c>
      <c r="H54" s="533">
        <v>19</v>
      </c>
      <c r="I54" s="240" t="s">
        <v>995</v>
      </c>
      <c r="J54" s="531">
        <v>259</v>
      </c>
      <c r="K54" s="534">
        <v>2.4700000000000002</v>
      </c>
      <c r="L54" s="229"/>
    </row>
    <row r="55" spans="1:12" x14ac:dyDescent="0.25">
      <c r="A55" s="238">
        <v>44</v>
      </c>
      <c r="B55" s="239" t="s">
        <v>515</v>
      </c>
      <c r="C55" s="531">
        <v>666</v>
      </c>
      <c r="D55" s="531">
        <v>321</v>
      </c>
      <c r="E55" s="531">
        <v>345</v>
      </c>
      <c r="F55" s="531">
        <v>144</v>
      </c>
      <c r="G55" s="240">
        <v>87</v>
      </c>
      <c r="H55" s="240">
        <v>69</v>
      </c>
      <c r="I55" s="240">
        <v>45</v>
      </c>
      <c r="J55" s="531">
        <v>1400</v>
      </c>
      <c r="K55" s="534">
        <v>2.1</v>
      </c>
      <c r="L55" s="229"/>
    </row>
    <row r="56" spans="1:12" x14ac:dyDescent="0.25">
      <c r="A56" s="238">
        <v>45</v>
      </c>
      <c r="B56" s="243" t="s">
        <v>522</v>
      </c>
      <c r="C56" s="532">
        <v>4939</v>
      </c>
      <c r="D56" s="532">
        <v>1949</v>
      </c>
      <c r="E56" s="532">
        <v>2990</v>
      </c>
      <c r="F56" s="532">
        <v>1157</v>
      </c>
      <c r="G56" s="532">
        <v>723</v>
      </c>
      <c r="H56" s="532">
        <v>700</v>
      </c>
      <c r="I56" s="532">
        <v>411</v>
      </c>
      <c r="J56" s="532">
        <v>11502</v>
      </c>
      <c r="K56" s="535">
        <v>2.33</v>
      </c>
      <c r="L56" s="229"/>
    </row>
    <row r="57" spans="1:12" x14ac:dyDescent="0.25">
      <c r="A57" s="229"/>
      <c r="B57" s="244"/>
      <c r="C57" s="140" t="s">
        <v>525</v>
      </c>
      <c r="D57" s="236"/>
      <c r="E57" s="236"/>
      <c r="F57" s="236"/>
      <c r="G57" s="236"/>
      <c r="H57" s="236"/>
      <c r="I57" s="236"/>
      <c r="J57" s="236"/>
      <c r="K57" s="246"/>
      <c r="L57" s="229"/>
    </row>
    <row r="58" spans="1:12" x14ac:dyDescent="0.25">
      <c r="A58" s="238">
        <v>46</v>
      </c>
      <c r="B58" s="239" t="s">
        <v>504</v>
      </c>
      <c r="C58" s="531">
        <v>26846</v>
      </c>
      <c r="D58" s="531">
        <v>9021</v>
      </c>
      <c r="E58" s="531">
        <v>17824</v>
      </c>
      <c r="F58" s="531">
        <v>8282</v>
      </c>
      <c r="G58" s="531">
        <v>4525</v>
      </c>
      <c r="H58" s="531">
        <v>3543</v>
      </c>
      <c r="I58" s="531">
        <v>1474</v>
      </c>
      <c r="J58" s="531">
        <v>61285</v>
      </c>
      <c r="K58" s="534">
        <v>2.2799999999999998</v>
      </c>
      <c r="L58" s="229"/>
    </row>
    <row r="59" spans="1:12" x14ac:dyDescent="0.25">
      <c r="A59" s="238">
        <v>47</v>
      </c>
      <c r="B59" s="242" t="s">
        <v>505</v>
      </c>
      <c r="C59" s="531">
        <v>4286</v>
      </c>
      <c r="D59" s="531">
        <v>1500</v>
      </c>
      <c r="E59" s="531">
        <v>2786</v>
      </c>
      <c r="F59" s="531">
        <v>1225</v>
      </c>
      <c r="G59" s="531">
        <v>711</v>
      </c>
      <c r="H59" s="531">
        <v>599</v>
      </c>
      <c r="I59" s="531">
        <v>252</v>
      </c>
      <c r="J59" s="531">
        <v>9817</v>
      </c>
      <c r="K59" s="534">
        <v>2.29</v>
      </c>
      <c r="L59" s="229"/>
    </row>
    <row r="60" spans="1:12" x14ac:dyDescent="0.25">
      <c r="A60" s="238">
        <v>48</v>
      </c>
      <c r="B60" s="242" t="s">
        <v>506</v>
      </c>
      <c r="C60" s="531">
        <v>4854</v>
      </c>
      <c r="D60" s="531">
        <v>1588</v>
      </c>
      <c r="E60" s="531">
        <v>3266</v>
      </c>
      <c r="F60" s="531">
        <v>1439</v>
      </c>
      <c r="G60" s="531">
        <v>821</v>
      </c>
      <c r="H60" s="531">
        <v>699</v>
      </c>
      <c r="I60" s="531">
        <v>306</v>
      </c>
      <c r="J60" s="531">
        <v>11386</v>
      </c>
      <c r="K60" s="534">
        <v>2.35</v>
      </c>
      <c r="L60" s="229"/>
    </row>
    <row r="61" spans="1:12" x14ac:dyDescent="0.25">
      <c r="A61" s="238">
        <v>49</v>
      </c>
      <c r="B61" s="242" t="s">
        <v>507</v>
      </c>
      <c r="C61" s="531">
        <v>337</v>
      </c>
      <c r="D61" s="531">
        <v>142</v>
      </c>
      <c r="E61" s="531">
        <v>195</v>
      </c>
      <c r="F61" s="531">
        <v>107</v>
      </c>
      <c r="G61" s="240">
        <v>45</v>
      </c>
      <c r="H61" s="240">
        <v>30</v>
      </c>
      <c r="I61" s="240">
        <v>12</v>
      </c>
      <c r="J61" s="531">
        <v>680</v>
      </c>
      <c r="K61" s="534">
        <v>2.02</v>
      </c>
      <c r="L61" s="229"/>
    </row>
    <row r="62" spans="1:12" x14ac:dyDescent="0.25">
      <c r="A62" s="238">
        <v>50</v>
      </c>
      <c r="B62" s="242" t="s">
        <v>508</v>
      </c>
      <c r="C62" s="531">
        <v>850</v>
      </c>
      <c r="D62" s="531">
        <v>377</v>
      </c>
      <c r="E62" s="531">
        <v>473</v>
      </c>
      <c r="F62" s="531">
        <v>276</v>
      </c>
      <c r="G62" s="531">
        <v>104</v>
      </c>
      <c r="H62" s="240">
        <v>69</v>
      </c>
      <c r="I62" s="240">
        <v>24</v>
      </c>
      <c r="J62" s="531">
        <v>1643</v>
      </c>
      <c r="K62" s="534">
        <v>1.93</v>
      </c>
      <c r="L62" s="229"/>
    </row>
    <row r="63" spans="1:12" x14ac:dyDescent="0.25">
      <c r="A63" s="238">
        <v>51</v>
      </c>
      <c r="B63" s="242" t="s">
        <v>509</v>
      </c>
      <c r="C63" s="531">
        <v>2500</v>
      </c>
      <c r="D63" s="531">
        <v>818</v>
      </c>
      <c r="E63" s="531">
        <v>1682</v>
      </c>
      <c r="F63" s="531">
        <v>778</v>
      </c>
      <c r="G63" s="531">
        <v>434</v>
      </c>
      <c r="H63" s="531">
        <v>337</v>
      </c>
      <c r="I63" s="531">
        <v>132</v>
      </c>
      <c r="J63" s="531">
        <v>5741</v>
      </c>
      <c r="K63" s="534">
        <v>2.2999999999999998</v>
      </c>
      <c r="L63" s="229"/>
    </row>
    <row r="64" spans="1:12" x14ac:dyDescent="0.25">
      <c r="A64" s="238">
        <v>52</v>
      </c>
      <c r="B64" s="242" t="s">
        <v>510</v>
      </c>
      <c r="C64" s="531">
        <v>3177</v>
      </c>
      <c r="D64" s="531">
        <v>1037</v>
      </c>
      <c r="E64" s="531">
        <v>2140</v>
      </c>
      <c r="F64" s="531">
        <v>1002</v>
      </c>
      <c r="G64" s="531">
        <v>523</v>
      </c>
      <c r="H64" s="531">
        <v>426</v>
      </c>
      <c r="I64" s="531">
        <v>189</v>
      </c>
      <c r="J64" s="531">
        <v>7338</v>
      </c>
      <c r="K64" s="534">
        <v>2.31</v>
      </c>
      <c r="L64" s="229"/>
    </row>
    <row r="65" spans="1:19" x14ac:dyDescent="0.25">
      <c r="A65" s="238">
        <v>53</v>
      </c>
      <c r="B65" s="242" t="s">
        <v>511</v>
      </c>
      <c r="C65" s="531">
        <v>7614</v>
      </c>
      <c r="D65" s="531">
        <v>2545</v>
      </c>
      <c r="E65" s="531">
        <v>5068</v>
      </c>
      <c r="F65" s="531">
        <v>2419</v>
      </c>
      <c r="G65" s="531">
        <v>1299</v>
      </c>
      <c r="H65" s="531">
        <v>953</v>
      </c>
      <c r="I65" s="531">
        <v>398</v>
      </c>
      <c r="J65" s="531">
        <v>17247</v>
      </c>
      <c r="K65" s="534">
        <v>2.27</v>
      </c>
      <c r="L65" s="229"/>
    </row>
    <row r="66" spans="1:19" x14ac:dyDescent="0.25">
      <c r="A66" s="238">
        <v>54</v>
      </c>
      <c r="B66" s="242" t="s">
        <v>512</v>
      </c>
      <c r="C66" s="531">
        <v>1590</v>
      </c>
      <c r="D66" s="531">
        <v>474</v>
      </c>
      <c r="E66" s="531">
        <v>1117</v>
      </c>
      <c r="F66" s="531">
        <v>497</v>
      </c>
      <c r="G66" s="531">
        <v>299</v>
      </c>
      <c r="H66" s="531">
        <v>233</v>
      </c>
      <c r="I66" s="240">
        <v>87</v>
      </c>
      <c r="J66" s="531">
        <v>3767</v>
      </c>
      <c r="K66" s="534">
        <v>2.37</v>
      </c>
      <c r="L66" s="229"/>
    </row>
    <row r="67" spans="1:19" x14ac:dyDescent="0.25">
      <c r="A67" s="238">
        <v>55</v>
      </c>
      <c r="B67" s="242" t="s">
        <v>513</v>
      </c>
      <c r="C67" s="531">
        <v>485</v>
      </c>
      <c r="D67" s="531">
        <v>172</v>
      </c>
      <c r="E67" s="531">
        <v>313</v>
      </c>
      <c r="F67" s="531">
        <v>148</v>
      </c>
      <c r="G67" s="240">
        <v>90</v>
      </c>
      <c r="H67" s="240">
        <v>55</v>
      </c>
      <c r="I67" s="240">
        <v>20</v>
      </c>
      <c r="J67" s="531">
        <v>1065</v>
      </c>
      <c r="K67" s="534">
        <v>2.2000000000000002</v>
      </c>
      <c r="L67" s="229"/>
    </row>
    <row r="68" spans="1:19" x14ac:dyDescent="0.25">
      <c r="A68" s="238">
        <v>56</v>
      </c>
      <c r="B68" s="242" t="s">
        <v>514</v>
      </c>
      <c r="C68" s="531">
        <v>1154</v>
      </c>
      <c r="D68" s="531">
        <v>369</v>
      </c>
      <c r="E68" s="531">
        <v>785</v>
      </c>
      <c r="F68" s="531">
        <v>391</v>
      </c>
      <c r="G68" s="531">
        <v>198</v>
      </c>
      <c r="H68" s="531">
        <v>142</v>
      </c>
      <c r="I68" s="240">
        <v>54</v>
      </c>
      <c r="J68" s="531">
        <v>2601</v>
      </c>
      <c r="K68" s="534">
        <v>2.25</v>
      </c>
      <c r="L68" s="229"/>
    </row>
    <row r="69" spans="1:19" x14ac:dyDescent="0.25">
      <c r="A69" s="238">
        <v>57</v>
      </c>
      <c r="B69" s="239" t="s">
        <v>515</v>
      </c>
      <c r="C69" s="531">
        <v>7759</v>
      </c>
      <c r="D69" s="531">
        <v>2356</v>
      </c>
      <c r="E69" s="531">
        <v>5403</v>
      </c>
      <c r="F69" s="531">
        <v>2459</v>
      </c>
      <c r="G69" s="531">
        <v>1465</v>
      </c>
      <c r="H69" s="531">
        <v>1181</v>
      </c>
      <c r="I69" s="531">
        <v>298</v>
      </c>
      <c r="J69" s="531">
        <v>17970</v>
      </c>
      <c r="K69" s="534">
        <v>2.3199999999999998</v>
      </c>
      <c r="L69" s="229"/>
    </row>
    <row r="70" spans="1:19" x14ac:dyDescent="0.25">
      <c r="A70" s="238">
        <v>58</v>
      </c>
      <c r="B70" s="242" t="s">
        <v>516</v>
      </c>
      <c r="C70" s="531">
        <v>1717</v>
      </c>
      <c r="D70" s="531">
        <v>758</v>
      </c>
      <c r="E70" s="531">
        <v>959</v>
      </c>
      <c r="F70" s="531">
        <v>515</v>
      </c>
      <c r="G70" s="531">
        <v>237</v>
      </c>
      <c r="H70" s="531">
        <v>161</v>
      </c>
      <c r="I70" s="240">
        <v>46</v>
      </c>
      <c r="J70" s="531">
        <v>3395</v>
      </c>
      <c r="K70" s="534">
        <v>1.98</v>
      </c>
      <c r="L70" s="229"/>
    </row>
    <row r="71" spans="1:19" x14ac:dyDescent="0.25">
      <c r="A71" s="238">
        <v>59</v>
      </c>
      <c r="B71" s="242" t="s">
        <v>517</v>
      </c>
      <c r="C71" s="531">
        <v>1033</v>
      </c>
      <c r="D71" s="531">
        <v>265</v>
      </c>
      <c r="E71" s="531">
        <v>767</v>
      </c>
      <c r="F71" s="531">
        <v>321</v>
      </c>
      <c r="G71" s="531">
        <v>210</v>
      </c>
      <c r="H71" s="531">
        <v>187</v>
      </c>
      <c r="I71" s="240">
        <v>49</v>
      </c>
      <c r="J71" s="531">
        <v>2544</v>
      </c>
      <c r="K71" s="534">
        <v>2.46</v>
      </c>
      <c r="L71" s="229"/>
    </row>
    <row r="72" spans="1:19" x14ac:dyDescent="0.25">
      <c r="A72" s="238">
        <v>60</v>
      </c>
      <c r="B72" s="242" t="s">
        <v>518</v>
      </c>
      <c r="C72" s="531">
        <v>739</v>
      </c>
      <c r="D72" s="531">
        <v>177</v>
      </c>
      <c r="E72" s="531">
        <v>562</v>
      </c>
      <c r="F72" s="531">
        <v>208</v>
      </c>
      <c r="G72" s="531">
        <v>158</v>
      </c>
      <c r="H72" s="531">
        <v>150</v>
      </c>
      <c r="I72" s="240">
        <v>45</v>
      </c>
      <c r="J72" s="531">
        <v>1907</v>
      </c>
      <c r="K72" s="534">
        <v>2.58</v>
      </c>
      <c r="L72" s="229"/>
    </row>
    <row r="73" spans="1:19" x14ac:dyDescent="0.25">
      <c r="A73" s="238">
        <v>61</v>
      </c>
      <c r="B73" s="242" t="s">
        <v>519</v>
      </c>
      <c r="C73" s="531">
        <v>2032</v>
      </c>
      <c r="D73" s="531">
        <v>584</v>
      </c>
      <c r="E73" s="531">
        <v>1448</v>
      </c>
      <c r="F73" s="531">
        <v>687</v>
      </c>
      <c r="G73" s="531">
        <v>388</v>
      </c>
      <c r="H73" s="531">
        <v>302</v>
      </c>
      <c r="I73" s="240">
        <v>71</v>
      </c>
      <c r="J73" s="531">
        <v>4703</v>
      </c>
      <c r="K73" s="534">
        <v>2.31</v>
      </c>
      <c r="L73" s="229"/>
    </row>
    <row r="74" spans="1:19" x14ac:dyDescent="0.25">
      <c r="A74" s="238">
        <v>62</v>
      </c>
      <c r="B74" s="242" t="s">
        <v>520</v>
      </c>
      <c r="C74" s="531">
        <v>1189</v>
      </c>
      <c r="D74" s="531">
        <v>316</v>
      </c>
      <c r="E74" s="531">
        <v>873</v>
      </c>
      <c r="F74" s="531">
        <v>385</v>
      </c>
      <c r="G74" s="531">
        <v>249</v>
      </c>
      <c r="H74" s="531">
        <v>195</v>
      </c>
      <c r="I74" s="240">
        <v>44</v>
      </c>
      <c r="J74" s="531">
        <v>2844</v>
      </c>
      <c r="K74" s="534">
        <v>2.39</v>
      </c>
      <c r="L74" s="229"/>
    </row>
    <row r="75" spans="1:19" x14ac:dyDescent="0.25">
      <c r="A75" s="238">
        <v>63</v>
      </c>
      <c r="B75" s="242" t="s">
        <v>521</v>
      </c>
      <c r="C75" s="531">
        <v>1050</v>
      </c>
      <c r="D75" s="531">
        <v>257</v>
      </c>
      <c r="E75" s="531">
        <v>793</v>
      </c>
      <c r="F75" s="531">
        <v>342</v>
      </c>
      <c r="G75" s="531">
        <v>224</v>
      </c>
      <c r="H75" s="531">
        <v>184</v>
      </c>
      <c r="I75" s="240">
        <v>43</v>
      </c>
      <c r="J75" s="531">
        <v>2578</v>
      </c>
      <c r="K75" s="534">
        <v>2.4500000000000002</v>
      </c>
      <c r="L75" s="229"/>
    </row>
    <row r="76" spans="1:19" x14ac:dyDescent="0.25">
      <c r="A76" s="238">
        <v>64</v>
      </c>
      <c r="B76" s="243" t="s">
        <v>522</v>
      </c>
      <c r="C76" s="532">
        <v>34605</v>
      </c>
      <c r="D76" s="532">
        <v>11378</v>
      </c>
      <c r="E76" s="532">
        <v>23227</v>
      </c>
      <c r="F76" s="532">
        <v>10741</v>
      </c>
      <c r="G76" s="532">
        <v>5990</v>
      </c>
      <c r="H76" s="532">
        <v>4724</v>
      </c>
      <c r="I76" s="532">
        <v>1773</v>
      </c>
      <c r="J76" s="532">
        <v>79255</v>
      </c>
      <c r="K76" s="535">
        <v>2.29</v>
      </c>
      <c r="L76" s="229"/>
    </row>
    <row r="77" spans="1:19" x14ac:dyDescent="0.25">
      <c r="A77" s="247"/>
      <c r="B77" s="248"/>
      <c r="C77" s="229"/>
      <c r="D77" s="229"/>
      <c r="E77" s="229"/>
      <c r="F77" s="229"/>
      <c r="G77" s="229"/>
      <c r="H77" s="229"/>
      <c r="I77" s="229"/>
      <c r="J77" s="229"/>
      <c r="K77" s="241"/>
      <c r="L77" s="229"/>
    </row>
    <row r="78" spans="1:19" x14ac:dyDescent="0.25">
      <c r="A78" s="180" t="s">
        <v>1089</v>
      </c>
      <c r="B78" s="229"/>
      <c r="C78" s="229"/>
      <c r="D78" s="229"/>
      <c r="E78" s="229"/>
      <c r="F78" s="229"/>
      <c r="G78" s="229"/>
      <c r="H78" s="229"/>
      <c r="I78" s="229"/>
      <c r="J78" s="229"/>
      <c r="K78" s="229"/>
      <c r="L78" s="229"/>
    </row>
    <row r="79" spans="1:19" x14ac:dyDescent="0.25">
      <c r="A79" s="249" t="s">
        <v>526</v>
      </c>
      <c r="B79" s="229"/>
      <c r="C79" s="229"/>
      <c r="D79" s="229"/>
      <c r="E79" s="229"/>
      <c r="F79" s="229"/>
      <c r="G79" s="229"/>
      <c r="H79" s="229"/>
      <c r="I79" s="229"/>
      <c r="J79" s="229"/>
      <c r="K79" s="229"/>
      <c r="L79" s="229"/>
    </row>
    <row r="80" spans="1:19" x14ac:dyDescent="0.25">
      <c r="A80" s="249" t="s">
        <v>527</v>
      </c>
      <c r="B80" s="249"/>
      <c r="C80" s="249"/>
      <c r="D80" s="249"/>
      <c r="E80" s="249"/>
      <c r="F80" s="249"/>
      <c r="G80" s="249"/>
      <c r="H80" s="249"/>
      <c r="I80" s="229"/>
      <c r="J80" s="229"/>
      <c r="K80" s="229"/>
      <c r="L80" s="229"/>
      <c r="M80" s="229"/>
      <c r="N80" s="229"/>
      <c r="O80" s="229"/>
      <c r="P80" s="229"/>
      <c r="Q80" s="229"/>
      <c r="R80" s="229"/>
      <c r="S80" s="229"/>
    </row>
    <row r="81" spans="1:19" x14ac:dyDescent="0.25">
      <c r="A81" s="249" t="s">
        <v>528</v>
      </c>
      <c r="B81" s="249"/>
      <c r="C81" s="249"/>
      <c r="D81" s="249"/>
      <c r="E81" s="249"/>
      <c r="F81" s="249"/>
      <c r="G81" s="249"/>
      <c r="H81" s="249"/>
      <c r="I81" s="229"/>
      <c r="J81" s="229"/>
      <c r="K81" s="229"/>
      <c r="L81" s="229"/>
      <c r="M81" s="229"/>
      <c r="N81" s="229"/>
      <c r="O81" s="229"/>
      <c r="P81" s="229"/>
      <c r="Q81" s="229"/>
      <c r="R81" s="229"/>
      <c r="S81" s="229"/>
    </row>
    <row r="82" spans="1:19" x14ac:dyDescent="0.25">
      <c r="A82" s="249" t="s">
        <v>529</v>
      </c>
      <c r="B82" s="249"/>
      <c r="C82" s="249"/>
      <c r="D82" s="249"/>
      <c r="E82" s="249"/>
      <c r="F82" s="249"/>
      <c r="G82" s="249"/>
      <c r="H82" s="249"/>
      <c r="I82" s="229"/>
      <c r="J82" s="229"/>
      <c r="K82" s="229"/>
      <c r="L82" s="229"/>
      <c r="M82" s="229"/>
      <c r="N82" s="229"/>
      <c r="O82" s="229"/>
      <c r="P82" s="229"/>
      <c r="Q82" s="229"/>
      <c r="R82" s="229"/>
      <c r="S82" s="229"/>
    </row>
    <row r="83" spans="1:19" x14ac:dyDescent="0.25">
      <c r="A83" s="249" t="s">
        <v>530</v>
      </c>
      <c r="B83" s="249"/>
      <c r="C83" s="249"/>
      <c r="D83" s="249"/>
      <c r="E83" s="249"/>
      <c r="F83" s="249"/>
      <c r="G83" s="249"/>
      <c r="H83" s="249"/>
      <c r="I83" s="229"/>
      <c r="J83" s="229"/>
      <c r="K83" s="229"/>
      <c r="L83" s="229"/>
      <c r="M83" s="229"/>
      <c r="N83" s="229"/>
      <c r="O83" s="229"/>
      <c r="P83" s="229"/>
      <c r="Q83" s="229"/>
      <c r="R83" s="229"/>
      <c r="S83" s="229"/>
    </row>
    <row r="84" spans="1:19" x14ac:dyDescent="0.25">
      <c r="A84" s="249" t="s">
        <v>531</v>
      </c>
      <c r="B84" s="249"/>
      <c r="C84" s="249"/>
      <c r="D84" s="249"/>
      <c r="E84" s="249"/>
      <c r="F84" s="249"/>
      <c r="G84" s="249"/>
      <c r="H84" s="249"/>
      <c r="I84" s="229"/>
      <c r="J84" s="229"/>
      <c r="K84" s="229"/>
      <c r="L84" s="229"/>
      <c r="M84" s="229"/>
      <c r="N84" s="229"/>
      <c r="O84" s="229"/>
      <c r="P84" s="229"/>
      <c r="Q84" s="229"/>
      <c r="R84" s="229"/>
      <c r="S84" s="229"/>
    </row>
    <row r="85" spans="1:19" x14ac:dyDescent="0.25">
      <c r="A85" s="249" t="s">
        <v>1094</v>
      </c>
      <c r="B85" s="250"/>
      <c r="C85" s="249"/>
      <c r="D85" s="250"/>
      <c r="E85" s="249"/>
      <c r="F85" s="250"/>
      <c r="G85" s="249"/>
      <c r="H85" s="250"/>
      <c r="I85" s="229"/>
      <c r="J85" s="229"/>
      <c r="K85" s="229"/>
      <c r="L85" s="229"/>
      <c r="M85" s="229"/>
      <c r="N85" s="229"/>
      <c r="O85" s="229"/>
      <c r="P85" s="229"/>
      <c r="Q85" s="229"/>
      <c r="R85" s="229"/>
      <c r="S85" s="229"/>
    </row>
    <row r="86" spans="1:19" x14ac:dyDescent="0.25">
      <c r="A86" s="250" t="s">
        <v>1099</v>
      </c>
      <c r="B86" s="250"/>
      <c r="C86" s="250"/>
      <c r="D86" s="250"/>
    </row>
  </sheetData>
  <mergeCells count="11">
    <mergeCell ref="C8:J8"/>
    <mergeCell ref="B4:B8"/>
    <mergeCell ref="C4:I4"/>
    <mergeCell ref="J4:K4"/>
    <mergeCell ref="C5:C7"/>
    <mergeCell ref="D5:D7"/>
    <mergeCell ref="E5:I5"/>
    <mergeCell ref="J5:J7"/>
    <mergeCell ref="K5:K7"/>
    <mergeCell ref="E6:E7"/>
    <mergeCell ref="F6:I6"/>
  </mergeCells>
  <hyperlinks>
    <hyperlink ref="L1" location="Inhalt!A1" display="Inhalt"/>
  </hyperlinks>
  <pageMargins left="0.70866141732283472" right="0.70866141732283472" top="0.78740157480314965" bottom="0.78740157480314965" header="0.31496062992125984" footer="0.31496062992125984"/>
  <pageSetup paperSize="9" scale="67" orientation="portrait" r:id="rId1"/>
  <headerFooter>
    <oddFooter>&amp;L&amp;"MetaNormalLF-Roman,Standard"Statistisches Bundesamt, Fachserie 1, Reihe 3, Erstergebnisse 2020</oddFooter>
  </headerFooter>
  <rowBreaks count="1" manualBreakCount="1">
    <brk id="56" max="10" man="1"/>
  </rowBreaks>
  <colBreaks count="1" manualBreakCount="1">
    <brk id="11"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T114"/>
  <sheetViews>
    <sheetView showGridLines="0" zoomScaleNormal="100" zoomScaleSheetLayoutView="100" workbookViewId="0"/>
  </sheetViews>
  <sheetFormatPr baseColWidth="10" defaultRowHeight="15" x14ac:dyDescent="0.25"/>
  <cols>
    <col min="1" max="1" width="4" customWidth="1" collapsed="1"/>
    <col min="2" max="2" width="5.7109375" customWidth="1" collapsed="1"/>
    <col min="3" max="3" width="7.140625" customWidth="1" collapsed="1"/>
    <col min="4" max="12" width="11.7109375" customWidth="1" collapsed="1"/>
  </cols>
  <sheetData>
    <row r="1" spans="1:13" x14ac:dyDescent="0.25">
      <c r="A1" s="140" t="s">
        <v>1047</v>
      </c>
      <c r="B1" s="251"/>
      <c r="C1" s="252"/>
      <c r="D1" s="251"/>
      <c r="E1" s="251"/>
      <c r="F1" s="251"/>
      <c r="G1" s="251"/>
      <c r="H1" s="251"/>
      <c r="I1" s="251"/>
      <c r="J1" s="251"/>
      <c r="K1" s="251"/>
      <c r="L1" s="251"/>
      <c r="M1" s="31" t="s">
        <v>8</v>
      </c>
    </row>
    <row r="2" spans="1:13" x14ac:dyDescent="0.25">
      <c r="A2" s="254" t="s">
        <v>1055</v>
      </c>
      <c r="B2" s="254"/>
      <c r="C2" s="255"/>
      <c r="D2" s="254"/>
      <c r="E2" s="254"/>
      <c r="F2" s="254"/>
      <c r="G2" s="254"/>
      <c r="H2" s="254"/>
      <c r="I2" s="254"/>
      <c r="J2" s="254"/>
      <c r="K2" s="254"/>
      <c r="L2" s="254"/>
      <c r="M2" s="255"/>
    </row>
    <row r="3" spans="1:13" x14ac:dyDescent="0.25">
      <c r="A3" s="256"/>
      <c r="B3" s="256"/>
      <c r="C3" s="234"/>
      <c r="D3" s="256"/>
      <c r="E3" s="256"/>
      <c r="F3" s="256"/>
      <c r="G3" s="256"/>
      <c r="H3" s="256"/>
      <c r="I3" s="256"/>
      <c r="J3" s="256"/>
      <c r="K3" s="256"/>
      <c r="L3" s="256"/>
      <c r="M3" s="257"/>
    </row>
    <row r="4" spans="1:13" x14ac:dyDescent="0.25">
      <c r="A4" s="258"/>
      <c r="B4" s="259"/>
      <c r="C4" s="260"/>
      <c r="D4" s="260"/>
      <c r="E4" s="260"/>
      <c r="F4" s="260"/>
      <c r="G4" s="260"/>
      <c r="H4" s="260"/>
      <c r="I4" s="260"/>
      <c r="J4" s="260"/>
      <c r="K4" s="260"/>
      <c r="L4" s="260"/>
      <c r="M4" s="261"/>
    </row>
    <row r="5" spans="1:13" ht="24" customHeight="1" x14ac:dyDescent="0.25">
      <c r="A5" s="262"/>
      <c r="B5" s="637" t="s">
        <v>533</v>
      </c>
      <c r="C5" s="638"/>
      <c r="D5" s="632" t="s">
        <v>465</v>
      </c>
      <c r="E5" s="633"/>
      <c r="F5" s="633"/>
      <c r="G5" s="633"/>
      <c r="H5" s="633"/>
      <c r="I5" s="633"/>
      <c r="J5" s="634"/>
      <c r="K5" s="632" t="s">
        <v>466</v>
      </c>
      <c r="L5" s="633"/>
      <c r="M5" s="261"/>
    </row>
    <row r="6" spans="1:13" x14ac:dyDescent="0.25">
      <c r="A6" s="263" t="s">
        <v>322</v>
      </c>
      <c r="B6" s="639"/>
      <c r="C6" s="640"/>
      <c r="D6" s="643" t="s">
        <v>467</v>
      </c>
      <c r="E6" s="644" t="s">
        <v>468</v>
      </c>
      <c r="F6" s="632" t="s">
        <v>22</v>
      </c>
      <c r="G6" s="633"/>
      <c r="H6" s="633"/>
      <c r="I6" s="633"/>
      <c r="J6" s="634"/>
      <c r="K6" s="645" t="s">
        <v>467</v>
      </c>
      <c r="L6" s="647" t="s">
        <v>469</v>
      </c>
      <c r="M6" s="261"/>
    </row>
    <row r="7" spans="1:13" x14ac:dyDescent="0.25">
      <c r="A7" s="264" t="s">
        <v>323</v>
      </c>
      <c r="B7" s="639"/>
      <c r="C7" s="640"/>
      <c r="D7" s="643"/>
      <c r="E7" s="643"/>
      <c r="F7" s="644" t="s">
        <v>470</v>
      </c>
      <c r="G7" s="632" t="s">
        <v>471</v>
      </c>
      <c r="H7" s="633"/>
      <c r="I7" s="633"/>
      <c r="J7" s="634"/>
      <c r="K7" s="646"/>
      <c r="L7" s="648"/>
      <c r="M7" s="261"/>
    </row>
    <row r="8" spans="1:13" x14ac:dyDescent="0.25">
      <c r="A8" s="265"/>
      <c r="B8" s="639"/>
      <c r="C8" s="640"/>
      <c r="D8" s="643"/>
      <c r="E8" s="643"/>
      <c r="F8" s="643"/>
      <c r="G8" s="266" t="s">
        <v>472</v>
      </c>
      <c r="H8" s="266">
        <v>3</v>
      </c>
      <c r="I8" s="266" t="s">
        <v>502</v>
      </c>
      <c r="J8" s="267" t="s">
        <v>503</v>
      </c>
      <c r="K8" s="646"/>
      <c r="L8" s="649"/>
      <c r="M8" s="261"/>
    </row>
    <row r="9" spans="1:13" x14ac:dyDescent="0.25">
      <c r="A9" s="268"/>
      <c r="B9" s="641"/>
      <c r="C9" s="642"/>
      <c r="D9" s="632" t="s">
        <v>325</v>
      </c>
      <c r="E9" s="633"/>
      <c r="F9" s="633"/>
      <c r="G9" s="633"/>
      <c r="H9" s="633"/>
      <c r="I9" s="633"/>
      <c r="J9" s="633"/>
      <c r="K9" s="634"/>
      <c r="L9" s="269" t="s">
        <v>474</v>
      </c>
      <c r="M9" s="261"/>
    </row>
    <row r="10" spans="1:13" x14ac:dyDescent="0.25">
      <c r="A10" s="270"/>
      <c r="B10" s="267"/>
      <c r="C10" s="267"/>
      <c r="D10" s="267"/>
      <c r="E10" s="267"/>
      <c r="F10" s="267"/>
      <c r="G10" s="267"/>
      <c r="H10" s="267"/>
      <c r="I10" s="267"/>
      <c r="J10" s="267"/>
      <c r="K10" s="267"/>
      <c r="L10" s="271"/>
      <c r="M10" s="261"/>
    </row>
    <row r="11" spans="1:13" x14ac:dyDescent="0.25">
      <c r="A11" s="270"/>
      <c r="B11" s="260"/>
      <c r="C11" s="272"/>
      <c r="D11" s="273" t="s">
        <v>319</v>
      </c>
      <c r="E11" s="274"/>
      <c r="F11" s="274"/>
      <c r="G11" s="274"/>
      <c r="H11" s="274"/>
      <c r="I11" s="274"/>
      <c r="J11" s="274"/>
      <c r="K11" s="274"/>
      <c r="L11" s="274"/>
      <c r="M11" s="275"/>
    </row>
    <row r="12" spans="1:13" x14ac:dyDescent="0.25">
      <c r="A12" s="270">
        <v>1</v>
      </c>
      <c r="B12" s="276" t="s">
        <v>534</v>
      </c>
      <c r="C12" s="277">
        <v>1991</v>
      </c>
      <c r="D12" s="452">
        <v>34605</v>
      </c>
      <c r="E12" s="452">
        <v>11378</v>
      </c>
      <c r="F12" s="452">
        <v>23227</v>
      </c>
      <c r="G12" s="452">
        <v>10741</v>
      </c>
      <c r="H12" s="452">
        <v>5990</v>
      </c>
      <c r="I12" s="452">
        <v>4724</v>
      </c>
      <c r="J12" s="452">
        <v>1773</v>
      </c>
      <c r="K12" s="452">
        <v>79255</v>
      </c>
      <c r="L12" s="537">
        <v>2.29</v>
      </c>
      <c r="M12" s="261"/>
    </row>
    <row r="13" spans="1:13" x14ac:dyDescent="0.25">
      <c r="A13" s="270">
        <v>2</v>
      </c>
      <c r="B13" s="276" t="s">
        <v>535</v>
      </c>
      <c r="C13" s="277">
        <v>1992</v>
      </c>
      <c r="D13" s="452">
        <v>35047</v>
      </c>
      <c r="E13" s="452">
        <v>11561</v>
      </c>
      <c r="F13" s="452">
        <v>23486</v>
      </c>
      <c r="G13" s="452">
        <v>11036</v>
      </c>
      <c r="H13" s="452">
        <v>5991</v>
      </c>
      <c r="I13" s="452">
        <v>4711</v>
      </c>
      <c r="J13" s="452">
        <v>1748</v>
      </c>
      <c r="K13" s="452">
        <v>79832</v>
      </c>
      <c r="L13" s="537">
        <v>2.2799999999999998</v>
      </c>
      <c r="M13" s="261"/>
    </row>
    <row r="14" spans="1:13" x14ac:dyDescent="0.25">
      <c r="A14" s="270">
        <v>3</v>
      </c>
      <c r="B14" s="276" t="s">
        <v>534</v>
      </c>
      <c r="C14" s="277">
        <v>1993</v>
      </c>
      <c r="D14" s="452">
        <v>35567</v>
      </c>
      <c r="E14" s="452">
        <v>11886</v>
      </c>
      <c r="F14" s="452">
        <v>23681</v>
      </c>
      <c r="G14" s="452">
        <v>11270</v>
      </c>
      <c r="H14" s="452">
        <v>5968</v>
      </c>
      <c r="I14" s="452">
        <v>4678</v>
      </c>
      <c r="J14" s="452">
        <v>1764</v>
      </c>
      <c r="K14" s="452">
        <v>80510</v>
      </c>
      <c r="L14" s="537">
        <v>2.2599999999999998</v>
      </c>
      <c r="M14" s="261"/>
    </row>
    <row r="15" spans="1:13" x14ac:dyDescent="0.25">
      <c r="A15" s="270">
        <v>4</v>
      </c>
      <c r="B15" s="276" t="s">
        <v>534</v>
      </c>
      <c r="C15" s="277">
        <v>1994</v>
      </c>
      <c r="D15" s="452">
        <v>35982</v>
      </c>
      <c r="E15" s="452">
        <v>12220</v>
      </c>
      <c r="F15" s="452">
        <v>23763</v>
      </c>
      <c r="G15" s="452">
        <v>11489</v>
      </c>
      <c r="H15" s="452">
        <v>5876</v>
      </c>
      <c r="I15" s="452">
        <v>4651</v>
      </c>
      <c r="J15" s="452">
        <v>1747</v>
      </c>
      <c r="K15" s="452">
        <v>80783</v>
      </c>
      <c r="L15" s="537">
        <v>2.25</v>
      </c>
      <c r="M15" s="261"/>
    </row>
    <row r="16" spans="1:13" x14ac:dyDescent="0.25">
      <c r="A16" s="270">
        <v>5</v>
      </c>
      <c r="B16" s="276" t="s">
        <v>534</v>
      </c>
      <c r="C16" s="277">
        <v>1995</v>
      </c>
      <c r="D16" s="452">
        <v>36258</v>
      </c>
      <c r="E16" s="452">
        <v>12384</v>
      </c>
      <c r="F16" s="452">
        <v>23874</v>
      </c>
      <c r="G16" s="452">
        <v>11732</v>
      </c>
      <c r="H16" s="452">
        <v>5822</v>
      </c>
      <c r="I16" s="452">
        <v>4580</v>
      </c>
      <c r="J16" s="452">
        <v>1740</v>
      </c>
      <c r="K16" s="452">
        <v>80965</v>
      </c>
      <c r="L16" s="537">
        <v>2.23</v>
      </c>
      <c r="M16" s="261"/>
    </row>
    <row r="17" spans="1:13" x14ac:dyDescent="0.25">
      <c r="A17" s="270">
        <v>6</v>
      </c>
      <c r="B17" s="276" t="s">
        <v>534</v>
      </c>
      <c r="C17" s="277">
        <v>1996</v>
      </c>
      <c r="D17" s="452">
        <v>36624</v>
      </c>
      <c r="E17" s="452">
        <v>12686</v>
      </c>
      <c r="F17" s="452">
        <v>23938</v>
      </c>
      <c r="G17" s="452">
        <v>11928</v>
      </c>
      <c r="H17" s="452">
        <v>5751</v>
      </c>
      <c r="I17" s="452">
        <v>4540</v>
      </c>
      <c r="J17" s="452">
        <v>1719</v>
      </c>
      <c r="K17" s="452">
        <v>81192</v>
      </c>
      <c r="L17" s="537">
        <v>2.2200000000000002</v>
      </c>
      <c r="M17" s="261"/>
    </row>
    <row r="18" spans="1:13" x14ac:dyDescent="0.25">
      <c r="A18" s="270">
        <v>7</v>
      </c>
      <c r="B18" s="276" t="s">
        <v>534</v>
      </c>
      <c r="C18" s="277">
        <v>1997</v>
      </c>
      <c r="D18" s="452">
        <v>36813</v>
      </c>
      <c r="E18" s="452">
        <v>12760</v>
      </c>
      <c r="F18" s="452">
        <v>24053</v>
      </c>
      <c r="G18" s="452">
        <v>12112</v>
      </c>
      <c r="H18" s="452">
        <v>5706</v>
      </c>
      <c r="I18" s="452">
        <v>4524</v>
      </c>
      <c r="J18" s="452">
        <v>1711</v>
      </c>
      <c r="K18" s="452">
        <v>81385</v>
      </c>
      <c r="L18" s="537">
        <v>2.21</v>
      </c>
      <c r="M18" s="261"/>
    </row>
    <row r="19" spans="1:13" x14ac:dyDescent="0.25">
      <c r="A19" s="270">
        <v>8</v>
      </c>
      <c r="B19" s="276" t="s">
        <v>534</v>
      </c>
      <c r="C19" s="277">
        <v>1998</v>
      </c>
      <c r="D19" s="452">
        <v>36889</v>
      </c>
      <c r="E19" s="452">
        <v>12794</v>
      </c>
      <c r="F19" s="452">
        <v>24095</v>
      </c>
      <c r="G19" s="452">
        <v>12282</v>
      </c>
      <c r="H19" s="452">
        <v>5624</v>
      </c>
      <c r="I19" s="452">
        <v>4516</v>
      </c>
      <c r="J19" s="452">
        <v>1673</v>
      </c>
      <c r="K19" s="452">
        <v>81282</v>
      </c>
      <c r="L19" s="537">
        <v>2.2000000000000002</v>
      </c>
      <c r="M19" s="261"/>
    </row>
    <row r="20" spans="1:13" x14ac:dyDescent="0.25">
      <c r="A20" s="270">
        <v>9</v>
      </c>
      <c r="B20" s="276" t="s">
        <v>534</v>
      </c>
      <c r="C20" s="277">
        <v>1999</v>
      </c>
      <c r="D20" s="452">
        <v>37122</v>
      </c>
      <c r="E20" s="452">
        <v>12955</v>
      </c>
      <c r="F20" s="452">
        <v>24167</v>
      </c>
      <c r="G20" s="452">
        <v>12444</v>
      </c>
      <c r="H20" s="452">
        <v>5626</v>
      </c>
      <c r="I20" s="452">
        <v>4434</v>
      </c>
      <c r="J20" s="452">
        <v>1662</v>
      </c>
      <c r="K20" s="452">
        <v>81382</v>
      </c>
      <c r="L20" s="537">
        <v>2.19</v>
      </c>
      <c r="M20" s="261"/>
    </row>
    <row r="21" spans="1:13" x14ac:dyDescent="0.25">
      <c r="A21" s="270">
        <v>10</v>
      </c>
      <c r="B21" s="276" t="s">
        <v>535</v>
      </c>
      <c r="C21" s="277">
        <v>2000</v>
      </c>
      <c r="D21" s="452">
        <v>37422</v>
      </c>
      <c r="E21" s="452">
        <v>13202</v>
      </c>
      <c r="F21" s="452">
        <v>24220</v>
      </c>
      <c r="G21" s="452">
        <v>12600</v>
      </c>
      <c r="H21" s="452">
        <v>5578</v>
      </c>
      <c r="I21" s="452">
        <v>4381</v>
      </c>
      <c r="J21" s="452">
        <v>1661</v>
      </c>
      <c r="K21" s="452">
        <v>81566</v>
      </c>
      <c r="L21" s="537">
        <v>2.1800000000000002</v>
      </c>
      <c r="M21" s="261"/>
    </row>
    <row r="22" spans="1:13" x14ac:dyDescent="0.25">
      <c r="A22" s="270">
        <v>11</v>
      </c>
      <c r="B22" s="276" t="s">
        <v>534</v>
      </c>
      <c r="C22" s="277">
        <v>2001</v>
      </c>
      <c r="D22" s="452">
        <v>37739</v>
      </c>
      <c r="E22" s="452">
        <v>13502</v>
      </c>
      <c r="F22" s="452">
        <v>24237</v>
      </c>
      <c r="G22" s="452">
        <v>12777</v>
      </c>
      <c r="H22" s="452">
        <v>5482</v>
      </c>
      <c r="I22" s="452">
        <v>4335</v>
      </c>
      <c r="J22" s="452">
        <v>1643</v>
      </c>
      <c r="K22" s="452">
        <v>81642</v>
      </c>
      <c r="L22" s="537">
        <v>2.16</v>
      </c>
      <c r="M22" s="261"/>
    </row>
    <row r="23" spans="1:13" x14ac:dyDescent="0.25">
      <c r="A23" s="270">
        <v>12</v>
      </c>
      <c r="B23" s="276" t="s">
        <v>534</v>
      </c>
      <c r="C23" s="277">
        <v>2002</v>
      </c>
      <c r="D23" s="452">
        <v>37990</v>
      </c>
      <c r="E23" s="452">
        <v>13657</v>
      </c>
      <c r="F23" s="452">
        <v>24333</v>
      </c>
      <c r="G23" s="452">
        <v>12931</v>
      </c>
      <c r="H23" s="452">
        <v>5468</v>
      </c>
      <c r="I23" s="452">
        <v>4305</v>
      </c>
      <c r="J23" s="452">
        <v>1629</v>
      </c>
      <c r="K23" s="452">
        <v>81880</v>
      </c>
      <c r="L23" s="537">
        <v>2.16</v>
      </c>
      <c r="M23" s="261"/>
    </row>
    <row r="24" spans="1:13" x14ac:dyDescent="0.25">
      <c r="A24" s="270">
        <v>13</v>
      </c>
      <c r="B24" s="276" t="s">
        <v>535</v>
      </c>
      <c r="C24" s="277">
        <v>2003</v>
      </c>
      <c r="D24" s="452">
        <v>38200</v>
      </c>
      <c r="E24" s="452">
        <v>13848</v>
      </c>
      <c r="F24" s="452">
        <v>24352</v>
      </c>
      <c r="G24" s="452">
        <v>13040</v>
      </c>
      <c r="H24" s="452">
        <v>5441</v>
      </c>
      <c r="I24" s="452">
        <v>4257</v>
      </c>
      <c r="J24" s="452">
        <v>1613</v>
      </c>
      <c r="K24" s="452">
        <v>81924</v>
      </c>
      <c r="L24" s="537">
        <v>2.14</v>
      </c>
      <c r="M24" s="261"/>
    </row>
    <row r="25" spans="1:13" x14ac:dyDescent="0.25">
      <c r="A25" s="270">
        <v>14</v>
      </c>
      <c r="B25" s="276" t="s">
        <v>536</v>
      </c>
      <c r="C25" s="277">
        <v>2004</v>
      </c>
      <c r="D25" s="452">
        <v>38390</v>
      </c>
      <c r="E25" s="452">
        <v>13996</v>
      </c>
      <c r="F25" s="452">
        <v>24394</v>
      </c>
      <c r="G25" s="452">
        <v>13208</v>
      </c>
      <c r="H25" s="452">
        <v>5391</v>
      </c>
      <c r="I25" s="452">
        <v>4209</v>
      </c>
      <c r="J25" s="452">
        <v>1586</v>
      </c>
      <c r="K25" s="452">
        <v>81907</v>
      </c>
      <c r="L25" s="537">
        <v>2.13</v>
      </c>
      <c r="M25" s="261"/>
    </row>
    <row r="26" spans="1:13" x14ac:dyDescent="0.25">
      <c r="A26" s="270">
        <v>15</v>
      </c>
      <c r="B26" s="276" t="s">
        <v>537</v>
      </c>
      <c r="C26" s="277" t="s">
        <v>962</v>
      </c>
      <c r="D26" s="452">
        <v>38524</v>
      </c>
      <c r="E26" s="452">
        <v>14173</v>
      </c>
      <c r="F26" s="452">
        <v>24351</v>
      </c>
      <c r="G26" s="452">
        <v>13163</v>
      </c>
      <c r="H26" s="452">
        <v>5460</v>
      </c>
      <c r="I26" s="452">
        <v>4204</v>
      </c>
      <c r="J26" s="452">
        <v>1524</v>
      </c>
      <c r="K26" s="452">
        <v>81844</v>
      </c>
      <c r="L26" s="537">
        <v>2.12</v>
      </c>
      <c r="M26" s="261"/>
    </row>
    <row r="27" spans="1:13" x14ac:dyDescent="0.25">
      <c r="A27" s="270">
        <v>16</v>
      </c>
      <c r="B27" s="276" t="s">
        <v>537</v>
      </c>
      <c r="C27" s="277">
        <v>2006</v>
      </c>
      <c r="D27" s="452">
        <v>39117</v>
      </c>
      <c r="E27" s="452">
        <v>14926</v>
      </c>
      <c r="F27" s="452">
        <v>24191</v>
      </c>
      <c r="G27" s="452">
        <v>13273</v>
      </c>
      <c r="H27" s="452">
        <v>5342</v>
      </c>
      <c r="I27" s="452">
        <v>4100</v>
      </c>
      <c r="J27" s="452">
        <v>1477</v>
      </c>
      <c r="K27" s="452">
        <v>81802</v>
      </c>
      <c r="L27" s="537">
        <v>2.09</v>
      </c>
      <c r="M27" s="261"/>
    </row>
    <row r="28" spans="1:13" x14ac:dyDescent="0.25">
      <c r="A28" s="270">
        <v>17</v>
      </c>
      <c r="B28" s="276" t="s">
        <v>537</v>
      </c>
      <c r="C28" s="277">
        <v>2007</v>
      </c>
      <c r="D28" s="452">
        <v>39154</v>
      </c>
      <c r="E28" s="452">
        <v>14930</v>
      </c>
      <c r="F28" s="452">
        <v>24224</v>
      </c>
      <c r="G28" s="452">
        <v>13407</v>
      </c>
      <c r="H28" s="452">
        <v>5297</v>
      </c>
      <c r="I28" s="452">
        <v>4073</v>
      </c>
      <c r="J28" s="452">
        <v>1448</v>
      </c>
      <c r="K28" s="452">
        <v>81659</v>
      </c>
      <c r="L28" s="537">
        <v>2.09</v>
      </c>
      <c r="M28" s="280"/>
    </row>
    <row r="29" spans="1:13" x14ac:dyDescent="0.25">
      <c r="A29" s="270">
        <v>18</v>
      </c>
      <c r="B29" s="276" t="s">
        <v>537</v>
      </c>
      <c r="C29" s="277">
        <v>2008</v>
      </c>
      <c r="D29" s="452">
        <v>39490</v>
      </c>
      <c r="E29" s="452">
        <v>15319</v>
      </c>
      <c r="F29" s="452">
        <v>24171</v>
      </c>
      <c r="G29" s="452">
        <v>13543</v>
      </c>
      <c r="H29" s="452">
        <v>5235</v>
      </c>
      <c r="I29" s="452">
        <v>3958</v>
      </c>
      <c r="J29" s="452">
        <v>1435</v>
      </c>
      <c r="K29" s="452">
        <v>81600</v>
      </c>
      <c r="L29" s="537">
        <v>2.0699999999999998</v>
      </c>
      <c r="M29" s="261"/>
    </row>
    <row r="30" spans="1:13" x14ac:dyDescent="0.25">
      <c r="A30" s="270">
        <v>19</v>
      </c>
      <c r="B30" s="276" t="s">
        <v>537</v>
      </c>
      <c r="C30" s="277">
        <v>2009</v>
      </c>
      <c r="D30" s="452">
        <v>39585</v>
      </c>
      <c r="E30" s="452">
        <v>15504</v>
      </c>
      <c r="F30" s="452">
        <v>24081</v>
      </c>
      <c r="G30" s="452">
        <v>13648</v>
      </c>
      <c r="H30" s="452">
        <v>5130</v>
      </c>
      <c r="I30" s="452">
        <v>3879</v>
      </c>
      <c r="J30" s="452">
        <v>1425</v>
      </c>
      <c r="K30" s="452">
        <v>81303</v>
      </c>
      <c r="L30" s="537">
        <v>2.0499999999999998</v>
      </c>
      <c r="M30" s="261"/>
    </row>
    <row r="31" spans="1:13" x14ac:dyDescent="0.25">
      <c r="A31" s="281">
        <v>20</v>
      </c>
      <c r="B31" s="282" t="s">
        <v>537</v>
      </c>
      <c r="C31" s="283">
        <v>2010</v>
      </c>
      <c r="D31" s="452">
        <v>39722</v>
      </c>
      <c r="E31" s="452">
        <v>15718</v>
      </c>
      <c r="F31" s="452">
        <v>24004</v>
      </c>
      <c r="G31" s="452">
        <v>13708</v>
      </c>
      <c r="H31" s="452">
        <v>5081</v>
      </c>
      <c r="I31" s="452">
        <v>3839</v>
      </c>
      <c r="J31" s="452">
        <v>1376</v>
      </c>
      <c r="K31" s="452">
        <v>81070</v>
      </c>
      <c r="L31" s="537">
        <v>2.04</v>
      </c>
      <c r="M31" s="261"/>
    </row>
    <row r="32" spans="1:13" x14ac:dyDescent="0.25">
      <c r="A32" s="270">
        <v>21</v>
      </c>
      <c r="B32" s="276" t="s">
        <v>537</v>
      </c>
      <c r="C32" s="277" t="s">
        <v>963</v>
      </c>
      <c r="D32" s="452">
        <v>38964</v>
      </c>
      <c r="E32" s="452">
        <v>15428</v>
      </c>
      <c r="F32" s="452">
        <v>23537</v>
      </c>
      <c r="G32" s="452">
        <v>13426</v>
      </c>
      <c r="H32" s="452">
        <v>4991</v>
      </c>
      <c r="I32" s="452">
        <v>3770</v>
      </c>
      <c r="J32" s="452">
        <v>1349</v>
      </c>
      <c r="K32" s="452">
        <v>79528</v>
      </c>
      <c r="L32" s="537">
        <v>2.04</v>
      </c>
      <c r="M32" s="261"/>
    </row>
    <row r="33" spans="1:13" x14ac:dyDescent="0.25">
      <c r="A33" s="270">
        <v>22</v>
      </c>
      <c r="B33" s="276" t="s">
        <v>537</v>
      </c>
      <c r="C33" s="277">
        <v>2012</v>
      </c>
      <c r="D33" s="452">
        <v>39165</v>
      </c>
      <c r="E33" s="452">
        <v>15545</v>
      </c>
      <c r="F33" s="452">
        <v>23619</v>
      </c>
      <c r="G33" s="452">
        <v>13578</v>
      </c>
      <c r="H33" s="452">
        <v>4981</v>
      </c>
      <c r="I33" s="452">
        <v>3731</v>
      </c>
      <c r="J33" s="452">
        <v>1330</v>
      </c>
      <c r="K33" s="452">
        <v>79683</v>
      </c>
      <c r="L33" s="537">
        <v>2.0299999999999998</v>
      </c>
      <c r="M33" s="261"/>
    </row>
    <row r="34" spans="1:13" x14ac:dyDescent="0.25">
      <c r="A34" s="270">
        <v>23</v>
      </c>
      <c r="B34" s="276" t="s">
        <v>537</v>
      </c>
      <c r="C34" s="277">
        <v>2013</v>
      </c>
      <c r="D34" s="452">
        <v>39410</v>
      </c>
      <c r="E34" s="452">
        <v>15757</v>
      </c>
      <c r="F34" s="452">
        <v>23653</v>
      </c>
      <c r="G34" s="452">
        <v>13663</v>
      </c>
      <c r="H34" s="452">
        <v>4980</v>
      </c>
      <c r="I34" s="452">
        <v>3681</v>
      </c>
      <c r="J34" s="452">
        <v>1330</v>
      </c>
      <c r="K34" s="452">
        <v>79849</v>
      </c>
      <c r="L34" s="537">
        <v>2.0299999999999998</v>
      </c>
      <c r="M34" s="261"/>
    </row>
    <row r="35" spans="1:13" x14ac:dyDescent="0.25">
      <c r="A35" s="270">
        <v>24</v>
      </c>
      <c r="B35" s="276" t="s">
        <v>537</v>
      </c>
      <c r="C35" s="277">
        <v>2014</v>
      </c>
      <c r="D35" s="452">
        <v>39708</v>
      </c>
      <c r="E35" s="452">
        <v>15996</v>
      </c>
      <c r="F35" s="452">
        <v>23712</v>
      </c>
      <c r="G35" s="452">
        <v>13756</v>
      </c>
      <c r="H35" s="452">
        <v>4959</v>
      </c>
      <c r="I35" s="452">
        <v>3667</v>
      </c>
      <c r="J35" s="452">
        <v>1331</v>
      </c>
      <c r="K35" s="452">
        <v>80161</v>
      </c>
      <c r="L35" s="537">
        <v>2.02</v>
      </c>
      <c r="M35" s="261"/>
    </row>
    <row r="36" spans="1:13" x14ac:dyDescent="0.25">
      <c r="A36" s="270">
        <v>25</v>
      </c>
      <c r="B36" s="276" t="s">
        <v>537</v>
      </c>
      <c r="C36" s="277">
        <v>2015</v>
      </c>
      <c r="D36" s="452">
        <v>40256</v>
      </c>
      <c r="E36" s="452">
        <v>16460</v>
      </c>
      <c r="F36" s="452">
        <v>23796</v>
      </c>
      <c r="G36" s="452">
        <v>13872</v>
      </c>
      <c r="H36" s="452">
        <v>4930</v>
      </c>
      <c r="I36" s="452">
        <v>3673</v>
      </c>
      <c r="J36" s="452">
        <v>1321</v>
      </c>
      <c r="K36" s="452">
        <v>80734</v>
      </c>
      <c r="L36" s="537">
        <v>2.0099999999999998</v>
      </c>
      <c r="M36" s="284"/>
    </row>
    <row r="37" spans="1:13" x14ac:dyDescent="0.25">
      <c r="A37" s="270">
        <v>26</v>
      </c>
      <c r="B37" s="276" t="s">
        <v>537</v>
      </c>
      <c r="C37" s="277" t="s">
        <v>964</v>
      </c>
      <c r="D37" s="452">
        <v>40397</v>
      </c>
      <c r="E37" s="452">
        <v>16378</v>
      </c>
      <c r="F37" s="452">
        <v>24019</v>
      </c>
      <c r="G37" s="452">
        <v>13828</v>
      </c>
      <c r="H37" s="452">
        <v>5016</v>
      </c>
      <c r="I37" s="452">
        <v>3800</v>
      </c>
      <c r="J37" s="452">
        <v>1375</v>
      </c>
      <c r="K37" s="452">
        <v>81638</v>
      </c>
      <c r="L37" s="537">
        <v>2.02</v>
      </c>
      <c r="M37" s="261"/>
    </row>
    <row r="38" spans="1:13" x14ac:dyDescent="0.25">
      <c r="A38" s="270">
        <v>27</v>
      </c>
      <c r="B38" s="276" t="s">
        <v>537</v>
      </c>
      <c r="C38" s="277">
        <v>2017</v>
      </c>
      <c r="D38" s="452">
        <v>40721</v>
      </c>
      <c r="E38" s="452">
        <v>16788</v>
      </c>
      <c r="F38" s="452">
        <v>23933</v>
      </c>
      <c r="G38" s="452">
        <v>13760</v>
      </c>
      <c r="H38" s="452">
        <v>4961</v>
      </c>
      <c r="I38" s="452">
        <v>3817</v>
      </c>
      <c r="J38" s="452">
        <v>1395</v>
      </c>
      <c r="K38" s="452">
        <v>81918</v>
      </c>
      <c r="L38" s="537">
        <v>2.0099999999999998</v>
      </c>
      <c r="M38" s="261"/>
    </row>
    <row r="39" spans="1:13" x14ac:dyDescent="0.25">
      <c r="A39" s="270">
        <v>28</v>
      </c>
      <c r="B39" s="276" t="s">
        <v>537</v>
      </c>
      <c r="C39" s="277">
        <v>2018</v>
      </c>
      <c r="D39" s="452">
        <v>40805</v>
      </c>
      <c r="E39" s="452">
        <v>16873</v>
      </c>
      <c r="F39" s="452">
        <v>23931</v>
      </c>
      <c r="G39" s="452">
        <v>13888</v>
      </c>
      <c r="H39" s="452">
        <v>4914</v>
      </c>
      <c r="I39" s="452">
        <v>3742</v>
      </c>
      <c r="J39" s="452">
        <v>1388</v>
      </c>
      <c r="K39" s="452">
        <v>81786</v>
      </c>
      <c r="L39" s="279">
        <v>2</v>
      </c>
      <c r="M39" s="261"/>
    </row>
    <row r="40" spans="1:13" x14ac:dyDescent="0.25">
      <c r="A40" s="281">
        <v>29</v>
      </c>
      <c r="B40" s="282" t="s">
        <v>537</v>
      </c>
      <c r="C40" s="283">
        <v>2019</v>
      </c>
      <c r="D40" s="452">
        <v>40902</v>
      </c>
      <c r="E40" s="452">
        <v>17066</v>
      </c>
      <c r="F40" s="452">
        <v>23836</v>
      </c>
      <c r="G40" s="452">
        <v>13690</v>
      </c>
      <c r="H40" s="452">
        <v>4941</v>
      </c>
      <c r="I40" s="452">
        <v>3774</v>
      </c>
      <c r="J40" s="452">
        <v>1431</v>
      </c>
      <c r="K40" s="452">
        <v>82030</v>
      </c>
      <c r="L40" s="537">
        <v>2.0099999999999998</v>
      </c>
      <c r="M40" s="261"/>
    </row>
    <row r="41" spans="1:13" x14ac:dyDescent="0.25">
      <c r="A41" s="270">
        <v>30</v>
      </c>
      <c r="B41" s="276" t="s">
        <v>537</v>
      </c>
      <c r="C41" s="277" t="s">
        <v>1039</v>
      </c>
      <c r="D41" s="452">
        <v>40545</v>
      </c>
      <c r="E41" s="452">
        <v>16476</v>
      </c>
      <c r="F41" s="452">
        <v>24069</v>
      </c>
      <c r="G41" s="452">
        <v>13778</v>
      </c>
      <c r="H41" s="452">
        <v>4915</v>
      </c>
      <c r="I41" s="452">
        <v>3970</v>
      </c>
      <c r="J41" s="452">
        <v>1407</v>
      </c>
      <c r="K41" s="452">
        <v>82181</v>
      </c>
      <c r="L41" s="537">
        <v>2.0299999999999998</v>
      </c>
      <c r="M41" s="261"/>
    </row>
    <row r="42" spans="1:13" x14ac:dyDescent="0.25">
      <c r="A42" s="270"/>
      <c r="B42" s="285"/>
      <c r="C42" s="286"/>
      <c r="D42" s="635" t="s">
        <v>504</v>
      </c>
      <c r="E42" s="636"/>
      <c r="F42" s="636"/>
      <c r="G42" s="636"/>
      <c r="H42" s="287"/>
      <c r="I42" s="287"/>
      <c r="J42" s="287"/>
      <c r="K42" s="287"/>
      <c r="L42" s="287"/>
      <c r="M42" s="261"/>
    </row>
    <row r="43" spans="1:13" x14ac:dyDescent="0.25">
      <c r="A43" s="270">
        <v>31</v>
      </c>
      <c r="B43" s="276" t="s">
        <v>534</v>
      </c>
      <c r="C43" s="277">
        <v>1991</v>
      </c>
      <c r="D43" s="536">
        <v>26846</v>
      </c>
      <c r="E43" s="452">
        <v>9021</v>
      </c>
      <c r="F43" s="452">
        <v>17824</v>
      </c>
      <c r="G43" s="452">
        <v>8282</v>
      </c>
      <c r="H43" s="452">
        <v>4525</v>
      </c>
      <c r="I43" s="452">
        <v>3543</v>
      </c>
      <c r="J43" s="452">
        <v>1474</v>
      </c>
      <c r="K43" s="452">
        <v>61285</v>
      </c>
      <c r="L43" s="537">
        <v>2.2799999999999998</v>
      </c>
      <c r="M43" s="261"/>
    </row>
    <row r="44" spans="1:13" x14ac:dyDescent="0.25">
      <c r="A44" s="270">
        <v>32</v>
      </c>
      <c r="B44" s="276" t="s">
        <v>535</v>
      </c>
      <c r="C44" s="277">
        <v>1992</v>
      </c>
      <c r="D44" s="452">
        <v>27290</v>
      </c>
      <c r="E44" s="452">
        <v>9158</v>
      </c>
      <c r="F44" s="452">
        <v>18132</v>
      </c>
      <c r="G44" s="452">
        <v>8546</v>
      </c>
      <c r="H44" s="452">
        <v>4564</v>
      </c>
      <c r="I44" s="452">
        <v>3563</v>
      </c>
      <c r="J44" s="452">
        <v>1458</v>
      </c>
      <c r="K44" s="452">
        <v>62041</v>
      </c>
      <c r="L44" s="537">
        <v>2.27</v>
      </c>
      <c r="M44" s="261"/>
    </row>
    <row r="45" spans="1:13" x14ac:dyDescent="0.25">
      <c r="A45" s="270">
        <v>33</v>
      </c>
      <c r="B45" s="276" t="s">
        <v>534</v>
      </c>
      <c r="C45" s="277">
        <v>1993</v>
      </c>
      <c r="D45" s="452">
        <v>27750</v>
      </c>
      <c r="E45" s="452">
        <v>9403</v>
      </c>
      <c r="F45" s="452">
        <v>18347</v>
      </c>
      <c r="G45" s="452">
        <v>8751</v>
      </c>
      <c r="H45" s="452">
        <v>4551</v>
      </c>
      <c r="I45" s="452">
        <v>3557</v>
      </c>
      <c r="J45" s="452">
        <v>1488</v>
      </c>
      <c r="K45" s="452">
        <v>62787</v>
      </c>
      <c r="L45" s="537">
        <v>2.2599999999999998</v>
      </c>
      <c r="M45" s="261"/>
    </row>
    <row r="46" spans="1:13" x14ac:dyDescent="0.25">
      <c r="A46" s="270">
        <v>34</v>
      </c>
      <c r="B46" s="276" t="s">
        <v>534</v>
      </c>
      <c r="C46" s="277">
        <v>1994</v>
      </c>
      <c r="D46" s="452">
        <v>28114</v>
      </c>
      <c r="E46" s="452">
        <v>9664</v>
      </c>
      <c r="F46" s="452">
        <v>18450</v>
      </c>
      <c r="G46" s="452">
        <v>8943</v>
      </c>
      <c r="H46" s="452">
        <v>4467</v>
      </c>
      <c r="I46" s="452">
        <v>3557</v>
      </c>
      <c r="J46" s="452">
        <v>1483</v>
      </c>
      <c r="K46" s="452">
        <v>63136</v>
      </c>
      <c r="L46" s="537">
        <v>2.25</v>
      </c>
      <c r="M46" s="261"/>
    </row>
    <row r="47" spans="1:13" x14ac:dyDescent="0.25">
      <c r="A47" s="270">
        <v>35</v>
      </c>
      <c r="B47" s="276" t="s">
        <v>534</v>
      </c>
      <c r="C47" s="277">
        <v>1995</v>
      </c>
      <c r="D47" s="452">
        <v>28379</v>
      </c>
      <c r="E47" s="452">
        <v>9812</v>
      </c>
      <c r="F47" s="452">
        <v>18567</v>
      </c>
      <c r="G47" s="452">
        <v>9150</v>
      </c>
      <c r="H47" s="452">
        <v>4418</v>
      </c>
      <c r="I47" s="452">
        <v>3521</v>
      </c>
      <c r="J47" s="452">
        <v>1479</v>
      </c>
      <c r="K47" s="452">
        <v>63396</v>
      </c>
      <c r="L47" s="537">
        <v>2.23</v>
      </c>
      <c r="M47" s="261"/>
    </row>
    <row r="48" spans="1:13" x14ac:dyDescent="0.25">
      <c r="A48" s="270">
        <v>36</v>
      </c>
      <c r="B48" s="276" t="s">
        <v>534</v>
      </c>
      <c r="C48" s="277">
        <v>1996</v>
      </c>
      <c r="D48" s="452">
        <v>28716</v>
      </c>
      <c r="E48" s="452">
        <v>10074</v>
      </c>
      <c r="F48" s="452">
        <v>18641</v>
      </c>
      <c r="G48" s="452">
        <v>9301</v>
      </c>
      <c r="H48" s="452">
        <v>4355</v>
      </c>
      <c r="I48" s="452">
        <v>3523</v>
      </c>
      <c r="J48" s="452">
        <v>1462</v>
      </c>
      <c r="K48" s="452">
        <v>63707</v>
      </c>
      <c r="L48" s="537">
        <v>2.2200000000000002</v>
      </c>
      <c r="M48" s="261"/>
    </row>
    <row r="49" spans="1:13" x14ac:dyDescent="0.25">
      <c r="A49" s="270">
        <v>37</v>
      </c>
      <c r="B49" s="276" t="s">
        <v>534</v>
      </c>
      <c r="C49" s="277">
        <v>1997</v>
      </c>
      <c r="D49" s="452">
        <v>28892</v>
      </c>
      <c r="E49" s="452">
        <v>10132</v>
      </c>
      <c r="F49" s="452">
        <v>18760</v>
      </c>
      <c r="G49" s="452">
        <v>9446</v>
      </c>
      <c r="H49" s="452">
        <v>4325</v>
      </c>
      <c r="I49" s="452">
        <v>3535</v>
      </c>
      <c r="J49" s="452">
        <v>1454</v>
      </c>
      <c r="K49" s="452">
        <v>63967</v>
      </c>
      <c r="L49" s="537">
        <v>2.21</v>
      </c>
      <c r="M49" s="261"/>
    </row>
    <row r="50" spans="1:13" x14ac:dyDescent="0.25">
      <c r="A50" s="270">
        <v>38</v>
      </c>
      <c r="B50" s="276" t="s">
        <v>534</v>
      </c>
      <c r="C50" s="277">
        <v>1998</v>
      </c>
      <c r="D50" s="452">
        <v>28941</v>
      </c>
      <c r="E50" s="452">
        <v>10106</v>
      </c>
      <c r="F50" s="452">
        <v>18835</v>
      </c>
      <c r="G50" s="452">
        <v>9582</v>
      </c>
      <c r="H50" s="452">
        <v>4267</v>
      </c>
      <c r="I50" s="452">
        <v>3560</v>
      </c>
      <c r="J50" s="452">
        <v>1425</v>
      </c>
      <c r="K50" s="452">
        <v>63982</v>
      </c>
      <c r="L50" s="537">
        <v>2.21</v>
      </c>
      <c r="M50" s="261"/>
    </row>
    <row r="51" spans="1:13" x14ac:dyDescent="0.25">
      <c r="A51" s="270">
        <v>39</v>
      </c>
      <c r="B51" s="276" t="s">
        <v>534</v>
      </c>
      <c r="C51" s="277">
        <v>1999</v>
      </c>
      <c r="D51" s="452">
        <v>29106</v>
      </c>
      <c r="E51" s="452">
        <v>10182</v>
      </c>
      <c r="F51" s="452">
        <v>18924</v>
      </c>
      <c r="G51" s="452">
        <v>9711</v>
      </c>
      <c r="H51" s="452">
        <v>4269</v>
      </c>
      <c r="I51" s="452">
        <v>3521</v>
      </c>
      <c r="J51" s="452">
        <v>1424</v>
      </c>
      <c r="K51" s="452">
        <v>64147</v>
      </c>
      <c r="L51" s="537">
        <v>2.2000000000000002</v>
      </c>
      <c r="M51" s="261"/>
    </row>
    <row r="52" spans="1:13" x14ac:dyDescent="0.25">
      <c r="A52" s="270">
        <v>40</v>
      </c>
      <c r="B52" s="276" t="s">
        <v>535</v>
      </c>
      <c r="C52" s="277">
        <v>2000</v>
      </c>
      <c r="D52" s="452">
        <v>29316</v>
      </c>
      <c r="E52" s="452">
        <v>10324</v>
      </c>
      <c r="F52" s="452">
        <v>18991</v>
      </c>
      <c r="G52" s="452">
        <v>9809</v>
      </c>
      <c r="H52" s="452">
        <v>4242</v>
      </c>
      <c r="I52" s="452">
        <v>3504</v>
      </c>
      <c r="J52" s="452">
        <v>1437</v>
      </c>
      <c r="K52" s="452">
        <v>64391</v>
      </c>
      <c r="L52" s="537">
        <v>2.2000000000000002</v>
      </c>
      <c r="M52" s="261"/>
    </row>
    <row r="53" spans="1:13" x14ac:dyDescent="0.25">
      <c r="A53" s="270">
        <v>41</v>
      </c>
      <c r="B53" s="276" t="s">
        <v>534</v>
      </c>
      <c r="C53" s="277">
        <v>2001</v>
      </c>
      <c r="D53" s="452">
        <v>29551</v>
      </c>
      <c r="E53" s="452">
        <v>10493</v>
      </c>
      <c r="F53" s="452">
        <v>19058</v>
      </c>
      <c r="G53" s="452">
        <v>9963</v>
      </c>
      <c r="H53" s="452">
        <v>4165</v>
      </c>
      <c r="I53" s="452">
        <v>3500</v>
      </c>
      <c r="J53" s="452">
        <v>1430</v>
      </c>
      <c r="K53" s="452">
        <v>64576</v>
      </c>
      <c r="L53" s="537">
        <v>2.19</v>
      </c>
      <c r="M53" s="261"/>
    </row>
    <row r="54" spans="1:13" x14ac:dyDescent="0.25">
      <c r="A54" s="270">
        <v>42</v>
      </c>
      <c r="B54" s="276" t="s">
        <v>534</v>
      </c>
      <c r="C54" s="277">
        <v>2002</v>
      </c>
      <c r="D54" s="452">
        <v>29787</v>
      </c>
      <c r="E54" s="452">
        <v>10622</v>
      </c>
      <c r="F54" s="452">
        <v>19165</v>
      </c>
      <c r="G54" s="452">
        <v>10078</v>
      </c>
      <c r="H54" s="452">
        <v>4163</v>
      </c>
      <c r="I54" s="452">
        <v>3505</v>
      </c>
      <c r="J54" s="452">
        <v>1420</v>
      </c>
      <c r="K54" s="452">
        <v>64902</v>
      </c>
      <c r="L54" s="537">
        <v>2.1800000000000002</v>
      </c>
      <c r="M54" s="261"/>
    </row>
    <row r="55" spans="1:13" x14ac:dyDescent="0.25">
      <c r="A55" s="270">
        <v>43</v>
      </c>
      <c r="B55" s="276" t="s">
        <v>535</v>
      </c>
      <c r="C55" s="277">
        <v>2003</v>
      </c>
      <c r="D55" s="452">
        <v>29963</v>
      </c>
      <c r="E55" s="452">
        <v>10741</v>
      </c>
      <c r="F55" s="452">
        <v>19222</v>
      </c>
      <c r="G55" s="452">
        <v>10164</v>
      </c>
      <c r="H55" s="452">
        <v>4148</v>
      </c>
      <c r="I55" s="452">
        <v>3493</v>
      </c>
      <c r="J55" s="452">
        <v>1417</v>
      </c>
      <c r="K55" s="452">
        <v>65075</v>
      </c>
      <c r="L55" s="537">
        <v>2.17</v>
      </c>
      <c r="M55" s="261"/>
    </row>
    <row r="56" spans="1:13" x14ac:dyDescent="0.25">
      <c r="A56" s="270">
        <v>44</v>
      </c>
      <c r="B56" s="276" t="s">
        <v>536</v>
      </c>
      <c r="C56" s="277">
        <v>2004</v>
      </c>
      <c r="D56" s="452">
        <v>30128</v>
      </c>
      <c r="E56" s="452">
        <v>10858</v>
      </c>
      <c r="F56" s="452">
        <v>19270</v>
      </c>
      <c r="G56" s="452">
        <v>10280</v>
      </c>
      <c r="H56" s="452">
        <v>4116</v>
      </c>
      <c r="I56" s="452">
        <v>3478</v>
      </c>
      <c r="J56" s="452">
        <v>1395</v>
      </c>
      <c r="K56" s="452">
        <v>65151</v>
      </c>
      <c r="L56" s="537">
        <v>2.16</v>
      </c>
      <c r="M56" s="261"/>
    </row>
    <row r="57" spans="1:13" x14ac:dyDescent="0.25">
      <c r="A57" s="270">
        <v>45</v>
      </c>
      <c r="B57" s="276" t="s">
        <v>537</v>
      </c>
      <c r="C57" s="277" t="s">
        <v>962</v>
      </c>
      <c r="D57" s="452">
        <v>30190</v>
      </c>
      <c r="E57" s="452">
        <v>10896</v>
      </c>
      <c r="F57" s="452">
        <v>19294</v>
      </c>
      <c r="G57" s="452">
        <v>10242</v>
      </c>
      <c r="H57" s="452">
        <v>4192</v>
      </c>
      <c r="I57" s="452">
        <v>3509</v>
      </c>
      <c r="J57" s="452">
        <v>1350</v>
      </c>
      <c r="K57" s="452">
        <v>65217</v>
      </c>
      <c r="L57" s="537">
        <v>2.16</v>
      </c>
      <c r="M57" s="261"/>
    </row>
    <row r="58" spans="1:13" x14ac:dyDescent="0.25">
      <c r="A58" s="270">
        <v>46</v>
      </c>
      <c r="B58" s="276" t="s">
        <v>537</v>
      </c>
      <c r="C58" s="277">
        <v>2006</v>
      </c>
      <c r="D58" s="452">
        <v>30653</v>
      </c>
      <c r="E58" s="452">
        <v>11461</v>
      </c>
      <c r="F58" s="452">
        <v>19192</v>
      </c>
      <c r="G58" s="452">
        <v>10311</v>
      </c>
      <c r="H58" s="452">
        <v>4120</v>
      </c>
      <c r="I58" s="452">
        <v>3453</v>
      </c>
      <c r="J58" s="452">
        <v>1309</v>
      </c>
      <c r="K58" s="452">
        <v>65265</v>
      </c>
      <c r="L58" s="537">
        <v>2.13</v>
      </c>
      <c r="M58" s="261"/>
    </row>
    <row r="59" spans="1:13" x14ac:dyDescent="0.25">
      <c r="A59" s="270">
        <v>47</v>
      </c>
      <c r="B59" s="276" t="s">
        <v>537</v>
      </c>
      <c r="C59" s="277">
        <v>2007</v>
      </c>
      <c r="D59" s="452">
        <v>30656</v>
      </c>
      <c r="E59" s="452">
        <v>11416</v>
      </c>
      <c r="F59" s="452">
        <v>19241</v>
      </c>
      <c r="G59" s="452">
        <v>10406</v>
      </c>
      <c r="H59" s="452">
        <v>4103</v>
      </c>
      <c r="I59" s="452">
        <v>3446</v>
      </c>
      <c r="J59" s="452">
        <v>1286</v>
      </c>
      <c r="K59" s="452">
        <v>65191</v>
      </c>
      <c r="L59" s="537">
        <v>2.13</v>
      </c>
      <c r="M59" s="261"/>
    </row>
    <row r="60" spans="1:13" x14ac:dyDescent="0.25">
      <c r="A60" s="270">
        <v>48</v>
      </c>
      <c r="B60" s="276" t="s">
        <v>537</v>
      </c>
      <c r="C60" s="277">
        <v>2008</v>
      </c>
      <c r="D60" s="452">
        <v>30961</v>
      </c>
      <c r="E60" s="452">
        <v>11752</v>
      </c>
      <c r="F60" s="452">
        <v>19209</v>
      </c>
      <c r="G60" s="452">
        <v>10515</v>
      </c>
      <c r="H60" s="452">
        <v>4054</v>
      </c>
      <c r="I60" s="452">
        <v>3359</v>
      </c>
      <c r="J60" s="452">
        <v>1281</v>
      </c>
      <c r="K60" s="452">
        <v>65217</v>
      </c>
      <c r="L60" s="537">
        <v>2.11</v>
      </c>
      <c r="M60" s="261"/>
    </row>
    <row r="61" spans="1:13" x14ac:dyDescent="0.25">
      <c r="A61" s="270">
        <v>49</v>
      </c>
      <c r="B61" s="276" t="s">
        <v>537</v>
      </c>
      <c r="C61" s="277">
        <v>2009</v>
      </c>
      <c r="D61" s="452">
        <v>31026</v>
      </c>
      <c r="E61" s="452">
        <v>11877</v>
      </c>
      <c r="F61" s="452">
        <v>19149</v>
      </c>
      <c r="G61" s="452">
        <v>10579</v>
      </c>
      <c r="H61" s="452">
        <v>3988</v>
      </c>
      <c r="I61" s="452">
        <v>3307</v>
      </c>
      <c r="J61" s="452">
        <v>1275</v>
      </c>
      <c r="K61" s="452">
        <v>65030</v>
      </c>
      <c r="L61" s="537">
        <v>2.1</v>
      </c>
      <c r="M61" s="261"/>
    </row>
    <row r="62" spans="1:13" x14ac:dyDescent="0.25">
      <c r="A62" s="281">
        <v>50</v>
      </c>
      <c r="B62" s="282" t="s">
        <v>537</v>
      </c>
      <c r="C62" s="283">
        <v>2010</v>
      </c>
      <c r="D62" s="452">
        <v>31167</v>
      </c>
      <c r="E62" s="452">
        <v>12066</v>
      </c>
      <c r="F62" s="452">
        <v>19100</v>
      </c>
      <c r="G62" s="452">
        <v>10617</v>
      </c>
      <c r="H62" s="452">
        <v>3980</v>
      </c>
      <c r="I62" s="452">
        <v>3276</v>
      </c>
      <c r="J62" s="452">
        <v>1227</v>
      </c>
      <c r="K62" s="452">
        <v>64888</v>
      </c>
      <c r="L62" s="537">
        <v>2.08</v>
      </c>
      <c r="M62" s="261"/>
    </row>
    <row r="63" spans="1:13" x14ac:dyDescent="0.25">
      <c r="A63" s="270">
        <v>51</v>
      </c>
      <c r="B63" s="276" t="s">
        <v>537</v>
      </c>
      <c r="C63" s="277" t="s">
        <v>963</v>
      </c>
      <c r="D63" s="452">
        <v>30670</v>
      </c>
      <c r="E63" s="452">
        <v>11884</v>
      </c>
      <c r="F63" s="452">
        <v>18785</v>
      </c>
      <c r="G63" s="452">
        <v>10447</v>
      </c>
      <c r="H63" s="452">
        <v>3928</v>
      </c>
      <c r="I63" s="452">
        <v>3213</v>
      </c>
      <c r="J63" s="452">
        <v>1198</v>
      </c>
      <c r="K63" s="452">
        <v>63796</v>
      </c>
      <c r="L63" s="537">
        <v>2.08</v>
      </c>
      <c r="M63" s="261"/>
    </row>
    <row r="64" spans="1:13" x14ac:dyDescent="0.25">
      <c r="A64" s="270">
        <v>52</v>
      </c>
      <c r="B64" s="276" t="s">
        <v>537</v>
      </c>
      <c r="C64" s="277">
        <v>2012</v>
      </c>
      <c r="D64" s="452">
        <v>30845</v>
      </c>
      <c r="E64" s="452">
        <v>11985</v>
      </c>
      <c r="F64" s="452">
        <v>18860</v>
      </c>
      <c r="G64" s="452">
        <v>10555</v>
      </c>
      <c r="H64" s="452">
        <v>3939</v>
      </c>
      <c r="I64" s="452">
        <v>3189</v>
      </c>
      <c r="J64" s="452">
        <v>1177</v>
      </c>
      <c r="K64" s="452">
        <v>63959</v>
      </c>
      <c r="L64" s="537">
        <v>2.0699999999999998</v>
      </c>
      <c r="M64" s="261"/>
    </row>
    <row r="65" spans="1:13" x14ac:dyDescent="0.25">
      <c r="A65" s="270">
        <v>53</v>
      </c>
      <c r="B65" s="276" t="s">
        <v>537</v>
      </c>
      <c r="C65" s="277">
        <v>2013</v>
      </c>
      <c r="D65" s="452">
        <v>31069</v>
      </c>
      <c r="E65" s="452">
        <v>12156</v>
      </c>
      <c r="F65" s="452">
        <v>18913</v>
      </c>
      <c r="G65" s="452">
        <v>10662</v>
      </c>
      <c r="H65" s="452">
        <v>3936</v>
      </c>
      <c r="I65" s="452">
        <v>3144</v>
      </c>
      <c r="J65" s="452">
        <v>1172</v>
      </c>
      <c r="K65" s="452">
        <v>64120</v>
      </c>
      <c r="L65" s="537">
        <v>2.06</v>
      </c>
      <c r="M65" s="261"/>
    </row>
    <row r="66" spans="1:13" x14ac:dyDescent="0.25">
      <c r="A66" s="270">
        <v>54</v>
      </c>
      <c r="B66" s="276" t="s">
        <v>537</v>
      </c>
      <c r="C66" s="277">
        <v>2014</v>
      </c>
      <c r="D66" s="452">
        <v>31326</v>
      </c>
      <c r="E66" s="452">
        <v>12360</v>
      </c>
      <c r="F66" s="452">
        <v>18966</v>
      </c>
      <c r="G66" s="452">
        <v>10726</v>
      </c>
      <c r="H66" s="452">
        <v>3950</v>
      </c>
      <c r="I66" s="452">
        <v>3122</v>
      </c>
      <c r="J66" s="452">
        <v>1168</v>
      </c>
      <c r="K66" s="452">
        <v>64394</v>
      </c>
      <c r="L66" s="537">
        <v>2.06</v>
      </c>
      <c r="M66" s="261"/>
    </row>
    <row r="67" spans="1:13" x14ac:dyDescent="0.25">
      <c r="A67" s="270">
        <v>55</v>
      </c>
      <c r="B67" s="276" t="s">
        <v>537</v>
      </c>
      <c r="C67" s="277">
        <v>2015</v>
      </c>
      <c r="D67" s="452">
        <v>31797</v>
      </c>
      <c r="E67" s="452">
        <v>12741</v>
      </c>
      <c r="F67" s="452">
        <v>19056</v>
      </c>
      <c r="G67" s="452">
        <v>10827</v>
      </c>
      <c r="H67" s="452">
        <v>3953</v>
      </c>
      <c r="I67" s="452">
        <v>3129</v>
      </c>
      <c r="J67" s="452">
        <v>1147</v>
      </c>
      <c r="K67" s="452">
        <v>64887</v>
      </c>
      <c r="L67" s="537">
        <v>2.04</v>
      </c>
      <c r="M67" s="261"/>
    </row>
    <row r="68" spans="1:13" x14ac:dyDescent="0.25">
      <c r="A68" s="270">
        <v>56</v>
      </c>
      <c r="B68" s="276" t="s">
        <v>537</v>
      </c>
      <c r="C68" s="277" t="s">
        <v>964</v>
      </c>
      <c r="D68" s="452">
        <v>31971</v>
      </c>
      <c r="E68" s="452">
        <v>12735</v>
      </c>
      <c r="F68" s="452">
        <v>19236</v>
      </c>
      <c r="G68" s="452">
        <v>10797</v>
      </c>
      <c r="H68" s="452">
        <v>4022</v>
      </c>
      <c r="I68" s="452">
        <v>3225</v>
      </c>
      <c r="J68" s="452">
        <v>1192</v>
      </c>
      <c r="K68" s="452">
        <v>65666</v>
      </c>
      <c r="L68" s="537">
        <v>2.0499999999999998</v>
      </c>
      <c r="M68" s="261"/>
    </row>
    <row r="69" spans="1:13" x14ac:dyDescent="0.25">
      <c r="A69" s="270">
        <v>57</v>
      </c>
      <c r="B69" s="276" t="s">
        <v>537</v>
      </c>
      <c r="C69" s="277">
        <v>2017</v>
      </c>
      <c r="D69" s="452">
        <v>32304</v>
      </c>
      <c r="E69" s="452">
        <v>13108</v>
      </c>
      <c r="F69" s="452">
        <v>19195</v>
      </c>
      <c r="G69" s="452">
        <v>10776</v>
      </c>
      <c r="H69" s="452">
        <v>3996</v>
      </c>
      <c r="I69" s="452">
        <v>3218</v>
      </c>
      <c r="J69" s="452">
        <v>1205</v>
      </c>
      <c r="K69" s="452">
        <v>65966</v>
      </c>
      <c r="L69" s="537">
        <v>2.04</v>
      </c>
      <c r="M69" s="261"/>
    </row>
    <row r="70" spans="1:13" x14ac:dyDescent="0.25">
      <c r="A70" s="270">
        <v>58</v>
      </c>
      <c r="B70" s="276" t="s">
        <v>537</v>
      </c>
      <c r="C70" s="277">
        <v>2018</v>
      </c>
      <c r="D70" s="452">
        <v>32355</v>
      </c>
      <c r="E70" s="452">
        <v>13135</v>
      </c>
      <c r="F70" s="452">
        <v>19220</v>
      </c>
      <c r="G70" s="452">
        <v>10908</v>
      </c>
      <c r="H70" s="452">
        <v>3966</v>
      </c>
      <c r="I70" s="452">
        <v>3146</v>
      </c>
      <c r="J70" s="452">
        <v>1199</v>
      </c>
      <c r="K70" s="452">
        <v>65851</v>
      </c>
      <c r="L70" s="537">
        <v>2.04</v>
      </c>
      <c r="M70" s="261"/>
    </row>
    <row r="71" spans="1:13" x14ac:dyDescent="0.25">
      <c r="A71" s="281">
        <v>59</v>
      </c>
      <c r="B71" s="282" t="s">
        <v>537</v>
      </c>
      <c r="C71" s="283">
        <v>2019</v>
      </c>
      <c r="D71" s="452">
        <v>32430</v>
      </c>
      <c r="E71" s="452">
        <v>13261</v>
      </c>
      <c r="F71" s="452">
        <v>19169</v>
      </c>
      <c r="G71" s="452">
        <v>10773</v>
      </c>
      <c r="H71" s="452">
        <v>3993</v>
      </c>
      <c r="I71" s="452">
        <v>3163</v>
      </c>
      <c r="J71" s="452">
        <v>1240</v>
      </c>
      <c r="K71" s="452">
        <v>66078</v>
      </c>
      <c r="L71" s="537">
        <v>2.04</v>
      </c>
      <c r="M71" s="261"/>
    </row>
    <row r="72" spans="1:13" x14ac:dyDescent="0.25">
      <c r="A72" s="270">
        <v>60</v>
      </c>
      <c r="B72" s="276" t="s">
        <v>537</v>
      </c>
      <c r="C72" s="277" t="s">
        <v>1039</v>
      </c>
      <c r="D72" s="452">
        <v>32148</v>
      </c>
      <c r="E72" s="452">
        <v>12804</v>
      </c>
      <c r="F72" s="452">
        <v>19345</v>
      </c>
      <c r="G72" s="452">
        <v>10811</v>
      </c>
      <c r="H72" s="452">
        <v>3973</v>
      </c>
      <c r="I72" s="452">
        <v>3349</v>
      </c>
      <c r="J72" s="452">
        <v>1211</v>
      </c>
      <c r="K72" s="452">
        <v>66227</v>
      </c>
      <c r="L72" s="537">
        <v>2.06</v>
      </c>
      <c r="M72" s="261"/>
    </row>
    <row r="73" spans="1:13" x14ac:dyDescent="0.25">
      <c r="A73" s="270"/>
      <c r="B73" s="276"/>
      <c r="C73" s="277"/>
      <c r="D73" s="289" t="s">
        <v>515</v>
      </c>
      <c r="E73" s="290"/>
      <c r="F73" s="290"/>
      <c r="G73" s="290"/>
      <c r="H73" s="290"/>
      <c r="I73" s="290"/>
      <c r="J73" s="290"/>
      <c r="K73" s="260"/>
      <c r="L73" s="260"/>
      <c r="M73" s="261"/>
    </row>
    <row r="74" spans="1:13" x14ac:dyDescent="0.25">
      <c r="A74" s="270">
        <v>61</v>
      </c>
      <c r="B74" s="276" t="s">
        <v>534</v>
      </c>
      <c r="C74" s="277">
        <v>1991</v>
      </c>
      <c r="D74" s="452">
        <v>7759</v>
      </c>
      <c r="E74" s="452">
        <v>2356</v>
      </c>
      <c r="F74" s="452">
        <v>5403</v>
      </c>
      <c r="G74" s="452">
        <v>2459</v>
      </c>
      <c r="H74" s="452">
        <v>1465</v>
      </c>
      <c r="I74" s="452">
        <v>1181</v>
      </c>
      <c r="J74" s="452">
        <v>298</v>
      </c>
      <c r="K74" s="452">
        <v>17970</v>
      </c>
      <c r="L74" s="537">
        <v>2.3199999999999998</v>
      </c>
      <c r="M74" s="261"/>
    </row>
    <row r="75" spans="1:13" x14ac:dyDescent="0.25">
      <c r="A75" s="270">
        <v>62</v>
      </c>
      <c r="B75" s="276" t="s">
        <v>535</v>
      </c>
      <c r="C75" s="277">
        <v>1992</v>
      </c>
      <c r="D75" s="452">
        <v>7757</v>
      </c>
      <c r="E75" s="452">
        <v>2403</v>
      </c>
      <c r="F75" s="452">
        <v>5355</v>
      </c>
      <c r="G75" s="452">
        <v>2489</v>
      </c>
      <c r="H75" s="452">
        <v>1428</v>
      </c>
      <c r="I75" s="452">
        <v>1148</v>
      </c>
      <c r="J75" s="452">
        <v>290</v>
      </c>
      <c r="K75" s="452">
        <v>17791</v>
      </c>
      <c r="L75" s="537">
        <v>2.29</v>
      </c>
      <c r="M75" s="261"/>
    </row>
    <row r="76" spans="1:13" x14ac:dyDescent="0.25">
      <c r="A76" s="270">
        <v>63</v>
      </c>
      <c r="B76" s="276" t="s">
        <v>534</v>
      </c>
      <c r="C76" s="277">
        <v>1993</v>
      </c>
      <c r="D76" s="452">
        <v>7817</v>
      </c>
      <c r="E76" s="452">
        <v>2483</v>
      </c>
      <c r="F76" s="452">
        <v>5334</v>
      </c>
      <c r="G76" s="452">
        <v>2520</v>
      </c>
      <c r="H76" s="452">
        <v>1417</v>
      </c>
      <c r="I76" s="452">
        <v>1121</v>
      </c>
      <c r="J76" s="452">
        <v>276</v>
      </c>
      <c r="K76" s="452">
        <v>17723</v>
      </c>
      <c r="L76" s="537">
        <v>2.27</v>
      </c>
      <c r="M76" s="261"/>
    </row>
    <row r="77" spans="1:13" x14ac:dyDescent="0.25">
      <c r="A77" s="270">
        <v>64</v>
      </c>
      <c r="B77" s="276" t="s">
        <v>534</v>
      </c>
      <c r="C77" s="277">
        <v>1994</v>
      </c>
      <c r="D77" s="452">
        <v>7868</v>
      </c>
      <c r="E77" s="452">
        <v>2556</v>
      </c>
      <c r="F77" s="452">
        <v>5313</v>
      </c>
      <c r="G77" s="452">
        <v>2545</v>
      </c>
      <c r="H77" s="452">
        <v>1409</v>
      </c>
      <c r="I77" s="452">
        <v>1095</v>
      </c>
      <c r="J77" s="452">
        <v>264</v>
      </c>
      <c r="K77" s="452">
        <v>17648</v>
      </c>
      <c r="L77" s="537">
        <v>2.2400000000000002</v>
      </c>
      <c r="M77" s="261"/>
    </row>
    <row r="78" spans="1:13" x14ac:dyDescent="0.25">
      <c r="A78" s="270">
        <v>65</v>
      </c>
      <c r="B78" s="276" t="s">
        <v>534</v>
      </c>
      <c r="C78" s="277">
        <v>1995</v>
      </c>
      <c r="D78" s="452">
        <v>7879</v>
      </c>
      <c r="E78" s="452">
        <v>2572</v>
      </c>
      <c r="F78" s="452">
        <v>5307</v>
      </c>
      <c r="G78" s="452">
        <v>2582</v>
      </c>
      <c r="H78" s="452">
        <v>1404</v>
      </c>
      <c r="I78" s="452">
        <v>1059</v>
      </c>
      <c r="J78" s="452">
        <v>261</v>
      </c>
      <c r="K78" s="452">
        <v>17569</v>
      </c>
      <c r="L78" s="537">
        <v>2.23</v>
      </c>
      <c r="M78" s="261"/>
    </row>
    <row r="79" spans="1:13" x14ac:dyDescent="0.25">
      <c r="A79" s="270">
        <v>66</v>
      </c>
      <c r="B79" s="276" t="s">
        <v>534</v>
      </c>
      <c r="C79" s="277">
        <v>1996</v>
      </c>
      <c r="D79" s="452">
        <v>7909</v>
      </c>
      <c r="E79" s="452">
        <v>2612</v>
      </c>
      <c r="F79" s="452">
        <v>5297</v>
      </c>
      <c r="G79" s="452">
        <v>2627</v>
      </c>
      <c r="H79" s="452">
        <v>1396</v>
      </c>
      <c r="I79" s="452">
        <v>1017</v>
      </c>
      <c r="J79" s="452">
        <v>257</v>
      </c>
      <c r="K79" s="452">
        <v>17485</v>
      </c>
      <c r="L79" s="537">
        <v>2.21</v>
      </c>
      <c r="M79" s="261"/>
    </row>
    <row r="80" spans="1:13" x14ac:dyDescent="0.25">
      <c r="A80" s="270">
        <v>67</v>
      </c>
      <c r="B80" s="276" t="s">
        <v>534</v>
      </c>
      <c r="C80" s="277">
        <v>1997</v>
      </c>
      <c r="D80" s="452">
        <v>7921</v>
      </c>
      <c r="E80" s="452">
        <v>2628</v>
      </c>
      <c r="F80" s="452">
        <v>5293</v>
      </c>
      <c r="G80" s="452">
        <v>2667</v>
      </c>
      <c r="H80" s="452">
        <v>1381</v>
      </c>
      <c r="I80" s="452">
        <v>988</v>
      </c>
      <c r="J80" s="452">
        <v>257</v>
      </c>
      <c r="K80" s="452">
        <v>17419</v>
      </c>
      <c r="L80" s="537">
        <v>2.2000000000000002</v>
      </c>
      <c r="M80" s="261"/>
    </row>
    <row r="81" spans="1:13" x14ac:dyDescent="0.25">
      <c r="A81" s="270">
        <v>68</v>
      </c>
      <c r="B81" s="276" t="s">
        <v>534</v>
      </c>
      <c r="C81" s="277">
        <v>1998</v>
      </c>
      <c r="D81" s="452">
        <v>7948</v>
      </c>
      <c r="E81" s="452">
        <v>2688</v>
      </c>
      <c r="F81" s="452">
        <v>5260</v>
      </c>
      <c r="G81" s="452">
        <v>2700</v>
      </c>
      <c r="H81" s="452">
        <v>1357</v>
      </c>
      <c r="I81" s="452">
        <v>955</v>
      </c>
      <c r="J81" s="452">
        <v>248</v>
      </c>
      <c r="K81" s="452">
        <v>17300</v>
      </c>
      <c r="L81" s="537">
        <v>2.1800000000000002</v>
      </c>
      <c r="M81" s="261"/>
    </row>
    <row r="82" spans="1:13" x14ac:dyDescent="0.25">
      <c r="A82" s="270">
        <v>69</v>
      </c>
      <c r="B82" s="276" t="s">
        <v>534</v>
      </c>
      <c r="C82" s="277">
        <v>1999</v>
      </c>
      <c r="D82" s="452">
        <v>8016</v>
      </c>
      <c r="E82" s="452">
        <v>2773</v>
      </c>
      <c r="F82" s="452">
        <v>5242</v>
      </c>
      <c r="G82" s="452">
        <v>2733</v>
      </c>
      <c r="H82" s="452">
        <v>1358</v>
      </c>
      <c r="I82" s="452">
        <v>913</v>
      </c>
      <c r="J82" s="452">
        <v>238</v>
      </c>
      <c r="K82" s="452">
        <v>17236</v>
      </c>
      <c r="L82" s="537">
        <v>2.15</v>
      </c>
      <c r="M82" s="261"/>
    </row>
    <row r="83" spans="1:13" x14ac:dyDescent="0.25">
      <c r="A83" s="270">
        <v>70</v>
      </c>
      <c r="B83" s="276" t="s">
        <v>535</v>
      </c>
      <c r="C83" s="277">
        <v>2000</v>
      </c>
      <c r="D83" s="452">
        <v>8106</v>
      </c>
      <c r="E83" s="452">
        <v>2878</v>
      </c>
      <c r="F83" s="452">
        <v>5229</v>
      </c>
      <c r="G83" s="452">
        <v>2791</v>
      </c>
      <c r="H83" s="452">
        <v>1335</v>
      </c>
      <c r="I83" s="452">
        <v>878</v>
      </c>
      <c r="J83" s="452">
        <v>225</v>
      </c>
      <c r="K83" s="452">
        <v>17175</v>
      </c>
      <c r="L83" s="537">
        <v>2.12</v>
      </c>
      <c r="M83" s="261"/>
    </row>
    <row r="84" spans="1:13" x14ac:dyDescent="0.25">
      <c r="A84" s="270">
        <v>71</v>
      </c>
      <c r="B84" s="276" t="s">
        <v>534</v>
      </c>
      <c r="C84" s="277">
        <v>2001</v>
      </c>
      <c r="D84" s="452">
        <v>8188</v>
      </c>
      <c r="E84" s="452">
        <v>3009</v>
      </c>
      <c r="F84" s="452">
        <v>5179</v>
      </c>
      <c r="G84" s="452">
        <v>2814</v>
      </c>
      <c r="H84" s="452">
        <v>1317</v>
      </c>
      <c r="I84" s="452">
        <v>835</v>
      </c>
      <c r="J84" s="452">
        <v>213</v>
      </c>
      <c r="K84" s="452">
        <v>17066</v>
      </c>
      <c r="L84" s="537">
        <v>2.08</v>
      </c>
      <c r="M84" s="261"/>
    </row>
    <row r="85" spans="1:13" x14ac:dyDescent="0.25">
      <c r="A85" s="270">
        <v>72</v>
      </c>
      <c r="B85" s="276" t="s">
        <v>534</v>
      </c>
      <c r="C85" s="277">
        <v>2002</v>
      </c>
      <c r="D85" s="452">
        <v>8203</v>
      </c>
      <c r="E85" s="452">
        <v>3035</v>
      </c>
      <c r="F85" s="452">
        <v>5168</v>
      </c>
      <c r="G85" s="452">
        <v>2854</v>
      </c>
      <c r="H85" s="452">
        <v>1305</v>
      </c>
      <c r="I85" s="452">
        <v>800</v>
      </c>
      <c r="J85" s="452">
        <v>209</v>
      </c>
      <c r="K85" s="452">
        <v>16979</v>
      </c>
      <c r="L85" s="537">
        <v>2.0699999999999998</v>
      </c>
      <c r="M85" s="261"/>
    </row>
    <row r="86" spans="1:13" x14ac:dyDescent="0.25">
      <c r="A86" s="270">
        <v>73</v>
      </c>
      <c r="B86" s="276" t="s">
        <v>535</v>
      </c>
      <c r="C86" s="277">
        <v>2003</v>
      </c>
      <c r="D86" s="452">
        <v>8237</v>
      </c>
      <c r="E86" s="452">
        <v>3107</v>
      </c>
      <c r="F86" s="452">
        <v>5130</v>
      </c>
      <c r="G86" s="452">
        <v>2876</v>
      </c>
      <c r="H86" s="452">
        <v>1294</v>
      </c>
      <c r="I86" s="452">
        <v>764</v>
      </c>
      <c r="J86" s="452">
        <v>196</v>
      </c>
      <c r="K86" s="452">
        <v>16849</v>
      </c>
      <c r="L86" s="537">
        <v>2.0499999999999998</v>
      </c>
      <c r="M86" s="261"/>
    </row>
    <row r="87" spans="1:13" x14ac:dyDescent="0.25">
      <c r="A87" s="270">
        <v>74</v>
      </c>
      <c r="B87" s="276" t="s">
        <v>536</v>
      </c>
      <c r="C87" s="277">
        <v>2004</v>
      </c>
      <c r="D87" s="452">
        <v>8262</v>
      </c>
      <c r="E87" s="452">
        <v>3138</v>
      </c>
      <c r="F87" s="452">
        <v>5124</v>
      </c>
      <c r="G87" s="452">
        <v>2927</v>
      </c>
      <c r="H87" s="452">
        <v>1275</v>
      </c>
      <c r="I87" s="452">
        <v>731</v>
      </c>
      <c r="J87" s="452">
        <v>190</v>
      </c>
      <c r="K87" s="452">
        <v>16756</v>
      </c>
      <c r="L87" s="537">
        <v>2.0299999999999998</v>
      </c>
      <c r="M87" s="261"/>
    </row>
    <row r="88" spans="1:13" x14ac:dyDescent="0.25">
      <c r="A88" s="270">
        <v>75</v>
      </c>
      <c r="B88" s="276" t="s">
        <v>537</v>
      </c>
      <c r="C88" s="277" t="s">
        <v>962</v>
      </c>
      <c r="D88" s="452">
        <v>8334</v>
      </c>
      <c r="E88" s="452">
        <v>3276</v>
      </c>
      <c r="F88" s="452">
        <v>5058</v>
      </c>
      <c r="G88" s="452">
        <v>2921</v>
      </c>
      <c r="H88" s="452">
        <v>1268</v>
      </c>
      <c r="I88" s="452">
        <v>695</v>
      </c>
      <c r="J88" s="452">
        <v>174</v>
      </c>
      <c r="K88" s="452">
        <v>16627</v>
      </c>
      <c r="L88" s="279">
        <v>2</v>
      </c>
      <c r="M88" s="261"/>
    </row>
    <row r="89" spans="1:13" x14ac:dyDescent="0.25">
      <c r="A89" s="270">
        <v>76</v>
      </c>
      <c r="B89" s="276" t="s">
        <v>537</v>
      </c>
      <c r="C89" s="277">
        <v>2006</v>
      </c>
      <c r="D89" s="452">
        <v>8464</v>
      </c>
      <c r="E89" s="452">
        <v>3465</v>
      </c>
      <c r="F89" s="452">
        <v>4999</v>
      </c>
      <c r="G89" s="452">
        <v>2962</v>
      </c>
      <c r="H89" s="452">
        <v>1223</v>
      </c>
      <c r="I89" s="452">
        <v>647</v>
      </c>
      <c r="J89" s="452">
        <v>168</v>
      </c>
      <c r="K89" s="452">
        <v>16538</v>
      </c>
      <c r="L89" s="537">
        <v>1.95</v>
      </c>
      <c r="M89" s="261"/>
    </row>
    <row r="90" spans="1:13" x14ac:dyDescent="0.25">
      <c r="A90" s="270">
        <v>77</v>
      </c>
      <c r="B90" s="276" t="s">
        <v>537</v>
      </c>
      <c r="C90" s="277">
        <v>2007</v>
      </c>
      <c r="D90" s="452">
        <v>8498</v>
      </c>
      <c r="E90" s="452">
        <v>3514</v>
      </c>
      <c r="F90" s="452">
        <v>4984</v>
      </c>
      <c r="G90" s="452">
        <v>3001</v>
      </c>
      <c r="H90" s="452">
        <v>1194</v>
      </c>
      <c r="I90" s="452">
        <v>627</v>
      </c>
      <c r="J90" s="452">
        <v>162</v>
      </c>
      <c r="K90" s="536">
        <v>16468</v>
      </c>
      <c r="L90" s="537">
        <v>1.94</v>
      </c>
      <c r="M90" s="261"/>
    </row>
    <row r="91" spans="1:13" x14ac:dyDescent="0.25">
      <c r="A91" s="270">
        <v>78</v>
      </c>
      <c r="B91" s="276" t="s">
        <v>537</v>
      </c>
      <c r="C91" s="277">
        <v>2008</v>
      </c>
      <c r="D91" s="452">
        <v>8529</v>
      </c>
      <c r="E91" s="452">
        <v>3567</v>
      </c>
      <c r="F91" s="452">
        <v>4962</v>
      </c>
      <c r="G91" s="452">
        <v>3028</v>
      </c>
      <c r="H91" s="452">
        <v>1181</v>
      </c>
      <c r="I91" s="452">
        <v>599</v>
      </c>
      <c r="J91" s="452">
        <v>154</v>
      </c>
      <c r="K91" s="452">
        <v>16383</v>
      </c>
      <c r="L91" s="537">
        <v>1.92</v>
      </c>
      <c r="M91" s="261"/>
    </row>
    <row r="92" spans="1:13" x14ac:dyDescent="0.25">
      <c r="A92" s="270">
        <v>79</v>
      </c>
      <c r="B92" s="276" t="s">
        <v>537</v>
      </c>
      <c r="C92" s="277">
        <v>2009</v>
      </c>
      <c r="D92" s="452">
        <v>8560</v>
      </c>
      <c r="E92" s="452">
        <v>3627</v>
      </c>
      <c r="F92" s="452">
        <v>4933</v>
      </c>
      <c r="G92" s="452">
        <v>3069</v>
      </c>
      <c r="H92" s="452">
        <v>1142</v>
      </c>
      <c r="I92" s="452">
        <v>571</v>
      </c>
      <c r="J92" s="452">
        <v>149</v>
      </c>
      <c r="K92" s="452">
        <v>16273</v>
      </c>
      <c r="L92" s="537">
        <v>1.9</v>
      </c>
      <c r="M92" s="261"/>
    </row>
    <row r="93" spans="1:13" x14ac:dyDescent="0.25">
      <c r="A93" s="281">
        <v>80</v>
      </c>
      <c r="B93" s="282" t="s">
        <v>537</v>
      </c>
      <c r="C93" s="283">
        <v>2010</v>
      </c>
      <c r="D93" s="452">
        <v>8555</v>
      </c>
      <c r="E93" s="452">
        <v>3651</v>
      </c>
      <c r="F93" s="452">
        <v>4904</v>
      </c>
      <c r="G93" s="452">
        <v>3091</v>
      </c>
      <c r="H93" s="452">
        <v>1101</v>
      </c>
      <c r="I93" s="452">
        <v>563</v>
      </c>
      <c r="J93" s="452">
        <v>149</v>
      </c>
      <c r="K93" s="452">
        <v>16181</v>
      </c>
      <c r="L93" s="537">
        <v>1.89</v>
      </c>
      <c r="M93" s="261"/>
    </row>
    <row r="94" spans="1:13" x14ac:dyDescent="0.25">
      <c r="A94" s="270">
        <v>81</v>
      </c>
      <c r="B94" s="276" t="s">
        <v>537</v>
      </c>
      <c r="C94" s="277" t="s">
        <v>963</v>
      </c>
      <c r="D94" s="452">
        <v>8295</v>
      </c>
      <c r="E94" s="452">
        <v>3544</v>
      </c>
      <c r="F94" s="452">
        <v>4751</v>
      </c>
      <c r="G94" s="452">
        <v>2979</v>
      </c>
      <c r="H94" s="452">
        <v>1064</v>
      </c>
      <c r="I94" s="452">
        <v>557</v>
      </c>
      <c r="J94" s="452">
        <v>151</v>
      </c>
      <c r="K94" s="452">
        <v>15732</v>
      </c>
      <c r="L94" s="537">
        <v>1.9</v>
      </c>
      <c r="M94" s="261"/>
    </row>
    <row r="95" spans="1:13" x14ac:dyDescent="0.25">
      <c r="A95" s="270">
        <v>82</v>
      </c>
      <c r="B95" s="276" t="s">
        <v>537</v>
      </c>
      <c r="C95" s="277">
        <v>2012</v>
      </c>
      <c r="D95" s="452">
        <v>8320</v>
      </c>
      <c r="E95" s="452">
        <v>3561</v>
      </c>
      <c r="F95" s="452">
        <v>4759</v>
      </c>
      <c r="G95" s="452">
        <v>3023</v>
      </c>
      <c r="H95" s="452">
        <v>1041</v>
      </c>
      <c r="I95" s="452">
        <v>542</v>
      </c>
      <c r="J95" s="452">
        <v>153</v>
      </c>
      <c r="K95" s="452">
        <v>15724</v>
      </c>
      <c r="L95" s="537">
        <v>1.89</v>
      </c>
      <c r="M95" s="261"/>
    </row>
    <row r="96" spans="1:13" x14ac:dyDescent="0.25">
      <c r="A96" s="270">
        <v>83</v>
      </c>
      <c r="B96" s="276" t="s">
        <v>537</v>
      </c>
      <c r="C96" s="277">
        <v>2013</v>
      </c>
      <c r="D96" s="452">
        <v>8341</v>
      </c>
      <c r="E96" s="452">
        <v>3601</v>
      </c>
      <c r="F96" s="452">
        <v>4739</v>
      </c>
      <c r="G96" s="452">
        <v>3001</v>
      </c>
      <c r="H96" s="452">
        <v>1044</v>
      </c>
      <c r="I96" s="452">
        <v>537</v>
      </c>
      <c r="J96" s="452">
        <v>158</v>
      </c>
      <c r="K96" s="452">
        <v>15730</v>
      </c>
      <c r="L96" s="537">
        <v>1.89</v>
      </c>
      <c r="M96" s="261"/>
    </row>
    <row r="97" spans="1:20" x14ac:dyDescent="0.25">
      <c r="A97" s="270">
        <v>84</v>
      </c>
      <c r="B97" s="276" t="s">
        <v>537</v>
      </c>
      <c r="C97" s="277">
        <v>2014</v>
      </c>
      <c r="D97" s="452">
        <v>8383</v>
      </c>
      <c r="E97" s="452">
        <v>3636</v>
      </c>
      <c r="F97" s="452">
        <v>4747</v>
      </c>
      <c r="G97" s="452">
        <v>3030</v>
      </c>
      <c r="H97" s="452">
        <v>1009</v>
      </c>
      <c r="I97" s="452">
        <v>545</v>
      </c>
      <c r="J97" s="452">
        <v>162</v>
      </c>
      <c r="K97" s="452">
        <v>15768</v>
      </c>
      <c r="L97" s="537">
        <v>1.88</v>
      </c>
      <c r="M97" s="261"/>
    </row>
    <row r="98" spans="1:20" x14ac:dyDescent="0.25">
      <c r="A98" s="270">
        <v>85</v>
      </c>
      <c r="B98" s="276" t="s">
        <v>537</v>
      </c>
      <c r="C98" s="277">
        <v>2015</v>
      </c>
      <c r="D98" s="452">
        <v>8459</v>
      </c>
      <c r="E98" s="452">
        <v>3719</v>
      </c>
      <c r="F98" s="452">
        <v>4740</v>
      </c>
      <c r="G98" s="452">
        <v>3045</v>
      </c>
      <c r="H98" s="452">
        <v>977</v>
      </c>
      <c r="I98" s="452">
        <v>543</v>
      </c>
      <c r="J98" s="452">
        <v>174</v>
      </c>
      <c r="K98" s="452">
        <v>15847</v>
      </c>
      <c r="L98" s="537">
        <v>1.87</v>
      </c>
      <c r="M98" s="261"/>
    </row>
    <row r="99" spans="1:20" x14ac:dyDescent="0.25">
      <c r="A99" s="270">
        <v>86</v>
      </c>
      <c r="B99" s="276" t="s">
        <v>537</v>
      </c>
      <c r="C99" s="277" t="s">
        <v>964</v>
      </c>
      <c r="D99" s="452">
        <v>8426</v>
      </c>
      <c r="E99" s="452">
        <v>3643</v>
      </c>
      <c r="F99" s="452">
        <v>4783</v>
      </c>
      <c r="G99" s="452">
        <v>3031</v>
      </c>
      <c r="H99" s="452">
        <v>994</v>
      </c>
      <c r="I99" s="452">
        <v>575</v>
      </c>
      <c r="J99" s="452">
        <v>184</v>
      </c>
      <c r="K99" s="452">
        <v>15972</v>
      </c>
      <c r="L99" s="537">
        <v>1.9</v>
      </c>
      <c r="M99" s="261"/>
    </row>
    <row r="100" spans="1:20" x14ac:dyDescent="0.25">
      <c r="A100" s="270">
        <v>87</v>
      </c>
      <c r="B100" s="276" t="s">
        <v>537</v>
      </c>
      <c r="C100" s="277">
        <v>2017</v>
      </c>
      <c r="D100" s="452">
        <v>8417</v>
      </c>
      <c r="E100" s="452">
        <v>3680</v>
      </c>
      <c r="F100" s="452">
        <v>4737</v>
      </c>
      <c r="G100" s="452">
        <v>2984</v>
      </c>
      <c r="H100" s="452">
        <v>965</v>
      </c>
      <c r="I100" s="452">
        <v>598</v>
      </c>
      <c r="J100" s="452">
        <v>190</v>
      </c>
      <c r="K100" s="452">
        <v>15952</v>
      </c>
      <c r="L100" s="537">
        <v>1.9</v>
      </c>
      <c r="M100" s="261"/>
    </row>
    <row r="101" spans="1:20" x14ac:dyDescent="0.25">
      <c r="A101" s="270">
        <v>88</v>
      </c>
      <c r="B101" s="276" t="s">
        <v>537</v>
      </c>
      <c r="C101" s="277">
        <v>2018</v>
      </c>
      <c r="D101" s="452">
        <v>8450</v>
      </c>
      <c r="E101" s="452">
        <v>3738</v>
      </c>
      <c r="F101" s="452">
        <v>4711</v>
      </c>
      <c r="G101" s="452">
        <v>2980</v>
      </c>
      <c r="H101" s="452">
        <v>947</v>
      </c>
      <c r="I101" s="452">
        <v>595</v>
      </c>
      <c r="J101" s="452">
        <v>189</v>
      </c>
      <c r="K101" s="452">
        <v>15935</v>
      </c>
      <c r="L101" s="537">
        <v>1.89</v>
      </c>
      <c r="M101" s="261"/>
    </row>
    <row r="102" spans="1:20" x14ac:dyDescent="0.25">
      <c r="A102" s="281">
        <v>89</v>
      </c>
      <c r="B102" s="282" t="s">
        <v>537</v>
      </c>
      <c r="C102" s="283">
        <v>2019</v>
      </c>
      <c r="D102" s="452">
        <v>8472</v>
      </c>
      <c r="E102" s="452">
        <v>3805</v>
      </c>
      <c r="F102" s="452">
        <v>4667</v>
      </c>
      <c r="G102" s="452">
        <v>2917</v>
      </c>
      <c r="H102" s="452">
        <v>947</v>
      </c>
      <c r="I102" s="452">
        <v>611</v>
      </c>
      <c r="J102" s="452">
        <v>191</v>
      </c>
      <c r="K102" s="452">
        <v>15952</v>
      </c>
      <c r="L102" s="537">
        <v>1.88</v>
      </c>
      <c r="M102" s="261"/>
    </row>
    <row r="103" spans="1:20" x14ac:dyDescent="0.25">
      <c r="A103" s="270">
        <v>90</v>
      </c>
      <c r="B103" s="276" t="s">
        <v>537</v>
      </c>
      <c r="C103" s="277" t="s">
        <v>1039</v>
      </c>
      <c r="D103" s="452">
        <v>8397</v>
      </c>
      <c r="E103" s="452">
        <v>3672</v>
      </c>
      <c r="F103" s="452">
        <v>4725</v>
      </c>
      <c r="G103" s="452">
        <v>2967</v>
      </c>
      <c r="H103" s="452">
        <v>942</v>
      </c>
      <c r="I103" s="452">
        <v>621</v>
      </c>
      <c r="J103" s="452">
        <v>195</v>
      </c>
      <c r="K103" s="452">
        <v>15954</v>
      </c>
      <c r="L103" s="537">
        <v>1.9</v>
      </c>
      <c r="M103" s="261"/>
    </row>
    <row r="104" spans="1:20" x14ac:dyDescent="0.25">
      <c r="A104" s="291"/>
      <c r="B104" s="292"/>
      <c r="C104" s="292"/>
      <c r="D104" s="260"/>
      <c r="E104" s="260"/>
      <c r="F104" s="260"/>
      <c r="G104" s="260"/>
      <c r="H104" s="260"/>
      <c r="I104" s="260"/>
      <c r="J104" s="260"/>
      <c r="K104" s="260"/>
      <c r="L104" s="260"/>
      <c r="M104" s="261"/>
    </row>
    <row r="105" spans="1:20" x14ac:dyDescent="0.25">
      <c r="A105" s="293" t="s">
        <v>1098</v>
      </c>
      <c r="B105" s="260"/>
      <c r="C105" s="260"/>
      <c r="D105" s="260"/>
      <c r="E105" s="260"/>
      <c r="F105" s="260"/>
      <c r="G105" s="260"/>
      <c r="H105" s="260"/>
      <c r="I105" s="260"/>
      <c r="J105" s="260"/>
      <c r="K105" s="260"/>
      <c r="L105" s="260"/>
      <c r="M105" s="261"/>
    </row>
    <row r="106" spans="1:20" x14ac:dyDescent="0.25">
      <c r="A106" s="180" t="s">
        <v>1090</v>
      </c>
      <c r="B106" s="260"/>
      <c r="C106" s="260"/>
      <c r="D106" s="294"/>
      <c r="E106" s="294"/>
      <c r="F106" s="294"/>
      <c r="G106" s="294"/>
      <c r="H106" s="294"/>
      <c r="I106" s="294"/>
      <c r="J106" s="294"/>
      <c r="K106" s="294"/>
      <c r="L106" s="294"/>
      <c r="M106" s="261"/>
    </row>
    <row r="107" spans="1:20" x14ac:dyDescent="0.25">
      <c r="A107" s="249" t="s">
        <v>526</v>
      </c>
      <c r="B107" s="260"/>
      <c r="C107" s="260"/>
      <c r="D107" s="294"/>
      <c r="E107" s="294"/>
      <c r="F107" s="294"/>
      <c r="G107" s="294"/>
      <c r="H107" s="294"/>
      <c r="I107" s="294"/>
      <c r="J107" s="294"/>
      <c r="K107" s="294"/>
      <c r="L107" s="294"/>
      <c r="M107" s="261"/>
    </row>
    <row r="108" spans="1:20" x14ac:dyDescent="0.25">
      <c r="A108" s="249" t="s">
        <v>527</v>
      </c>
      <c r="B108" s="249"/>
      <c r="C108" s="249"/>
      <c r="D108" s="249"/>
      <c r="E108" s="249"/>
      <c r="F108" s="249"/>
      <c r="G108" s="249"/>
      <c r="H108" s="249"/>
      <c r="I108" s="260"/>
      <c r="J108" s="260"/>
      <c r="K108" s="294"/>
      <c r="L108" s="294"/>
      <c r="M108" s="294"/>
      <c r="N108" s="294"/>
      <c r="O108" s="294"/>
      <c r="P108" s="294"/>
      <c r="Q108" s="294"/>
      <c r="R108" s="294"/>
      <c r="S108" s="294"/>
      <c r="T108" s="261"/>
    </row>
    <row r="109" spans="1:20" x14ac:dyDescent="0.25">
      <c r="A109" s="249" t="s">
        <v>528</v>
      </c>
      <c r="B109" s="249"/>
      <c r="C109" s="249"/>
      <c r="D109" s="249"/>
      <c r="E109" s="249"/>
      <c r="F109" s="249"/>
      <c r="G109" s="249"/>
      <c r="H109" s="249"/>
      <c r="I109" s="260"/>
      <c r="J109" s="260"/>
      <c r="K109" s="294"/>
      <c r="L109" s="294"/>
      <c r="M109" s="294"/>
      <c r="N109" s="294"/>
      <c r="O109" s="294"/>
      <c r="P109" s="294"/>
      <c r="Q109" s="294"/>
      <c r="R109" s="294"/>
      <c r="S109" s="294"/>
      <c r="T109" s="261"/>
    </row>
    <row r="110" spans="1:20" x14ac:dyDescent="0.25">
      <c r="A110" s="249" t="s">
        <v>529</v>
      </c>
      <c r="B110" s="249"/>
      <c r="C110" s="249"/>
      <c r="D110" s="249"/>
      <c r="E110" s="249"/>
      <c r="F110" s="249"/>
      <c r="G110" s="249"/>
      <c r="H110" s="249"/>
      <c r="I110" s="260"/>
      <c r="J110" s="260"/>
      <c r="K110" s="294"/>
      <c r="L110" s="294"/>
      <c r="M110" s="294"/>
      <c r="N110" s="294"/>
      <c r="O110" s="294"/>
      <c r="P110" s="294"/>
      <c r="Q110" s="294"/>
      <c r="R110" s="294"/>
      <c r="S110" s="294"/>
      <c r="T110" s="261"/>
    </row>
    <row r="111" spans="1:20" x14ac:dyDescent="0.25">
      <c r="A111" s="249" t="s">
        <v>530</v>
      </c>
      <c r="B111" s="249"/>
      <c r="C111" s="249"/>
      <c r="D111" s="249"/>
      <c r="E111" s="249"/>
      <c r="F111" s="249"/>
      <c r="G111" s="249"/>
      <c r="H111" s="249"/>
      <c r="I111" s="260"/>
      <c r="J111" s="260"/>
      <c r="K111" s="294"/>
      <c r="L111" s="294"/>
      <c r="M111" s="294"/>
      <c r="N111" s="294"/>
      <c r="O111" s="294"/>
      <c r="P111" s="294"/>
      <c r="Q111" s="294"/>
      <c r="R111" s="294"/>
      <c r="S111" s="294"/>
      <c r="T111" s="261"/>
    </row>
    <row r="112" spans="1:20" x14ac:dyDescent="0.25">
      <c r="A112" s="249" t="s">
        <v>531</v>
      </c>
      <c r="B112" s="249"/>
      <c r="C112" s="249"/>
      <c r="D112" s="249"/>
      <c r="E112" s="249"/>
      <c r="F112" s="249"/>
      <c r="G112" s="249"/>
      <c r="H112" s="249"/>
      <c r="I112" s="260"/>
      <c r="J112" s="260"/>
      <c r="K112" s="294"/>
      <c r="L112" s="294"/>
      <c r="M112" s="294"/>
      <c r="N112" s="294"/>
      <c r="O112" s="294"/>
      <c r="P112" s="294"/>
      <c r="Q112" s="294"/>
      <c r="R112" s="294"/>
      <c r="S112" s="294"/>
      <c r="T112" s="261"/>
    </row>
    <row r="113" spans="1:20" x14ac:dyDescent="0.25">
      <c r="A113" s="249" t="s">
        <v>1094</v>
      </c>
      <c r="B113" s="250"/>
      <c r="C113" s="249"/>
      <c r="D113" s="250"/>
      <c r="E113" s="249"/>
      <c r="F113" s="250"/>
      <c r="G113" s="249"/>
      <c r="H113" s="250"/>
      <c r="I113" s="260"/>
      <c r="J113" s="260"/>
      <c r="K113" s="294"/>
      <c r="L113" s="294"/>
      <c r="M113" s="294"/>
      <c r="N113" s="294"/>
      <c r="O113" s="294"/>
      <c r="P113" s="294"/>
      <c r="Q113" s="294"/>
      <c r="R113" s="294"/>
      <c r="S113" s="294"/>
      <c r="T113" s="261"/>
    </row>
    <row r="114" spans="1:20" x14ac:dyDescent="0.25">
      <c r="A114" s="250" t="s">
        <v>1099</v>
      </c>
      <c r="B114" s="250"/>
      <c r="C114" s="250"/>
      <c r="D114" s="250"/>
    </row>
  </sheetData>
  <mergeCells count="12">
    <mergeCell ref="D9:K9"/>
    <mergeCell ref="D42:G42"/>
    <mergeCell ref="B5:C9"/>
    <mergeCell ref="D5:J5"/>
    <mergeCell ref="K5:L5"/>
    <mergeCell ref="D6:D8"/>
    <mergeCell ref="E6:E8"/>
    <mergeCell ref="F6:J6"/>
    <mergeCell ref="K6:K8"/>
    <mergeCell ref="L6:L8"/>
    <mergeCell ref="F7:F8"/>
    <mergeCell ref="G7:J7"/>
  </mergeCells>
  <hyperlinks>
    <hyperlink ref="M1" location="Inhalt!A1" display="Inhalt"/>
  </hyperlinks>
  <pageMargins left="0.70866141732283472" right="0.70866141732283472" top="0.78740157480314965" bottom="0.78740157480314965" header="0.31496062992125984" footer="0.31496062992125984"/>
  <pageSetup paperSize="9" scale="71" orientation="portrait" r:id="rId1"/>
  <headerFooter>
    <oddFooter>&amp;L&amp;"MetaNormalLF-Roman,Standard"Statistisches Bundesamt, Fachserie 1, Reihe 3, Erstergebnisse 2020</oddFooter>
  </headerFooter>
  <rowBreaks count="2" manualBreakCount="2">
    <brk id="41" max="11" man="1"/>
    <brk id="72" max="11" man="1"/>
  </rowBreaks>
  <colBreaks count="1" manualBreakCount="1">
    <brk id="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K229"/>
  <sheetViews>
    <sheetView showGridLines="0" zoomScaleNormal="100" zoomScaleSheetLayoutView="100" workbookViewId="0"/>
  </sheetViews>
  <sheetFormatPr baseColWidth="10" defaultRowHeight="15" x14ac:dyDescent="0.25"/>
  <cols>
    <col min="1" max="1" width="4.85546875" customWidth="1" collapsed="1"/>
    <col min="2" max="2" width="28" customWidth="1" collapsed="1"/>
    <col min="3" max="14" width="10.7109375" customWidth="1" collapsed="1"/>
    <col min="15" max="15" width="11.85546875" customWidth="1" collapsed="1"/>
    <col min="16" max="19" width="10.7109375" customWidth="1" collapsed="1"/>
    <col min="20" max="21" width="9.7109375" customWidth="1" collapsed="1"/>
    <col min="22" max="22" width="4" customWidth="1" collapsed="1"/>
    <col min="23" max="23" width="9.7109375" customWidth="1" collapsed="1"/>
  </cols>
  <sheetData>
    <row r="1" spans="1:23" x14ac:dyDescent="0.25">
      <c r="A1" s="140" t="s">
        <v>1047</v>
      </c>
      <c r="B1" s="295"/>
      <c r="C1" s="295"/>
      <c r="D1" s="295"/>
      <c r="E1" s="295"/>
      <c r="F1" s="295"/>
      <c r="G1" s="295"/>
      <c r="H1" s="295"/>
      <c r="I1" s="295"/>
      <c r="J1" s="295"/>
      <c r="K1" s="140" t="s">
        <v>1047</v>
      </c>
      <c r="L1" s="295"/>
      <c r="M1" s="295"/>
      <c r="N1" s="295"/>
      <c r="O1" s="295"/>
      <c r="P1" s="295"/>
      <c r="Q1" s="295"/>
      <c r="R1" s="296"/>
      <c r="S1" s="296"/>
      <c r="T1" s="295"/>
      <c r="U1" s="295"/>
      <c r="V1" s="295"/>
      <c r="W1" s="31" t="s">
        <v>8</v>
      </c>
    </row>
    <row r="2" spans="1:23" x14ac:dyDescent="0.25">
      <c r="A2" s="254" t="s">
        <v>1056</v>
      </c>
      <c r="B2" s="295"/>
      <c r="C2" s="295"/>
      <c r="D2" s="295"/>
      <c r="E2" s="295"/>
      <c r="F2" s="295"/>
      <c r="G2" s="295"/>
      <c r="H2" s="295"/>
      <c r="I2" s="295"/>
      <c r="J2" s="295"/>
      <c r="K2" s="254" t="s">
        <v>1056</v>
      </c>
      <c r="L2" s="295"/>
      <c r="M2" s="295"/>
      <c r="N2" s="295"/>
      <c r="O2" s="295"/>
      <c r="P2" s="295"/>
      <c r="Q2" s="295"/>
      <c r="R2" s="296"/>
      <c r="S2" s="296"/>
      <c r="T2" s="295"/>
      <c r="U2" s="295"/>
      <c r="V2" s="295"/>
      <c r="W2" s="295"/>
    </row>
    <row r="3" spans="1:23" x14ac:dyDescent="0.25">
      <c r="A3" s="297"/>
      <c r="B3" s="298"/>
      <c r="C3" s="299"/>
      <c r="D3" s="299"/>
      <c r="E3" s="299"/>
      <c r="F3" s="299"/>
      <c r="G3" s="299"/>
      <c r="H3" s="299"/>
      <c r="I3" s="299"/>
      <c r="J3" s="300"/>
      <c r="K3" s="297"/>
      <c r="L3" s="300"/>
      <c r="M3" s="300"/>
      <c r="N3" s="299"/>
      <c r="O3" s="299"/>
      <c r="P3" s="299"/>
      <c r="Q3" s="299"/>
      <c r="R3" s="301"/>
      <c r="S3" s="302"/>
      <c r="T3" s="300"/>
      <c r="U3" s="300"/>
      <c r="V3" s="298"/>
      <c r="W3" s="298"/>
    </row>
    <row r="4" spans="1:23" x14ac:dyDescent="0.25">
      <c r="A4" s="233"/>
      <c r="B4" s="296"/>
      <c r="C4" s="296"/>
      <c r="D4" s="296"/>
      <c r="E4" s="296"/>
      <c r="F4" s="296"/>
      <c r="G4" s="296"/>
      <c r="H4" s="296"/>
      <c r="I4" s="296"/>
      <c r="J4" s="303"/>
      <c r="K4" s="304"/>
      <c r="L4" s="296"/>
      <c r="M4" s="296"/>
      <c r="N4" s="304"/>
      <c r="O4" s="304"/>
      <c r="P4" s="304"/>
      <c r="Q4" s="304"/>
      <c r="R4" s="305"/>
      <c r="S4" s="306"/>
      <c r="T4" s="296"/>
      <c r="U4" s="296"/>
      <c r="V4" s="296"/>
      <c r="W4" s="296"/>
    </row>
    <row r="5" spans="1:23" x14ac:dyDescent="0.25">
      <c r="A5" s="650" t="s">
        <v>538</v>
      </c>
      <c r="B5" s="652" t="s">
        <v>539</v>
      </c>
      <c r="C5" s="654" t="s">
        <v>319</v>
      </c>
      <c r="D5" s="656" t="s">
        <v>504</v>
      </c>
      <c r="E5" s="657"/>
      <c r="F5" s="657"/>
      <c r="G5" s="657"/>
      <c r="H5" s="657"/>
      <c r="I5" s="657"/>
      <c r="J5" s="657"/>
      <c r="K5" s="658" t="s">
        <v>504</v>
      </c>
      <c r="L5" s="658"/>
      <c r="M5" s="658"/>
      <c r="N5" s="659"/>
      <c r="O5" s="671" t="s">
        <v>515</v>
      </c>
      <c r="P5" s="653"/>
      <c r="Q5" s="653"/>
      <c r="R5" s="653"/>
      <c r="S5" s="653"/>
      <c r="T5" s="653"/>
      <c r="U5" s="653"/>
      <c r="V5" s="660" t="s">
        <v>538</v>
      </c>
      <c r="W5" s="296"/>
    </row>
    <row r="6" spans="1:23" x14ac:dyDescent="0.25">
      <c r="A6" s="651"/>
      <c r="B6" s="653"/>
      <c r="C6" s="655"/>
      <c r="D6" s="663" t="s">
        <v>470</v>
      </c>
      <c r="E6" s="664" t="s">
        <v>540</v>
      </c>
      <c r="F6" s="665"/>
      <c r="G6" s="665"/>
      <c r="H6" s="665"/>
      <c r="I6" s="665"/>
      <c r="J6" s="665"/>
      <c r="K6" s="666" t="s">
        <v>540</v>
      </c>
      <c r="L6" s="666"/>
      <c r="M6" s="666"/>
      <c r="N6" s="667"/>
      <c r="O6" s="652" t="s">
        <v>470</v>
      </c>
      <c r="P6" s="652" t="s">
        <v>540</v>
      </c>
      <c r="Q6" s="653"/>
      <c r="R6" s="653"/>
      <c r="S6" s="653"/>
      <c r="T6" s="653"/>
      <c r="U6" s="653"/>
      <c r="V6" s="661"/>
      <c r="W6" s="296"/>
    </row>
    <row r="7" spans="1:23" ht="24" x14ac:dyDescent="0.25">
      <c r="A7" s="651"/>
      <c r="B7" s="653"/>
      <c r="C7" s="655"/>
      <c r="D7" s="663"/>
      <c r="E7" s="307" t="s">
        <v>505</v>
      </c>
      <c r="F7" s="307" t="s">
        <v>506</v>
      </c>
      <c r="G7" s="307" t="s">
        <v>507</v>
      </c>
      <c r="H7" s="307" t="s">
        <v>508</v>
      </c>
      <c r="I7" s="307" t="s">
        <v>509</v>
      </c>
      <c r="J7" s="308" t="s">
        <v>541</v>
      </c>
      <c r="K7" s="309" t="s">
        <v>511</v>
      </c>
      <c r="L7" s="310" t="s">
        <v>512</v>
      </c>
      <c r="M7" s="310" t="s">
        <v>513</v>
      </c>
      <c r="N7" s="310" t="s">
        <v>514</v>
      </c>
      <c r="O7" s="653"/>
      <c r="P7" s="311" t="s">
        <v>542</v>
      </c>
      <c r="Q7" s="311" t="s">
        <v>543</v>
      </c>
      <c r="R7" s="311" t="s">
        <v>544</v>
      </c>
      <c r="S7" s="311" t="s">
        <v>545</v>
      </c>
      <c r="T7" s="311" t="s">
        <v>546</v>
      </c>
      <c r="U7" s="311" t="s">
        <v>547</v>
      </c>
      <c r="V7" s="661"/>
      <c r="W7" s="296"/>
    </row>
    <row r="8" spans="1:23" x14ac:dyDescent="0.25">
      <c r="A8" s="651"/>
      <c r="B8" s="653"/>
      <c r="C8" s="668">
        <v>1000</v>
      </c>
      <c r="D8" s="658"/>
      <c r="E8" s="658"/>
      <c r="F8" s="658"/>
      <c r="G8" s="658"/>
      <c r="H8" s="658"/>
      <c r="I8" s="658"/>
      <c r="J8" s="658"/>
      <c r="K8" s="669">
        <v>1000</v>
      </c>
      <c r="L8" s="669"/>
      <c r="M8" s="669"/>
      <c r="N8" s="669"/>
      <c r="O8" s="669"/>
      <c r="P8" s="669"/>
      <c r="Q8" s="669"/>
      <c r="R8" s="669"/>
      <c r="S8" s="669"/>
      <c r="T8" s="669"/>
      <c r="U8" s="670"/>
      <c r="V8" s="662"/>
      <c r="W8" s="296"/>
    </row>
    <row r="9" spans="1:23" x14ac:dyDescent="0.25">
      <c r="A9" s="312"/>
      <c r="B9" s="313"/>
      <c r="C9" s="314"/>
      <c r="D9" s="314"/>
      <c r="E9" s="314"/>
      <c r="F9" s="314"/>
      <c r="G9" s="314"/>
      <c r="H9" s="314"/>
      <c r="I9" s="314"/>
      <c r="J9" s="314"/>
      <c r="K9" s="315"/>
      <c r="L9" s="315"/>
      <c r="M9" s="315"/>
      <c r="N9" s="315"/>
      <c r="O9" s="315"/>
      <c r="P9" s="315"/>
      <c r="Q9" s="315"/>
      <c r="R9" s="315"/>
      <c r="S9" s="315"/>
      <c r="T9" s="315"/>
      <c r="U9" s="315"/>
      <c r="V9" s="316"/>
      <c r="W9" s="296"/>
    </row>
    <row r="10" spans="1:23" x14ac:dyDescent="0.25">
      <c r="A10" s="295"/>
      <c r="B10" s="272"/>
      <c r="C10" s="317" t="s">
        <v>548</v>
      </c>
      <c r="D10" s="285"/>
      <c r="E10" s="285"/>
      <c r="F10" s="285"/>
      <c r="G10" s="285"/>
      <c r="H10" s="285"/>
      <c r="I10" s="285"/>
      <c r="J10" s="295"/>
      <c r="K10" s="285"/>
      <c r="L10" s="295"/>
      <c r="M10" s="285"/>
      <c r="N10" s="285"/>
      <c r="O10" s="285"/>
      <c r="P10" s="285"/>
      <c r="Q10" s="285"/>
      <c r="R10" s="295"/>
      <c r="S10" s="295"/>
      <c r="T10" s="295"/>
      <c r="U10" s="318" t="s">
        <v>548</v>
      </c>
      <c r="V10" s="319"/>
      <c r="W10" s="295"/>
    </row>
    <row r="11" spans="1:23" x14ac:dyDescent="0.25">
      <c r="A11" s="320">
        <v>1</v>
      </c>
      <c r="B11" s="321" t="s">
        <v>549</v>
      </c>
      <c r="C11" s="538">
        <v>11378</v>
      </c>
      <c r="D11" s="540">
        <v>9021</v>
      </c>
      <c r="E11" s="540">
        <v>1500</v>
      </c>
      <c r="F11" s="540">
        <v>1588</v>
      </c>
      <c r="G11" s="540">
        <v>142</v>
      </c>
      <c r="H11" s="540">
        <v>377</v>
      </c>
      <c r="I11" s="540">
        <v>818</v>
      </c>
      <c r="J11" s="540">
        <v>1037</v>
      </c>
      <c r="K11" s="540">
        <v>2545</v>
      </c>
      <c r="L11" s="540">
        <v>474</v>
      </c>
      <c r="M11" s="540">
        <v>172</v>
      </c>
      <c r="N11" s="540">
        <v>369</v>
      </c>
      <c r="O11" s="540">
        <v>2356</v>
      </c>
      <c r="P11" s="540">
        <v>758</v>
      </c>
      <c r="Q11" s="540">
        <v>265</v>
      </c>
      <c r="R11" s="541">
        <v>177</v>
      </c>
      <c r="S11" s="541">
        <v>584</v>
      </c>
      <c r="T11" s="541">
        <v>316</v>
      </c>
      <c r="U11" s="322">
        <v>257</v>
      </c>
      <c r="V11" s="325">
        <v>1</v>
      </c>
      <c r="W11" s="295"/>
    </row>
    <row r="12" spans="1:23" x14ac:dyDescent="0.25">
      <c r="A12" s="320">
        <v>2</v>
      </c>
      <c r="B12" s="321" t="s">
        <v>550</v>
      </c>
      <c r="C12" s="538">
        <v>10741</v>
      </c>
      <c r="D12" s="540">
        <v>8282</v>
      </c>
      <c r="E12" s="540">
        <v>1225</v>
      </c>
      <c r="F12" s="540">
        <v>1439</v>
      </c>
      <c r="G12" s="540">
        <v>107</v>
      </c>
      <c r="H12" s="540">
        <v>276</v>
      </c>
      <c r="I12" s="540">
        <v>778</v>
      </c>
      <c r="J12" s="540">
        <v>1002</v>
      </c>
      <c r="K12" s="540">
        <v>2419</v>
      </c>
      <c r="L12" s="540">
        <v>497</v>
      </c>
      <c r="M12" s="540">
        <v>148</v>
      </c>
      <c r="N12" s="540">
        <v>391</v>
      </c>
      <c r="O12" s="540">
        <v>2459</v>
      </c>
      <c r="P12" s="540">
        <v>515</v>
      </c>
      <c r="Q12" s="540">
        <v>321</v>
      </c>
      <c r="R12" s="541">
        <v>208</v>
      </c>
      <c r="S12" s="541">
        <v>687</v>
      </c>
      <c r="T12" s="541">
        <v>385</v>
      </c>
      <c r="U12" s="322">
        <v>342</v>
      </c>
      <c r="V12" s="325">
        <v>2</v>
      </c>
      <c r="W12" s="295"/>
    </row>
    <row r="13" spans="1:23" x14ac:dyDescent="0.25">
      <c r="A13" s="320">
        <v>3</v>
      </c>
      <c r="B13" s="321" t="s">
        <v>551</v>
      </c>
      <c r="C13" s="538">
        <v>5990</v>
      </c>
      <c r="D13" s="540">
        <v>4525</v>
      </c>
      <c r="E13" s="540">
        <v>711</v>
      </c>
      <c r="F13" s="540">
        <v>821</v>
      </c>
      <c r="G13" s="323">
        <v>45</v>
      </c>
      <c r="H13" s="540">
        <v>104</v>
      </c>
      <c r="I13" s="540">
        <v>434</v>
      </c>
      <c r="J13" s="540">
        <v>523</v>
      </c>
      <c r="K13" s="540">
        <v>1299</v>
      </c>
      <c r="L13" s="540">
        <v>299</v>
      </c>
      <c r="M13" s="323">
        <v>90</v>
      </c>
      <c r="N13" s="540">
        <v>198</v>
      </c>
      <c r="O13" s="540">
        <v>1465</v>
      </c>
      <c r="P13" s="540">
        <v>237</v>
      </c>
      <c r="Q13" s="540">
        <v>210</v>
      </c>
      <c r="R13" s="541">
        <v>158</v>
      </c>
      <c r="S13" s="541">
        <v>388</v>
      </c>
      <c r="T13" s="541">
        <v>249</v>
      </c>
      <c r="U13" s="322">
        <v>224</v>
      </c>
      <c r="V13" s="325">
        <v>3</v>
      </c>
      <c r="W13" s="295"/>
    </row>
    <row r="14" spans="1:23" x14ac:dyDescent="0.25">
      <c r="A14" s="320">
        <v>4</v>
      </c>
      <c r="B14" s="321" t="s">
        <v>552</v>
      </c>
      <c r="C14" s="538">
        <v>4724</v>
      </c>
      <c r="D14" s="540">
        <v>3543</v>
      </c>
      <c r="E14" s="540">
        <v>599</v>
      </c>
      <c r="F14" s="540">
        <v>699</v>
      </c>
      <c r="G14" s="323">
        <v>30</v>
      </c>
      <c r="H14" s="323">
        <v>69</v>
      </c>
      <c r="I14" s="540">
        <v>337</v>
      </c>
      <c r="J14" s="540">
        <v>426</v>
      </c>
      <c r="K14" s="540">
        <v>953</v>
      </c>
      <c r="L14" s="540">
        <v>233</v>
      </c>
      <c r="M14" s="323">
        <v>55</v>
      </c>
      <c r="N14" s="540">
        <v>142</v>
      </c>
      <c r="O14" s="540">
        <v>1181</v>
      </c>
      <c r="P14" s="540">
        <v>161</v>
      </c>
      <c r="Q14" s="540">
        <v>187</v>
      </c>
      <c r="R14" s="541">
        <v>150</v>
      </c>
      <c r="S14" s="541">
        <v>302</v>
      </c>
      <c r="T14" s="541">
        <v>195</v>
      </c>
      <c r="U14" s="322">
        <v>184</v>
      </c>
      <c r="V14" s="325">
        <v>4</v>
      </c>
      <c r="W14" s="295"/>
    </row>
    <row r="15" spans="1:23" x14ac:dyDescent="0.25">
      <c r="A15" s="320">
        <v>5</v>
      </c>
      <c r="B15" s="321" t="s">
        <v>553</v>
      </c>
      <c r="C15" s="538">
        <v>1773</v>
      </c>
      <c r="D15" s="540">
        <v>1474</v>
      </c>
      <c r="E15" s="540">
        <v>252</v>
      </c>
      <c r="F15" s="540">
        <v>306</v>
      </c>
      <c r="G15" s="323">
        <v>12</v>
      </c>
      <c r="H15" s="323">
        <v>24</v>
      </c>
      <c r="I15" s="540">
        <v>132</v>
      </c>
      <c r="J15" s="540">
        <v>189</v>
      </c>
      <c r="K15" s="540">
        <v>398</v>
      </c>
      <c r="L15" s="323">
        <v>87</v>
      </c>
      <c r="M15" s="323">
        <v>20</v>
      </c>
      <c r="N15" s="323">
        <v>54</v>
      </c>
      <c r="O15" s="540">
        <v>298</v>
      </c>
      <c r="P15" s="323">
        <v>46</v>
      </c>
      <c r="Q15" s="323">
        <v>49</v>
      </c>
      <c r="R15" s="324">
        <v>45</v>
      </c>
      <c r="S15" s="324">
        <v>71</v>
      </c>
      <c r="T15" s="324">
        <v>44</v>
      </c>
      <c r="U15" s="322">
        <v>43</v>
      </c>
      <c r="V15" s="325">
        <v>5</v>
      </c>
      <c r="W15" s="295"/>
    </row>
    <row r="16" spans="1:23" x14ac:dyDescent="0.25">
      <c r="A16" s="320">
        <v>6</v>
      </c>
      <c r="B16" s="326" t="s">
        <v>18</v>
      </c>
      <c r="C16" s="538">
        <v>34605</v>
      </c>
      <c r="D16" s="540">
        <v>26846</v>
      </c>
      <c r="E16" s="540">
        <v>4286</v>
      </c>
      <c r="F16" s="540">
        <v>4854</v>
      </c>
      <c r="G16" s="540">
        <v>337</v>
      </c>
      <c r="H16" s="540">
        <v>850</v>
      </c>
      <c r="I16" s="540">
        <v>2500</v>
      </c>
      <c r="J16" s="540">
        <v>3177</v>
      </c>
      <c r="K16" s="540">
        <v>7614</v>
      </c>
      <c r="L16" s="540">
        <v>1590</v>
      </c>
      <c r="M16" s="540">
        <v>485</v>
      </c>
      <c r="N16" s="540">
        <v>1154</v>
      </c>
      <c r="O16" s="540">
        <v>7759</v>
      </c>
      <c r="P16" s="540">
        <v>1717</v>
      </c>
      <c r="Q16" s="540">
        <v>1033</v>
      </c>
      <c r="R16" s="541">
        <v>739</v>
      </c>
      <c r="S16" s="541">
        <v>2032</v>
      </c>
      <c r="T16" s="541">
        <v>1189</v>
      </c>
      <c r="U16" s="322">
        <v>1050</v>
      </c>
      <c r="V16" s="325">
        <v>6</v>
      </c>
      <c r="W16" s="295"/>
    </row>
    <row r="17" spans="1:23" x14ac:dyDescent="0.25">
      <c r="A17" s="295"/>
      <c r="B17" s="272"/>
      <c r="C17" s="317" t="s">
        <v>554</v>
      </c>
      <c r="D17" s="285"/>
      <c r="E17" s="285"/>
      <c r="F17" s="285"/>
      <c r="G17" s="285"/>
      <c r="H17" s="285"/>
      <c r="I17" s="285"/>
      <c r="J17" s="285"/>
      <c r="K17" s="285"/>
      <c r="L17" s="295"/>
      <c r="M17" s="285"/>
      <c r="N17" s="285"/>
      <c r="O17" s="285"/>
      <c r="P17" s="285"/>
      <c r="Q17" s="285"/>
      <c r="R17" s="295"/>
      <c r="S17" s="295"/>
      <c r="T17" s="295"/>
      <c r="U17" s="318" t="s">
        <v>554</v>
      </c>
      <c r="V17" s="327"/>
      <c r="W17" s="295"/>
    </row>
    <row r="18" spans="1:23" x14ac:dyDescent="0.25">
      <c r="A18" s="320">
        <v>7</v>
      </c>
      <c r="B18" s="321" t="s">
        <v>549</v>
      </c>
      <c r="C18" s="538">
        <v>11561</v>
      </c>
      <c r="D18" s="540">
        <v>9158</v>
      </c>
      <c r="E18" s="540">
        <v>1540</v>
      </c>
      <c r="F18" s="540">
        <v>1594</v>
      </c>
      <c r="G18" s="540">
        <v>139</v>
      </c>
      <c r="H18" s="540">
        <v>379</v>
      </c>
      <c r="I18" s="540">
        <v>845</v>
      </c>
      <c r="J18" s="540">
        <v>1046</v>
      </c>
      <c r="K18" s="540">
        <v>2562</v>
      </c>
      <c r="L18" s="540">
        <v>489</v>
      </c>
      <c r="M18" s="540">
        <v>175</v>
      </c>
      <c r="N18" s="540">
        <v>389</v>
      </c>
      <c r="O18" s="540">
        <v>2403</v>
      </c>
      <c r="P18" s="540">
        <v>787</v>
      </c>
      <c r="Q18" s="540">
        <v>275</v>
      </c>
      <c r="R18" s="541">
        <v>173</v>
      </c>
      <c r="S18" s="541">
        <v>592</v>
      </c>
      <c r="T18" s="541">
        <v>309</v>
      </c>
      <c r="U18" s="322">
        <v>265</v>
      </c>
      <c r="V18" s="325">
        <v>7</v>
      </c>
      <c r="W18" s="295"/>
    </row>
    <row r="19" spans="1:23" x14ac:dyDescent="0.25">
      <c r="A19" s="320">
        <v>8</v>
      </c>
      <c r="B19" s="321" t="s">
        <v>550</v>
      </c>
      <c r="C19" s="538">
        <v>11036</v>
      </c>
      <c r="D19" s="540">
        <v>8546</v>
      </c>
      <c r="E19" s="540">
        <v>1259</v>
      </c>
      <c r="F19" s="540">
        <v>1475</v>
      </c>
      <c r="G19" s="540">
        <v>113</v>
      </c>
      <c r="H19" s="540">
        <v>280</v>
      </c>
      <c r="I19" s="540">
        <v>808</v>
      </c>
      <c r="J19" s="540">
        <v>1032</v>
      </c>
      <c r="K19" s="540">
        <v>2538</v>
      </c>
      <c r="L19" s="540">
        <v>507</v>
      </c>
      <c r="M19" s="540">
        <v>145</v>
      </c>
      <c r="N19" s="540">
        <v>389</v>
      </c>
      <c r="O19" s="540">
        <v>2489</v>
      </c>
      <c r="P19" s="540">
        <v>525</v>
      </c>
      <c r="Q19" s="540">
        <v>322</v>
      </c>
      <c r="R19" s="541">
        <v>215</v>
      </c>
      <c r="S19" s="541">
        <v>694</v>
      </c>
      <c r="T19" s="541">
        <v>392</v>
      </c>
      <c r="U19" s="322">
        <v>342</v>
      </c>
      <c r="V19" s="325">
        <v>8</v>
      </c>
      <c r="W19" s="295"/>
    </row>
    <row r="20" spans="1:23" x14ac:dyDescent="0.25">
      <c r="A20" s="320">
        <v>9</v>
      </c>
      <c r="B20" s="321" t="s">
        <v>551</v>
      </c>
      <c r="C20" s="538">
        <v>5991</v>
      </c>
      <c r="D20" s="540">
        <v>4564</v>
      </c>
      <c r="E20" s="540">
        <v>715</v>
      </c>
      <c r="F20" s="540">
        <v>838</v>
      </c>
      <c r="G20" s="323">
        <v>46</v>
      </c>
      <c r="H20" s="540">
        <v>109</v>
      </c>
      <c r="I20" s="540">
        <v>432</v>
      </c>
      <c r="J20" s="540">
        <v>541</v>
      </c>
      <c r="K20" s="540">
        <v>1287</v>
      </c>
      <c r="L20" s="540">
        <v>311</v>
      </c>
      <c r="M20" s="323">
        <v>92</v>
      </c>
      <c r="N20" s="540">
        <v>193</v>
      </c>
      <c r="O20" s="540">
        <v>1428</v>
      </c>
      <c r="P20" s="540">
        <v>229</v>
      </c>
      <c r="Q20" s="540">
        <v>203</v>
      </c>
      <c r="R20" s="541">
        <v>153</v>
      </c>
      <c r="S20" s="541">
        <v>380</v>
      </c>
      <c r="T20" s="541">
        <v>245</v>
      </c>
      <c r="U20" s="322">
        <v>217</v>
      </c>
      <c r="V20" s="325">
        <v>9</v>
      </c>
      <c r="W20" s="295"/>
    </row>
    <row r="21" spans="1:23" x14ac:dyDescent="0.25">
      <c r="A21" s="320">
        <v>10</v>
      </c>
      <c r="B21" s="321" t="s">
        <v>552</v>
      </c>
      <c r="C21" s="538">
        <v>4711</v>
      </c>
      <c r="D21" s="540">
        <v>3563</v>
      </c>
      <c r="E21" s="540">
        <v>608</v>
      </c>
      <c r="F21" s="540">
        <v>695</v>
      </c>
      <c r="G21" s="323">
        <v>29</v>
      </c>
      <c r="H21" s="323">
        <v>68</v>
      </c>
      <c r="I21" s="540">
        <v>340</v>
      </c>
      <c r="J21" s="540">
        <v>427</v>
      </c>
      <c r="K21" s="540">
        <v>960</v>
      </c>
      <c r="L21" s="540">
        <v>229</v>
      </c>
      <c r="M21" s="323">
        <v>60</v>
      </c>
      <c r="N21" s="540">
        <v>148</v>
      </c>
      <c r="O21" s="540">
        <v>1148</v>
      </c>
      <c r="P21" s="540">
        <v>157</v>
      </c>
      <c r="Q21" s="540">
        <v>185</v>
      </c>
      <c r="R21" s="541">
        <v>148</v>
      </c>
      <c r="S21" s="541">
        <v>291</v>
      </c>
      <c r="T21" s="541">
        <v>186</v>
      </c>
      <c r="U21" s="322">
        <v>180</v>
      </c>
      <c r="V21" s="325">
        <v>10</v>
      </c>
      <c r="W21" s="295"/>
    </row>
    <row r="22" spans="1:23" x14ac:dyDescent="0.25">
      <c r="A22" s="320">
        <v>11</v>
      </c>
      <c r="B22" s="321" t="s">
        <v>553</v>
      </c>
      <c r="C22" s="538">
        <v>1748</v>
      </c>
      <c r="D22" s="540">
        <v>1458</v>
      </c>
      <c r="E22" s="540">
        <v>254</v>
      </c>
      <c r="F22" s="540">
        <v>315</v>
      </c>
      <c r="G22" s="323">
        <v>13</v>
      </c>
      <c r="H22" s="323">
        <v>24</v>
      </c>
      <c r="I22" s="540">
        <v>129</v>
      </c>
      <c r="J22" s="540">
        <v>183</v>
      </c>
      <c r="K22" s="540">
        <v>383</v>
      </c>
      <c r="L22" s="323">
        <v>87</v>
      </c>
      <c r="M22" s="323">
        <v>17</v>
      </c>
      <c r="N22" s="323">
        <v>53</v>
      </c>
      <c r="O22" s="540">
        <v>290</v>
      </c>
      <c r="P22" s="323">
        <v>50</v>
      </c>
      <c r="Q22" s="323">
        <v>45</v>
      </c>
      <c r="R22" s="324">
        <v>43</v>
      </c>
      <c r="S22" s="324">
        <v>67</v>
      </c>
      <c r="T22" s="324">
        <v>43</v>
      </c>
      <c r="U22" s="322">
        <v>42</v>
      </c>
      <c r="V22" s="325">
        <v>11</v>
      </c>
      <c r="W22" s="295"/>
    </row>
    <row r="23" spans="1:23" x14ac:dyDescent="0.25">
      <c r="A23" s="320">
        <v>12</v>
      </c>
      <c r="B23" s="326" t="s">
        <v>18</v>
      </c>
      <c r="C23" s="538">
        <v>35047</v>
      </c>
      <c r="D23" s="540">
        <v>27290</v>
      </c>
      <c r="E23" s="540">
        <v>4377</v>
      </c>
      <c r="F23" s="540">
        <v>4917</v>
      </c>
      <c r="G23" s="540">
        <v>339</v>
      </c>
      <c r="H23" s="540">
        <v>859</v>
      </c>
      <c r="I23" s="540">
        <v>2554</v>
      </c>
      <c r="J23" s="540">
        <v>3230</v>
      </c>
      <c r="K23" s="540">
        <v>7730</v>
      </c>
      <c r="L23" s="540">
        <v>1622</v>
      </c>
      <c r="M23" s="540">
        <v>489</v>
      </c>
      <c r="N23" s="540">
        <v>1172</v>
      </c>
      <c r="O23" s="540">
        <v>7757</v>
      </c>
      <c r="P23" s="540">
        <v>1748</v>
      </c>
      <c r="Q23" s="540">
        <v>1031</v>
      </c>
      <c r="R23" s="541">
        <v>732</v>
      </c>
      <c r="S23" s="541">
        <v>2025</v>
      </c>
      <c r="T23" s="541">
        <v>1175</v>
      </c>
      <c r="U23" s="322">
        <v>1046</v>
      </c>
      <c r="V23" s="325">
        <v>12</v>
      </c>
      <c r="W23" s="295"/>
    </row>
    <row r="24" spans="1:23" x14ac:dyDescent="0.25">
      <c r="A24" s="295"/>
      <c r="B24" s="272"/>
      <c r="C24" s="317" t="s">
        <v>555</v>
      </c>
      <c r="D24" s="285"/>
      <c r="E24" s="285"/>
      <c r="F24" s="285"/>
      <c r="G24" s="285"/>
      <c r="H24" s="285"/>
      <c r="I24" s="285"/>
      <c r="J24" s="285"/>
      <c r="K24" s="285"/>
      <c r="L24" s="295"/>
      <c r="M24" s="285"/>
      <c r="N24" s="285"/>
      <c r="O24" s="285"/>
      <c r="P24" s="285"/>
      <c r="Q24" s="285"/>
      <c r="R24" s="295"/>
      <c r="S24" s="295"/>
      <c r="T24" s="295"/>
      <c r="U24" s="318" t="s">
        <v>555</v>
      </c>
      <c r="V24" s="327"/>
      <c r="W24" s="295"/>
    </row>
    <row r="25" spans="1:23" x14ac:dyDescent="0.25">
      <c r="A25" s="320">
        <v>13</v>
      </c>
      <c r="B25" s="321" t="s">
        <v>549</v>
      </c>
      <c r="C25" s="538">
        <v>11886</v>
      </c>
      <c r="D25" s="540">
        <v>9403</v>
      </c>
      <c r="E25" s="540">
        <v>1599</v>
      </c>
      <c r="F25" s="540">
        <v>1641</v>
      </c>
      <c r="G25" s="540">
        <v>138</v>
      </c>
      <c r="H25" s="540">
        <v>401</v>
      </c>
      <c r="I25" s="540">
        <v>860</v>
      </c>
      <c r="J25" s="540">
        <v>1092</v>
      </c>
      <c r="K25" s="540">
        <v>2574</v>
      </c>
      <c r="L25" s="540">
        <v>515</v>
      </c>
      <c r="M25" s="540">
        <v>177</v>
      </c>
      <c r="N25" s="540">
        <v>406</v>
      </c>
      <c r="O25" s="540">
        <v>2483</v>
      </c>
      <c r="P25" s="540">
        <v>796</v>
      </c>
      <c r="Q25" s="540">
        <v>287</v>
      </c>
      <c r="R25" s="541">
        <v>185</v>
      </c>
      <c r="S25" s="541">
        <v>610</v>
      </c>
      <c r="T25" s="541">
        <v>332</v>
      </c>
      <c r="U25" s="322">
        <v>273</v>
      </c>
      <c r="V25" s="325">
        <v>13</v>
      </c>
      <c r="W25" s="295"/>
    </row>
    <row r="26" spans="1:23" x14ac:dyDescent="0.25">
      <c r="A26" s="320">
        <v>14</v>
      </c>
      <c r="B26" s="321" t="s">
        <v>550</v>
      </c>
      <c r="C26" s="538">
        <v>11270</v>
      </c>
      <c r="D26" s="540">
        <v>8751</v>
      </c>
      <c r="E26" s="540">
        <v>1306</v>
      </c>
      <c r="F26" s="540">
        <v>1530</v>
      </c>
      <c r="G26" s="540">
        <v>111</v>
      </c>
      <c r="H26" s="540">
        <v>277</v>
      </c>
      <c r="I26" s="540">
        <v>841</v>
      </c>
      <c r="J26" s="540">
        <v>1052</v>
      </c>
      <c r="K26" s="540">
        <v>2547</v>
      </c>
      <c r="L26" s="540">
        <v>531</v>
      </c>
      <c r="M26" s="540">
        <v>156</v>
      </c>
      <c r="N26" s="540">
        <v>401</v>
      </c>
      <c r="O26" s="540">
        <v>2520</v>
      </c>
      <c r="P26" s="540">
        <v>530</v>
      </c>
      <c r="Q26" s="540">
        <v>338</v>
      </c>
      <c r="R26" s="541">
        <v>226</v>
      </c>
      <c r="S26" s="541">
        <v>683</v>
      </c>
      <c r="T26" s="541">
        <v>393</v>
      </c>
      <c r="U26" s="322">
        <v>349</v>
      </c>
      <c r="V26" s="325">
        <v>14</v>
      </c>
      <c r="W26" s="295"/>
    </row>
    <row r="27" spans="1:23" x14ac:dyDescent="0.25">
      <c r="A27" s="320">
        <v>15</v>
      </c>
      <c r="B27" s="321" t="s">
        <v>551</v>
      </c>
      <c r="C27" s="538">
        <v>5968</v>
      </c>
      <c r="D27" s="540">
        <v>4551</v>
      </c>
      <c r="E27" s="540">
        <v>710</v>
      </c>
      <c r="F27" s="540">
        <v>843</v>
      </c>
      <c r="G27" s="323">
        <v>49</v>
      </c>
      <c r="H27" s="540">
        <v>105</v>
      </c>
      <c r="I27" s="540">
        <v>432</v>
      </c>
      <c r="J27" s="540">
        <v>532</v>
      </c>
      <c r="K27" s="540">
        <v>1296</v>
      </c>
      <c r="L27" s="540">
        <v>309</v>
      </c>
      <c r="M27" s="323">
        <v>89</v>
      </c>
      <c r="N27" s="540">
        <v>188</v>
      </c>
      <c r="O27" s="540">
        <v>1417</v>
      </c>
      <c r="P27" s="540">
        <v>237</v>
      </c>
      <c r="Q27" s="540">
        <v>202</v>
      </c>
      <c r="R27" s="541">
        <v>148</v>
      </c>
      <c r="S27" s="541">
        <v>376</v>
      </c>
      <c r="T27" s="541">
        <v>239</v>
      </c>
      <c r="U27" s="322">
        <v>215</v>
      </c>
      <c r="V27" s="325">
        <v>15</v>
      </c>
      <c r="W27" s="295"/>
    </row>
    <row r="28" spans="1:23" x14ac:dyDescent="0.25">
      <c r="A28" s="320">
        <v>16</v>
      </c>
      <c r="B28" s="321" t="s">
        <v>552</v>
      </c>
      <c r="C28" s="538">
        <v>4678</v>
      </c>
      <c r="D28" s="540">
        <v>3557</v>
      </c>
      <c r="E28" s="540">
        <v>609</v>
      </c>
      <c r="F28" s="540">
        <v>694</v>
      </c>
      <c r="G28" s="323">
        <v>28</v>
      </c>
      <c r="H28" s="323">
        <v>66</v>
      </c>
      <c r="I28" s="540">
        <v>342</v>
      </c>
      <c r="J28" s="540">
        <v>431</v>
      </c>
      <c r="K28" s="540">
        <v>958</v>
      </c>
      <c r="L28" s="540">
        <v>222</v>
      </c>
      <c r="M28" s="323">
        <v>58</v>
      </c>
      <c r="N28" s="540">
        <v>148</v>
      </c>
      <c r="O28" s="540">
        <v>1121</v>
      </c>
      <c r="P28" s="540">
        <v>154</v>
      </c>
      <c r="Q28" s="540">
        <v>183</v>
      </c>
      <c r="R28" s="541">
        <v>143</v>
      </c>
      <c r="S28" s="541">
        <v>285</v>
      </c>
      <c r="T28" s="541">
        <v>178</v>
      </c>
      <c r="U28" s="322">
        <v>177</v>
      </c>
      <c r="V28" s="325">
        <v>16</v>
      </c>
      <c r="W28" s="295"/>
    </row>
    <row r="29" spans="1:23" x14ac:dyDescent="0.25">
      <c r="A29" s="320">
        <v>17</v>
      </c>
      <c r="B29" s="321" t="s">
        <v>553</v>
      </c>
      <c r="C29" s="538">
        <v>1764</v>
      </c>
      <c r="D29" s="540">
        <v>1488</v>
      </c>
      <c r="E29" s="540">
        <v>252</v>
      </c>
      <c r="F29" s="540">
        <v>317</v>
      </c>
      <c r="G29" s="323">
        <v>12</v>
      </c>
      <c r="H29" s="323">
        <v>27</v>
      </c>
      <c r="I29" s="540">
        <v>127</v>
      </c>
      <c r="J29" s="540">
        <v>188</v>
      </c>
      <c r="K29" s="540">
        <v>407</v>
      </c>
      <c r="L29" s="323">
        <v>88</v>
      </c>
      <c r="M29" s="323">
        <v>16</v>
      </c>
      <c r="N29" s="323">
        <v>54</v>
      </c>
      <c r="O29" s="540">
        <v>276</v>
      </c>
      <c r="P29" s="323">
        <v>48</v>
      </c>
      <c r="Q29" s="323">
        <v>45</v>
      </c>
      <c r="R29" s="324">
        <v>38</v>
      </c>
      <c r="S29" s="324">
        <v>69</v>
      </c>
      <c r="T29" s="324">
        <v>40</v>
      </c>
      <c r="U29" s="322">
        <v>38</v>
      </c>
      <c r="V29" s="325">
        <v>17</v>
      </c>
      <c r="W29" s="295"/>
    </row>
    <row r="30" spans="1:23" x14ac:dyDescent="0.25">
      <c r="A30" s="320">
        <v>18</v>
      </c>
      <c r="B30" s="326" t="s">
        <v>18</v>
      </c>
      <c r="C30" s="538">
        <v>35567</v>
      </c>
      <c r="D30" s="540">
        <v>27750</v>
      </c>
      <c r="E30" s="540">
        <v>4476</v>
      </c>
      <c r="F30" s="540">
        <v>5024</v>
      </c>
      <c r="G30" s="540">
        <v>338</v>
      </c>
      <c r="H30" s="540">
        <v>876</v>
      </c>
      <c r="I30" s="540">
        <v>2603</v>
      </c>
      <c r="J30" s="540">
        <v>3295</v>
      </c>
      <c r="K30" s="540">
        <v>7781</v>
      </c>
      <c r="L30" s="540">
        <v>1665</v>
      </c>
      <c r="M30" s="540">
        <v>497</v>
      </c>
      <c r="N30" s="540">
        <v>1196</v>
      </c>
      <c r="O30" s="540">
        <v>7817</v>
      </c>
      <c r="P30" s="540">
        <v>1765</v>
      </c>
      <c r="Q30" s="540">
        <v>1054</v>
      </c>
      <c r="R30" s="541">
        <v>741</v>
      </c>
      <c r="S30" s="541">
        <v>2024</v>
      </c>
      <c r="T30" s="541">
        <v>1183</v>
      </c>
      <c r="U30" s="322">
        <v>1051</v>
      </c>
      <c r="V30" s="325">
        <v>18</v>
      </c>
      <c r="W30" s="295"/>
    </row>
    <row r="31" spans="1:23" x14ac:dyDescent="0.25">
      <c r="A31" s="295"/>
      <c r="B31" s="272"/>
      <c r="C31" s="317" t="s">
        <v>556</v>
      </c>
      <c r="D31" s="285"/>
      <c r="E31" s="285"/>
      <c r="F31" s="285"/>
      <c r="G31" s="285"/>
      <c r="H31" s="285"/>
      <c r="I31" s="285"/>
      <c r="J31" s="285"/>
      <c r="K31" s="285"/>
      <c r="L31" s="295"/>
      <c r="M31" s="285"/>
      <c r="N31" s="285"/>
      <c r="O31" s="285"/>
      <c r="P31" s="285"/>
      <c r="Q31" s="285"/>
      <c r="R31" s="295"/>
      <c r="S31" s="295"/>
      <c r="T31" s="295"/>
      <c r="U31" s="318" t="s">
        <v>556</v>
      </c>
      <c r="V31" s="327"/>
      <c r="W31" s="295"/>
    </row>
    <row r="32" spans="1:23" x14ac:dyDescent="0.25">
      <c r="A32" s="320">
        <v>19</v>
      </c>
      <c r="B32" s="321" t="s">
        <v>549</v>
      </c>
      <c r="C32" s="538">
        <v>12220</v>
      </c>
      <c r="D32" s="540">
        <v>9664</v>
      </c>
      <c r="E32" s="540">
        <v>1616</v>
      </c>
      <c r="F32" s="540">
        <v>1722</v>
      </c>
      <c r="G32" s="540">
        <v>141</v>
      </c>
      <c r="H32" s="540">
        <v>390</v>
      </c>
      <c r="I32" s="540">
        <v>871</v>
      </c>
      <c r="J32" s="540">
        <v>1095</v>
      </c>
      <c r="K32" s="540">
        <v>2698</v>
      </c>
      <c r="L32" s="540">
        <v>534</v>
      </c>
      <c r="M32" s="540">
        <v>181</v>
      </c>
      <c r="N32" s="540">
        <v>416</v>
      </c>
      <c r="O32" s="540">
        <v>2556</v>
      </c>
      <c r="P32" s="540">
        <v>822</v>
      </c>
      <c r="Q32" s="540">
        <v>287</v>
      </c>
      <c r="R32" s="541">
        <v>197</v>
      </c>
      <c r="S32" s="541">
        <v>611</v>
      </c>
      <c r="T32" s="541">
        <v>334</v>
      </c>
      <c r="U32" s="322">
        <v>305</v>
      </c>
      <c r="V32" s="325">
        <v>19</v>
      </c>
      <c r="W32" s="295"/>
    </row>
    <row r="33" spans="1:23" x14ac:dyDescent="0.25">
      <c r="A33" s="320">
        <v>20</v>
      </c>
      <c r="B33" s="321" t="s">
        <v>550</v>
      </c>
      <c r="C33" s="538">
        <v>11489</v>
      </c>
      <c r="D33" s="540">
        <v>8943</v>
      </c>
      <c r="E33" s="540">
        <v>1349</v>
      </c>
      <c r="F33" s="540">
        <v>1577</v>
      </c>
      <c r="G33" s="540">
        <v>113</v>
      </c>
      <c r="H33" s="540">
        <v>277</v>
      </c>
      <c r="I33" s="540">
        <v>856</v>
      </c>
      <c r="J33" s="540">
        <v>1088</v>
      </c>
      <c r="K33" s="540">
        <v>2567</v>
      </c>
      <c r="L33" s="540">
        <v>552</v>
      </c>
      <c r="M33" s="540">
        <v>155</v>
      </c>
      <c r="N33" s="540">
        <v>409</v>
      </c>
      <c r="O33" s="540">
        <v>2545</v>
      </c>
      <c r="P33" s="540">
        <v>543</v>
      </c>
      <c r="Q33" s="540">
        <v>335</v>
      </c>
      <c r="R33" s="541">
        <v>239</v>
      </c>
      <c r="S33" s="541">
        <v>680</v>
      </c>
      <c r="T33" s="541">
        <v>394</v>
      </c>
      <c r="U33" s="322">
        <v>355</v>
      </c>
      <c r="V33" s="325">
        <v>20</v>
      </c>
      <c r="W33" s="295"/>
    </row>
    <row r="34" spans="1:23" x14ac:dyDescent="0.25">
      <c r="A34" s="320">
        <v>21</v>
      </c>
      <c r="B34" s="321" t="s">
        <v>551</v>
      </c>
      <c r="C34" s="538">
        <v>5876</v>
      </c>
      <c r="D34" s="540">
        <v>4467</v>
      </c>
      <c r="E34" s="540">
        <v>701</v>
      </c>
      <c r="F34" s="540">
        <v>815</v>
      </c>
      <c r="G34" s="323">
        <v>47</v>
      </c>
      <c r="H34" s="540">
        <v>106</v>
      </c>
      <c r="I34" s="540">
        <v>439</v>
      </c>
      <c r="J34" s="540">
        <v>532</v>
      </c>
      <c r="K34" s="540">
        <v>1256</v>
      </c>
      <c r="L34" s="540">
        <v>299</v>
      </c>
      <c r="M34" s="323">
        <v>88</v>
      </c>
      <c r="N34" s="540">
        <v>183</v>
      </c>
      <c r="O34" s="540">
        <v>1409</v>
      </c>
      <c r="P34" s="540">
        <v>229</v>
      </c>
      <c r="Q34" s="540">
        <v>203</v>
      </c>
      <c r="R34" s="541">
        <v>146</v>
      </c>
      <c r="S34" s="541">
        <v>375</v>
      </c>
      <c r="T34" s="541">
        <v>242</v>
      </c>
      <c r="U34" s="322">
        <v>214</v>
      </c>
      <c r="V34" s="325">
        <v>21</v>
      </c>
      <c r="W34" s="295"/>
    </row>
    <row r="35" spans="1:23" x14ac:dyDescent="0.25">
      <c r="A35" s="320">
        <v>22</v>
      </c>
      <c r="B35" s="321" t="s">
        <v>552</v>
      </c>
      <c r="C35" s="538">
        <v>4651</v>
      </c>
      <c r="D35" s="540">
        <v>3557</v>
      </c>
      <c r="E35" s="540">
        <v>615</v>
      </c>
      <c r="F35" s="540">
        <v>698</v>
      </c>
      <c r="G35" s="323">
        <v>28</v>
      </c>
      <c r="H35" s="323">
        <v>69</v>
      </c>
      <c r="I35" s="540">
        <v>338</v>
      </c>
      <c r="J35" s="540">
        <v>427</v>
      </c>
      <c r="K35" s="540">
        <v>952</v>
      </c>
      <c r="L35" s="540">
        <v>226</v>
      </c>
      <c r="M35" s="323">
        <v>58</v>
      </c>
      <c r="N35" s="540">
        <v>145</v>
      </c>
      <c r="O35" s="540">
        <v>1095</v>
      </c>
      <c r="P35" s="540">
        <v>154</v>
      </c>
      <c r="Q35" s="540">
        <v>182</v>
      </c>
      <c r="R35" s="541">
        <v>132</v>
      </c>
      <c r="S35" s="541">
        <v>283</v>
      </c>
      <c r="T35" s="541">
        <v>173</v>
      </c>
      <c r="U35" s="322">
        <v>171</v>
      </c>
      <c r="V35" s="325">
        <v>22</v>
      </c>
      <c r="W35" s="295"/>
    </row>
    <row r="36" spans="1:23" x14ac:dyDescent="0.25">
      <c r="A36" s="320">
        <v>23</v>
      </c>
      <c r="B36" s="321" t="s">
        <v>553</v>
      </c>
      <c r="C36" s="538">
        <v>1747</v>
      </c>
      <c r="D36" s="540">
        <v>1483</v>
      </c>
      <c r="E36" s="540">
        <v>246</v>
      </c>
      <c r="F36" s="540">
        <v>313</v>
      </c>
      <c r="G36" s="323">
        <v>12</v>
      </c>
      <c r="H36" s="323">
        <v>25</v>
      </c>
      <c r="I36" s="540">
        <v>124</v>
      </c>
      <c r="J36" s="540">
        <v>191</v>
      </c>
      <c r="K36" s="540">
        <v>412</v>
      </c>
      <c r="L36" s="323">
        <v>86</v>
      </c>
      <c r="M36" s="323">
        <v>16</v>
      </c>
      <c r="N36" s="323">
        <v>57</v>
      </c>
      <c r="O36" s="540">
        <v>264</v>
      </c>
      <c r="P36" s="323">
        <v>46</v>
      </c>
      <c r="Q36" s="323">
        <v>42</v>
      </c>
      <c r="R36" s="324">
        <v>36</v>
      </c>
      <c r="S36" s="324">
        <v>67</v>
      </c>
      <c r="T36" s="324">
        <v>39</v>
      </c>
      <c r="U36" s="322">
        <v>33</v>
      </c>
      <c r="V36" s="325">
        <v>23</v>
      </c>
      <c r="W36" s="295"/>
    </row>
    <row r="37" spans="1:23" x14ac:dyDescent="0.25">
      <c r="A37" s="320">
        <v>24</v>
      </c>
      <c r="B37" s="326" t="s">
        <v>18</v>
      </c>
      <c r="C37" s="538">
        <v>35982</v>
      </c>
      <c r="D37" s="540">
        <v>28114</v>
      </c>
      <c r="E37" s="540">
        <v>4528</v>
      </c>
      <c r="F37" s="540">
        <v>5125</v>
      </c>
      <c r="G37" s="540">
        <v>340</v>
      </c>
      <c r="H37" s="540">
        <v>868</v>
      </c>
      <c r="I37" s="540">
        <v>2629</v>
      </c>
      <c r="J37" s="540">
        <v>3333</v>
      </c>
      <c r="K37" s="540">
        <v>7886</v>
      </c>
      <c r="L37" s="540">
        <v>1697</v>
      </c>
      <c r="M37" s="540">
        <v>498</v>
      </c>
      <c r="N37" s="540">
        <v>1210</v>
      </c>
      <c r="O37" s="540">
        <v>7868</v>
      </c>
      <c r="P37" s="540">
        <v>1794</v>
      </c>
      <c r="Q37" s="540">
        <v>1049</v>
      </c>
      <c r="R37" s="541">
        <v>750</v>
      </c>
      <c r="S37" s="541">
        <v>2016</v>
      </c>
      <c r="T37" s="541">
        <v>1182</v>
      </c>
      <c r="U37" s="322">
        <v>1078</v>
      </c>
      <c r="V37" s="325">
        <v>24</v>
      </c>
      <c r="W37" s="295"/>
    </row>
    <row r="38" spans="1:23" x14ac:dyDescent="0.25">
      <c r="A38" s="295"/>
      <c r="B38" s="272"/>
      <c r="C38" s="317" t="s">
        <v>557</v>
      </c>
      <c r="D38" s="285"/>
      <c r="E38" s="285"/>
      <c r="F38" s="285"/>
      <c r="G38" s="285"/>
      <c r="H38" s="285"/>
      <c r="I38" s="285"/>
      <c r="J38" s="285"/>
      <c r="K38" s="285"/>
      <c r="L38" s="295"/>
      <c r="M38" s="285"/>
      <c r="N38" s="285"/>
      <c r="O38" s="285"/>
      <c r="P38" s="285"/>
      <c r="Q38" s="285"/>
      <c r="R38" s="295"/>
      <c r="S38" s="295"/>
      <c r="T38" s="295"/>
      <c r="U38" s="318" t="s">
        <v>557</v>
      </c>
      <c r="V38" s="327"/>
      <c r="W38" s="295"/>
    </row>
    <row r="39" spans="1:23" x14ac:dyDescent="0.25">
      <c r="A39" s="320">
        <v>25</v>
      </c>
      <c r="B39" s="321" t="s">
        <v>549</v>
      </c>
      <c r="C39" s="538">
        <v>12384</v>
      </c>
      <c r="D39" s="540">
        <v>9812</v>
      </c>
      <c r="E39" s="540">
        <v>1666</v>
      </c>
      <c r="F39" s="540">
        <v>1741</v>
      </c>
      <c r="G39" s="540">
        <v>142</v>
      </c>
      <c r="H39" s="540">
        <v>391</v>
      </c>
      <c r="I39" s="540">
        <v>874</v>
      </c>
      <c r="J39" s="540">
        <v>1132</v>
      </c>
      <c r="K39" s="540">
        <v>2721</v>
      </c>
      <c r="L39" s="540">
        <v>543</v>
      </c>
      <c r="M39" s="540">
        <v>184</v>
      </c>
      <c r="N39" s="540">
        <v>418</v>
      </c>
      <c r="O39" s="540">
        <v>2572</v>
      </c>
      <c r="P39" s="540">
        <v>811</v>
      </c>
      <c r="Q39" s="540">
        <v>294</v>
      </c>
      <c r="R39" s="541">
        <v>203</v>
      </c>
      <c r="S39" s="541">
        <v>624</v>
      </c>
      <c r="T39" s="541">
        <v>342</v>
      </c>
      <c r="U39" s="322">
        <v>298</v>
      </c>
      <c r="V39" s="325">
        <v>25</v>
      </c>
      <c r="W39" s="295"/>
    </row>
    <row r="40" spans="1:23" x14ac:dyDescent="0.25">
      <c r="A40" s="320">
        <v>26</v>
      </c>
      <c r="B40" s="321" t="s">
        <v>550</v>
      </c>
      <c r="C40" s="538">
        <v>11732</v>
      </c>
      <c r="D40" s="540">
        <v>9150</v>
      </c>
      <c r="E40" s="540">
        <v>1388</v>
      </c>
      <c r="F40" s="540">
        <v>1616</v>
      </c>
      <c r="G40" s="540">
        <v>119</v>
      </c>
      <c r="H40" s="540">
        <v>276</v>
      </c>
      <c r="I40" s="540">
        <v>871</v>
      </c>
      <c r="J40" s="540">
        <v>1104</v>
      </c>
      <c r="K40" s="540">
        <v>2635</v>
      </c>
      <c r="L40" s="540">
        <v>561</v>
      </c>
      <c r="M40" s="540">
        <v>158</v>
      </c>
      <c r="N40" s="540">
        <v>422</v>
      </c>
      <c r="O40" s="540">
        <v>2582</v>
      </c>
      <c r="P40" s="540">
        <v>546</v>
      </c>
      <c r="Q40" s="540">
        <v>347</v>
      </c>
      <c r="R40" s="541">
        <v>243</v>
      </c>
      <c r="S40" s="541">
        <v>680</v>
      </c>
      <c r="T40" s="541">
        <v>414</v>
      </c>
      <c r="U40" s="322">
        <v>353</v>
      </c>
      <c r="V40" s="325">
        <v>26</v>
      </c>
      <c r="W40" s="295"/>
    </row>
    <row r="41" spans="1:23" x14ac:dyDescent="0.25">
      <c r="A41" s="320">
        <v>27</v>
      </c>
      <c r="B41" s="321" t="s">
        <v>551</v>
      </c>
      <c r="C41" s="538">
        <v>5822</v>
      </c>
      <c r="D41" s="540">
        <v>4418</v>
      </c>
      <c r="E41" s="540">
        <v>694</v>
      </c>
      <c r="F41" s="540">
        <v>813</v>
      </c>
      <c r="G41" s="323">
        <v>43</v>
      </c>
      <c r="H41" s="540">
        <v>104</v>
      </c>
      <c r="I41" s="540">
        <v>440</v>
      </c>
      <c r="J41" s="540">
        <v>531</v>
      </c>
      <c r="K41" s="540">
        <v>1224</v>
      </c>
      <c r="L41" s="540">
        <v>299</v>
      </c>
      <c r="M41" s="323">
        <v>86</v>
      </c>
      <c r="N41" s="540">
        <v>184</v>
      </c>
      <c r="O41" s="540">
        <v>1404</v>
      </c>
      <c r="P41" s="540">
        <v>232</v>
      </c>
      <c r="Q41" s="540">
        <v>203</v>
      </c>
      <c r="R41" s="541">
        <v>150</v>
      </c>
      <c r="S41" s="541">
        <v>368</v>
      </c>
      <c r="T41" s="541">
        <v>234</v>
      </c>
      <c r="U41" s="322">
        <v>217</v>
      </c>
      <c r="V41" s="325">
        <v>27</v>
      </c>
      <c r="W41" s="295"/>
    </row>
    <row r="42" spans="1:23" x14ac:dyDescent="0.25">
      <c r="A42" s="320">
        <v>28</v>
      </c>
      <c r="B42" s="321" t="s">
        <v>552</v>
      </c>
      <c r="C42" s="538">
        <v>4580</v>
      </c>
      <c r="D42" s="540">
        <v>3521</v>
      </c>
      <c r="E42" s="540">
        <v>605</v>
      </c>
      <c r="F42" s="540">
        <v>696</v>
      </c>
      <c r="G42" s="323">
        <v>27</v>
      </c>
      <c r="H42" s="323">
        <v>70</v>
      </c>
      <c r="I42" s="540">
        <v>333</v>
      </c>
      <c r="J42" s="540">
        <v>424</v>
      </c>
      <c r="K42" s="540">
        <v>949</v>
      </c>
      <c r="L42" s="540">
        <v>220</v>
      </c>
      <c r="M42" s="323">
        <v>56</v>
      </c>
      <c r="N42" s="540">
        <v>140</v>
      </c>
      <c r="O42" s="540">
        <v>1059</v>
      </c>
      <c r="P42" s="540">
        <v>151</v>
      </c>
      <c r="Q42" s="540">
        <v>179</v>
      </c>
      <c r="R42" s="541">
        <v>123</v>
      </c>
      <c r="S42" s="541">
        <v>277</v>
      </c>
      <c r="T42" s="541">
        <v>165</v>
      </c>
      <c r="U42" s="322">
        <v>164</v>
      </c>
      <c r="V42" s="325">
        <v>28</v>
      </c>
      <c r="W42" s="295"/>
    </row>
    <row r="43" spans="1:23" x14ac:dyDescent="0.25">
      <c r="A43" s="320">
        <v>29</v>
      </c>
      <c r="B43" s="321" t="s">
        <v>553</v>
      </c>
      <c r="C43" s="538">
        <v>1740</v>
      </c>
      <c r="D43" s="540">
        <v>1479</v>
      </c>
      <c r="E43" s="540">
        <v>241</v>
      </c>
      <c r="F43" s="540">
        <v>305</v>
      </c>
      <c r="G43" s="323">
        <v>11</v>
      </c>
      <c r="H43" s="323">
        <v>27</v>
      </c>
      <c r="I43" s="540">
        <v>124</v>
      </c>
      <c r="J43" s="540">
        <v>193</v>
      </c>
      <c r="K43" s="540">
        <v>415</v>
      </c>
      <c r="L43" s="323">
        <v>90</v>
      </c>
      <c r="M43" s="323">
        <v>16</v>
      </c>
      <c r="N43" s="323">
        <v>57</v>
      </c>
      <c r="O43" s="540">
        <v>261</v>
      </c>
      <c r="P43" s="323">
        <v>47</v>
      </c>
      <c r="Q43" s="323">
        <v>40</v>
      </c>
      <c r="R43" s="324">
        <v>35</v>
      </c>
      <c r="S43" s="324">
        <v>65</v>
      </c>
      <c r="T43" s="324">
        <v>38</v>
      </c>
      <c r="U43" s="322">
        <v>36</v>
      </c>
      <c r="V43" s="325">
        <v>29</v>
      </c>
      <c r="W43" s="295"/>
    </row>
    <row r="44" spans="1:23" x14ac:dyDescent="0.25">
      <c r="A44" s="320">
        <v>30</v>
      </c>
      <c r="B44" s="326" t="s">
        <v>18</v>
      </c>
      <c r="C44" s="538">
        <v>36258</v>
      </c>
      <c r="D44" s="540">
        <v>28379</v>
      </c>
      <c r="E44" s="540">
        <v>4593</v>
      </c>
      <c r="F44" s="540">
        <v>5172</v>
      </c>
      <c r="G44" s="540">
        <v>342</v>
      </c>
      <c r="H44" s="540">
        <v>868</v>
      </c>
      <c r="I44" s="540">
        <v>2642</v>
      </c>
      <c r="J44" s="540">
        <v>3384</v>
      </c>
      <c r="K44" s="540">
        <v>7944</v>
      </c>
      <c r="L44" s="540">
        <v>1713</v>
      </c>
      <c r="M44" s="540">
        <v>501</v>
      </c>
      <c r="N44" s="540">
        <v>1221</v>
      </c>
      <c r="O44" s="540">
        <v>7879</v>
      </c>
      <c r="P44" s="540">
        <v>1786</v>
      </c>
      <c r="Q44" s="540">
        <v>1063</v>
      </c>
      <c r="R44" s="541">
        <v>754</v>
      </c>
      <c r="S44" s="541">
        <v>2014</v>
      </c>
      <c r="T44" s="541">
        <v>1193</v>
      </c>
      <c r="U44" s="322">
        <v>1068</v>
      </c>
      <c r="V44" s="325">
        <v>30</v>
      </c>
      <c r="W44" s="295"/>
    </row>
    <row r="45" spans="1:23" x14ac:dyDescent="0.25">
      <c r="A45" s="295"/>
      <c r="B45" s="272"/>
      <c r="C45" s="328" t="s">
        <v>558</v>
      </c>
      <c r="D45" s="285"/>
      <c r="E45" s="285"/>
      <c r="F45" s="285"/>
      <c r="G45" s="285"/>
      <c r="H45" s="285"/>
      <c r="I45" s="285"/>
      <c r="J45" s="285"/>
      <c r="K45" s="285"/>
      <c r="L45" s="295"/>
      <c r="M45" s="285"/>
      <c r="N45" s="285"/>
      <c r="O45" s="285"/>
      <c r="P45" s="285"/>
      <c r="Q45" s="285"/>
      <c r="R45" s="295"/>
      <c r="S45" s="295"/>
      <c r="T45" s="295"/>
      <c r="U45" s="329" t="s">
        <v>558</v>
      </c>
      <c r="V45" s="327"/>
      <c r="W45" s="295"/>
    </row>
    <row r="46" spans="1:23" x14ac:dyDescent="0.25">
      <c r="A46" s="320">
        <v>31</v>
      </c>
      <c r="B46" s="321" t="s">
        <v>549</v>
      </c>
      <c r="C46" s="538">
        <v>12686</v>
      </c>
      <c r="D46" s="540">
        <v>10074</v>
      </c>
      <c r="E46" s="540">
        <v>1665</v>
      </c>
      <c r="F46" s="540">
        <v>1779</v>
      </c>
      <c r="G46" s="540">
        <v>143</v>
      </c>
      <c r="H46" s="540">
        <v>423</v>
      </c>
      <c r="I46" s="540">
        <v>892</v>
      </c>
      <c r="J46" s="540">
        <v>1188</v>
      </c>
      <c r="K46" s="540">
        <v>2801</v>
      </c>
      <c r="L46" s="540">
        <v>560</v>
      </c>
      <c r="M46" s="540">
        <v>188</v>
      </c>
      <c r="N46" s="540">
        <v>436</v>
      </c>
      <c r="O46" s="540">
        <v>2612</v>
      </c>
      <c r="P46" s="540">
        <v>806</v>
      </c>
      <c r="Q46" s="540">
        <v>304</v>
      </c>
      <c r="R46" s="541">
        <v>214</v>
      </c>
      <c r="S46" s="541">
        <v>640</v>
      </c>
      <c r="T46" s="541">
        <v>338</v>
      </c>
      <c r="U46" s="322">
        <v>309</v>
      </c>
      <c r="V46" s="325">
        <v>31</v>
      </c>
      <c r="W46" s="295"/>
    </row>
    <row r="47" spans="1:23" x14ac:dyDescent="0.25">
      <c r="A47" s="320">
        <v>32</v>
      </c>
      <c r="B47" s="321" t="s">
        <v>550</v>
      </c>
      <c r="C47" s="538">
        <v>11928</v>
      </c>
      <c r="D47" s="540">
        <v>9301</v>
      </c>
      <c r="E47" s="540">
        <v>1408</v>
      </c>
      <c r="F47" s="540">
        <v>1647</v>
      </c>
      <c r="G47" s="540">
        <v>114</v>
      </c>
      <c r="H47" s="540">
        <v>276</v>
      </c>
      <c r="I47" s="540">
        <v>899</v>
      </c>
      <c r="J47" s="540">
        <v>1135</v>
      </c>
      <c r="K47" s="540">
        <v>2652</v>
      </c>
      <c r="L47" s="540">
        <v>572</v>
      </c>
      <c r="M47" s="540">
        <v>165</v>
      </c>
      <c r="N47" s="540">
        <v>433</v>
      </c>
      <c r="O47" s="540">
        <v>2627</v>
      </c>
      <c r="P47" s="540">
        <v>565</v>
      </c>
      <c r="Q47" s="540">
        <v>355</v>
      </c>
      <c r="R47" s="541">
        <v>245</v>
      </c>
      <c r="S47" s="541">
        <v>698</v>
      </c>
      <c r="T47" s="541">
        <v>412</v>
      </c>
      <c r="U47" s="322">
        <v>352</v>
      </c>
      <c r="V47" s="325">
        <v>32</v>
      </c>
      <c r="W47" s="295"/>
    </row>
    <row r="48" spans="1:23" x14ac:dyDescent="0.25">
      <c r="A48" s="320">
        <v>33</v>
      </c>
      <c r="B48" s="321" t="s">
        <v>551</v>
      </c>
      <c r="C48" s="538">
        <v>5751</v>
      </c>
      <c r="D48" s="540">
        <v>4355</v>
      </c>
      <c r="E48" s="540">
        <v>678</v>
      </c>
      <c r="F48" s="540">
        <v>816</v>
      </c>
      <c r="G48" s="323">
        <v>43</v>
      </c>
      <c r="H48" s="323">
        <v>99</v>
      </c>
      <c r="I48" s="540">
        <v>431</v>
      </c>
      <c r="J48" s="540">
        <v>519</v>
      </c>
      <c r="K48" s="540">
        <v>1214</v>
      </c>
      <c r="L48" s="540">
        <v>293</v>
      </c>
      <c r="M48" s="323">
        <v>83</v>
      </c>
      <c r="N48" s="540">
        <v>180</v>
      </c>
      <c r="O48" s="540">
        <v>1396</v>
      </c>
      <c r="P48" s="540">
        <v>226</v>
      </c>
      <c r="Q48" s="540">
        <v>205</v>
      </c>
      <c r="R48" s="541">
        <v>143</v>
      </c>
      <c r="S48" s="541">
        <v>371</v>
      </c>
      <c r="T48" s="541">
        <v>233</v>
      </c>
      <c r="U48" s="322">
        <v>218</v>
      </c>
      <c r="V48" s="325">
        <v>33</v>
      </c>
      <c r="W48" s="295"/>
    </row>
    <row r="49" spans="1:23" x14ac:dyDescent="0.25">
      <c r="A49" s="320">
        <v>34</v>
      </c>
      <c r="B49" s="321" t="s">
        <v>552</v>
      </c>
      <c r="C49" s="538">
        <v>4540</v>
      </c>
      <c r="D49" s="540">
        <v>3523</v>
      </c>
      <c r="E49" s="540">
        <v>613</v>
      </c>
      <c r="F49" s="540">
        <v>696</v>
      </c>
      <c r="G49" s="323">
        <v>29</v>
      </c>
      <c r="H49" s="323">
        <v>67</v>
      </c>
      <c r="I49" s="540">
        <v>326</v>
      </c>
      <c r="J49" s="540">
        <v>420</v>
      </c>
      <c r="K49" s="540">
        <v>951</v>
      </c>
      <c r="L49" s="540">
        <v>227</v>
      </c>
      <c r="M49" s="323">
        <v>54</v>
      </c>
      <c r="N49" s="540">
        <v>142</v>
      </c>
      <c r="O49" s="540">
        <v>1017</v>
      </c>
      <c r="P49" s="540">
        <v>149</v>
      </c>
      <c r="Q49" s="540">
        <v>167</v>
      </c>
      <c r="R49" s="541">
        <v>122</v>
      </c>
      <c r="S49" s="541">
        <v>261</v>
      </c>
      <c r="T49" s="541">
        <v>160</v>
      </c>
      <c r="U49" s="322">
        <v>157</v>
      </c>
      <c r="V49" s="325">
        <v>34</v>
      </c>
      <c r="W49" s="295"/>
    </row>
    <row r="50" spans="1:23" x14ac:dyDescent="0.25">
      <c r="A50" s="320">
        <v>35</v>
      </c>
      <c r="B50" s="321" t="s">
        <v>553</v>
      </c>
      <c r="C50" s="538">
        <v>1719</v>
      </c>
      <c r="D50" s="540">
        <v>1462</v>
      </c>
      <c r="E50" s="540">
        <v>244</v>
      </c>
      <c r="F50" s="540">
        <v>300</v>
      </c>
      <c r="G50" s="323">
        <v>11</v>
      </c>
      <c r="H50" s="323">
        <v>29</v>
      </c>
      <c r="I50" s="540">
        <v>126</v>
      </c>
      <c r="J50" s="540">
        <v>190</v>
      </c>
      <c r="K50" s="540">
        <v>404</v>
      </c>
      <c r="L50" s="323">
        <v>87</v>
      </c>
      <c r="M50" s="323">
        <v>16</v>
      </c>
      <c r="N50" s="323">
        <v>55</v>
      </c>
      <c r="O50" s="540">
        <v>257</v>
      </c>
      <c r="P50" s="323">
        <v>46</v>
      </c>
      <c r="Q50" s="323">
        <v>42</v>
      </c>
      <c r="R50" s="324">
        <v>35</v>
      </c>
      <c r="S50" s="324">
        <v>61</v>
      </c>
      <c r="T50" s="324">
        <v>37</v>
      </c>
      <c r="U50" s="322">
        <v>35</v>
      </c>
      <c r="V50" s="325">
        <v>35</v>
      </c>
      <c r="W50" s="295"/>
    </row>
    <row r="51" spans="1:23" x14ac:dyDescent="0.25">
      <c r="A51" s="320">
        <v>36</v>
      </c>
      <c r="B51" s="326" t="s">
        <v>18</v>
      </c>
      <c r="C51" s="538">
        <v>36624</v>
      </c>
      <c r="D51" s="540">
        <v>28716</v>
      </c>
      <c r="E51" s="540">
        <v>4608</v>
      </c>
      <c r="F51" s="540">
        <v>5238</v>
      </c>
      <c r="G51" s="540">
        <v>340</v>
      </c>
      <c r="H51" s="540">
        <v>894</v>
      </c>
      <c r="I51" s="540">
        <v>2674</v>
      </c>
      <c r="J51" s="540">
        <v>3452</v>
      </c>
      <c r="K51" s="540">
        <v>8022</v>
      </c>
      <c r="L51" s="540">
        <v>1738</v>
      </c>
      <c r="M51" s="540">
        <v>505</v>
      </c>
      <c r="N51" s="540">
        <v>1246</v>
      </c>
      <c r="O51" s="540">
        <v>7909</v>
      </c>
      <c r="P51" s="540">
        <v>1791</v>
      </c>
      <c r="Q51" s="540">
        <v>1074</v>
      </c>
      <c r="R51" s="541">
        <v>760</v>
      </c>
      <c r="S51" s="541">
        <v>2032</v>
      </c>
      <c r="T51" s="541">
        <v>1181</v>
      </c>
      <c r="U51" s="322">
        <v>1072</v>
      </c>
      <c r="V51" s="325">
        <v>36</v>
      </c>
      <c r="W51" s="295"/>
    </row>
    <row r="52" spans="1:23" x14ac:dyDescent="0.25">
      <c r="A52" s="295"/>
      <c r="B52" s="272"/>
      <c r="C52" s="328" t="s">
        <v>559</v>
      </c>
      <c r="D52" s="285"/>
      <c r="E52" s="285"/>
      <c r="F52" s="285"/>
      <c r="G52" s="285"/>
      <c r="H52" s="285"/>
      <c r="I52" s="285"/>
      <c r="J52" s="285"/>
      <c r="K52" s="285"/>
      <c r="L52" s="295"/>
      <c r="M52" s="285"/>
      <c r="N52" s="285"/>
      <c r="O52" s="285"/>
      <c r="P52" s="285"/>
      <c r="Q52" s="285"/>
      <c r="R52" s="295"/>
      <c r="S52" s="295"/>
      <c r="T52" s="295"/>
      <c r="U52" s="329" t="s">
        <v>559</v>
      </c>
      <c r="V52" s="327"/>
      <c r="W52" s="295"/>
    </row>
    <row r="53" spans="1:23" x14ac:dyDescent="0.25">
      <c r="A53" s="320">
        <v>37</v>
      </c>
      <c r="B53" s="321" t="s">
        <v>549</v>
      </c>
      <c r="C53" s="538">
        <v>12760</v>
      </c>
      <c r="D53" s="540">
        <v>10132</v>
      </c>
      <c r="E53" s="540">
        <v>1656</v>
      </c>
      <c r="F53" s="540">
        <v>1776</v>
      </c>
      <c r="G53" s="540">
        <v>150</v>
      </c>
      <c r="H53" s="540">
        <v>430</v>
      </c>
      <c r="I53" s="540">
        <v>883</v>
      </c>
      <c r="J53" s="540">
        <v>1211</v>
      </c>
      <c r="K53" s="540">
        <v>2833</v>
      </c>
      <c r="L53" s="540">
        <v>563</v>
      </c>
      <c r="M53" s="540">
        <v>188</v>
      </c>
      <c r="N53" s="540">
        <v>444</v>
      </c>
      <c r="O53" s="540">
        <v>2628</v>
      </c>
      <c r="P53" s="540">
        <v>794</v>
      </c>
      <c r="Q53" s="540">
        <v>306</v>
      </c>
      <c r="R53" s="541">
        <v>215</v>
      </c>
      <c r="S53" s="541">
        <v>644</v>
      </c>
      <c r="T53" s="541">
        <v>346</v>
      </c>
      <c r="U53" s="322">
        <v>323</v>
      </c>
      <c r="V53" s="325">
        <v>37</v>
      </c>
      <c r="W53" s="295"/>
    </row>
    <row r="54" spans="1:23" x14ac:dyDescent="0.25">
      <c r="A54" s="320">
        <v>38</v>
      </c>
      <c r="B54" s="321" t="s">
        <v>550</v>
      </c>
      <c r="C54" s="538">
        <v>12112</v>
      </c>
      <c r="D54" s="540">
        <v>9446</v>
      </c>
      <c r="E54" s="540">
        <v>1411</v>
      </c>
      <c r="F54" s="540">
        <v>1654</v>
      </c>
      <c r="G54" s="540">
        <v>117</v>
      </c>
      <c r="H54" s="540">
        <v>280</v>
      </c>
      <c r="I54" s="540">
        <v>908</v>
      </c>
      <c r="J54" s="540">
        <v>1159</v>
      </c>
      <c r="K54" s="540">
        <v>2719</v>
      </c>
      <c r="L54" s="540">
        <v>587</v>
      </c>
      <c r="M54" s="540">
        <v>169</v>
      </c>
      <c r="N54" s="540">
        <v>442</v>
      </c>
      <c r="O54" s="540">
        <v>2667</v>
      </c>
      <c r="P54" s="540">
        <v>556</v>
      </c>
      <c r="Q54" s="540">
        <v>368</v>
      </c>
      <c r="R54" s="541">
        <v>250</v>
      </c>
      <c r="S54" s="541">
        <v>714</v>
      </c>
      <c r="T54" s="541">
        <v>421</v>
      </c>
      <c r="U54" s="322">
        <v>357</v>
      </c>
      <c r="V54" s="325">
        <v>38</v>
      </c>
      <c r="W54" s="295"/>
    </row>
    <row r="55" spans="1:23" x14ac:dyDescent="0.25">
      <c r="A55" s="320">
        <v>39</v>
      </c>
      <c r="B55" s="321" t="s">
        <v>551</v>
      </c>
      <c r="C55" s="538">
        <v>5706</v>
      </c>
      <c r="D55" s="540">
        <v>4325</v>
      </c>
      <c r="E55" s="540">
        <v>673</v>
      </c>
      <c r="F55" s="540">
        <v>821</v>
      </c>
      <c r="G55" s="323">
        <v>38</v>
      </c>
      <c r="H55" s="323">
        <v>99</v>
      </c>
      <c r="I55" s="540">
        <v>424</v>
      </c>
      <c r="J55" s="540">
        <v>515</v>
      </c>
      <c r="K55" s="540">
        <v>1208</v>
      </c>
      <c r="L55" s="540">
        <v>292</v>
      </c>
      <c r="M55" s="323">
        <v>80</v>
      </c>
      <c r="N55" s="540">
        <v>175</v>
      </c>
      <c r="O55" s="540">
        <v>1381</v>
      </c>
      <c r="P55" s="540">
        <v>221</v>
      </c>
      <c r="Q55" s="540">
        <v>211</v>
      </c>
      <c r="R55" s="541">
        <v>139</v>
      </c>
      <c r="S55" s="541">
        <v>371</v>
      </c>
      <c r="T55" s="541">
        <v>226</v>
      </c>
      <c r="U55" s="322">
        <v>213</v>
      </c>
      <c r="V55" s="325">
        <v>39</v>
      </c>
      <c r="W55" s="295"/>
    </row>
    <row r="56" spans="1:23" x14ac:dyDescent="0.25">
      <c r="A56" s="320">
        <v>40</v>
      </c>
      <c r="B56" s="321" t="s">
        <v>552</v>
      </c>
      <c r="C56" s="538">
        <v>4524</v>
      </c>
      <c r="D56" s="540">
        <v>3535</v>
      </c>
      <c r="E56" s="540">
        <v>619</v>
      </c>
      <c r="F56" s="540">
        <v>707</v>
      </c>
      <c r="G56" s="323">
        <v>27</v>
      </c>
      <c r="H56" s="323">
        <v>66</v>
      </c>
      <c r="I56" s="540">
        <v>326</v>
      </c>
      <c r="J56" s="540">
        <v>422</v>
      </c>
      <c r="K56" s="540">
        <v>945</v>
      </c>
      <c r="L56" s="540">
        <v>228</v>
      </c>
      <c r="M56" s="323">
        <v>53</v>
      </c>
      <c r="N56" s="540">
        <v>142</v>
      </c>
      <c r="O56" s="540">
        <v>988</v>
      </c>
      <c r="P56" s="540">
        <v>149</v>
      </c>
      <c r="Q56" s="540">
        <v>162</v>
      </c>
      <c r="R56" s="541">
        <v>121</v>
      </c>
      <c r="S56" s="541">
        <v>249</v>
      </c>
      <c r="T56" s="541">
        <v>158</v>
      </c>
      <c r="U56" s="322">
        <v>150</v>
      </c>
      <c r="V56" s="325">
        <v>40</v>
      </c>
      <c r="W56" s="295"/>
    </row>
    <row r="57" spans="1:23" x14ac:dyDescent="0.25">
      <c r="A57" s="320">
        <v>41</v>
      </c>
      <c r="B57" s="321" t="s">
        <v>553</v>
      </c>
      <c r="C57" s="538">
        <v>1711</v>
      </c>
      <c r="D57" s="540">
        <v>1454</v>
      </c>
      <c r="E57" s="540">
        <v>250</v>
      </c>
      <c r="F57" s="540">
        <v>295</v>
      </c>
      <c r="G57" s="323">
        <v>12</v>
      </c>
      <c r="H57" s="323">
        <v>28</v>
      </c>
      <c r="I57" s="540">
        <v>130</v>
      </c>
      <c r="J57" s="540">
        <v>187</v>
      </c>
      <c r="K57" s="540">
        <v>394</v>
      </c>
      <c r="L57" s="323">
        <v>84</v>
      </c>
      <c r="M57" s="323">
        <v>17</v>
      </c>
      <c r="N57" s="323">
        <v>57</v>
      </c>
      <c r="O57" s="540">
        <v>257</v>
      </c>
      <c r="P57" s="323">
        <v>46</v>
      </c>
      <c r="Q57" s="323">
        <v>41</v>
      </c>
      <c r="R57" s="324">
        <v>36</v>
      </c>
      <c r="S57" s="324">
        <v>59</v>
      </c>
      <c r="T57" s="324">
        <v>38</v>
      </c>
      <c r="U57" s="322">
        <v>37</v>
      </c>
      <c r="V57" s="325">
        <v>41</v>
      </c>
      <c r="W57" s="295"/>
    </row>
    <row r="58" spans="1:23" x14ac:dyDescent="0.25">
      <c r="A58" s="320">
        <v>42</v>
      </c>
      <c r="B58" s="326" t="s">
        <v>18</v>
      </c>
      <c r="C58" s="538">
        <v>36813</v>
      </c>
      <c r="D58" s="540">
        <v>28892</v>
      </c>
      <c r="E58" s="540">
        <v>4609</v>
      </c>
      <c r="F58" s="540">
        <v>5252</v>
      </c>
      <c r="G58" s="540">
        <v>344</v>
      </c>
      <c r="H58" s="540">
        <v>903</v>
      </c>
      <c r="I58" s="540">
        <v>2671</v>
      </c>
      <c r="J58" s="540">
        <v>3493</v>
      </c>
      <c r="K58" s="540">
        <v>8099</v>
      </c>
      <c r="L58" s="540">
        <v>1755</v>
      </c>
      <c r="M58" s="540">
        <v>507</v>
      </c>
      <c r="N58" s="540">
        <v>1259</v>
      </c>
      <c r="O58" s="540">
        <v>7921</v>
      </c>
      <c r="P58" s="540">
        <v>1767</v>
      </c>
      <c r="Q58" s="540">
        <v>1088</v>
      </c>
      <c r="R58" s="541">
        <v>761</v>
      </c>
      <c r="S58" s="541">
        <v>2037</v>
      </c>
      <c r="T58" s="541">
        <v>1189</v>
      </c>
      <c r="U58" s="322">
        <v>1079</v>
      </c>
      <c r="V58" s="325">
        <v>42</v>
      </c>
      <c r="W58" s="295"/>
    </row>
    <row r="59" spans="1:23" x14ac:dyDescent="0.25">
      <c r="A59" s="295"/>
      <c r="B59" s="272"/>
      <c r="C59" s="328" t="s">
        <v>560</v>
      </c>
      <c r="D59" s="285"/>
      <c r="E59" s="285"/>
      <c r="F59" s="285"/>
      <c r="G59" s="285"/>
      <c r="H59" s="285"/>
      <c r="I59" s="285"/>
      <c r="J59" s="285"/>
      <c r="K59" s="285"/>
      <c r="L59" s="295"/>
      <c r="M59" s="285"/>
      <c r="N59" s="285"/>
      <c r="O59" s="285"/>
      <c r="P59" s="285"/>
      <c r="Q59" s="285"/>
      <c r="R59" s="295"/>
      <c r="S59" s="295"/>
      <c r="T59" s="295"/>
      <c r="U59" s="329" t="s">
        <v>560</v>
      </c>
      <c r="V59" s="327"/>
      <c r="W59" s="295"/>
    </row>
    <row r="60" spans="1:23" x14ac:dyDescent="0.25">
      <c r="A60" s="320">
        <v>43</v>
      </c>
      <c r="B60" s="321" t="s">
        <v>549</v>
      </c>
      <c r="C60" s="538">
        <v>12794</v>
      </c>
      <c r="D60" s="540">
        <v>10106</v>
      </c>
      <c r="E60" s="540">
        <v>1622</v>
      </c>
      <c r="F60" s="540">
        <v>1773</v>
      </c>
      <c r="G60" s="540">
        <v>152</v>
      </c>
      <c r="H60" s="540">
        <v>426</v>
      </c>
      <c r="I60" s="540">
        <v>898</v>
      </c>
      <c r="J60" s="540">
        <v>1198</v>
      </c>
      <c r="K60" s="540">
        <v>2834</v>
      </c>
      <c r="L60" s="540">
        <v>559</v>
      </c>
      <c r="M60" s="540">
        <v>194</v>
      </c>
      <c r="N60" s="540">
        <v>451</v>
      </c>
      <c r="O60" s="540">
        <v>2688</v>
      </c>
      <c r="P60" s="540">
        <v>806</v>
      </c>
      <c r="Q60" s="540">
        <v>319</v>
      </c>
      <c r="R60" s="541">
        <v>231</v>
      </c>
      <c r="S60" s="541">
        <v>655</v>
      </c>
      <c r="T60" s="541">
        <v>358</v>
      </c>
      <c r="U60" s="322">
        <v>320</v>
      </c>
      <c r="V60" s="325">
        <v>43</v>
      </c>
      <c r="W60" s="295"/>
    </row>
    <row r="61" spans="1:23" x14ac:dyDescent="0.25">
      <c r="A61" s="320">
        <v>44</v>
      </c>
      <c r="B61" s="321" t="s">
        <v>550</v>
      </c>
      <c r="C61" s="538">
        <v>12282</v>
      </c>
      <c r="D61" s="540">
        <v>9582</v>
      </c>
      <c r="E61" s="540">
        <v>1438</v>
      </c>
      <c r="F61" s="540">
        <v>1668</v>
      </c>
      <c r="G61" s="540">
        <v>110</v>
      </c>
      <c r="H61" s="540">
        <v>275</v>
      </c>
      <c r="I61" s="540">
        <v>912</v>
      </c>
      <c r="J61" s="540">
        <v>1197</v>
      </c>
      <c r="K61" s="540">
        <v>2773</v>
      </c>
      <c r="L61" s="540">
        <v>599</v>
      </c>
      <c r="M61" s="540">
        <v>162</v>
      </c>
      <c r="N61" s="540">
        <v>448</v>
      </c>
      <c r="O61" s="540">
        <v>2700</v>
      </c>
      <c r="P61" s="540">
        <v>555</v>
      </c>
      <c r="Q61" s="540">
        <v>390</v>
      </c>
      <c r="R61" s="541">
        <v>254</v>
      </c>
      <c r="S61" s="541">
        <v>726</v>
      </c>
      <c r="T61" s="541">
        <v>427</v>
      </c>
      <c r="U61" s="322">
        <v>348</v>
      </c>
      <c r="V61" s="325">
        <v>44</v>
      </c>
      <c r="W61" s="295"/>
    </row>
    <row r="62" spans="1:23" x14ac:dyDescent="0.25">
      <c r="A62" s="320">
        <v>45</v>
      </c>
      <c r="B62" s="321" t="s">
        <v>551</v>
      </c>
      <c r="C62" s="538">
        <v>5624</v>
      </c>
      <c r="D62" s="540">
        <v>4267</v>
      </c>
      <c r="E62" s="540">
        <v>663</v>
      </c>
      <c r="F62" s="540">
        <v>807</v>
      </c>
      <c r="G62" s="323">
        <v>40</v>
      </c>
      <c r="H62" s="323">
        <v>96</v>
      </c>
      <c r="I62" s="540">
        <v>416</v>
      </c>
      <c r="J62" s="540">
        <v>505</v>
      </c>
      <c r="K62" s="540">
        <v>1186</v>
      </c>
      <c r="L62" s="540">
        <v>293</v>
      </c>
      <c r="M62" s="323">
        <v>83</v>
      </c>
      <c r="N62" s="540">
        <v>177</v>
      </c>
      <c r="O62" s="540">
        <v>1357</v>
      </c>
      <c r="P62" s="540">
        <v>212</v>
      </c>
      <c r="Q62" s="540">
        <v>206</v>
      </c>
      <c r="R62" s="541">
        <v>138</v>
      </c>
      <c r="S62" s="541">
        <v>363</v>
      </c>
      <c r="T62" s="541">
        <v>222</v>
      </c>
      <c r="U62" s="322">
        <v>216</v>
      </c>
      <c r="V62" s="325">
        <v>45</v>
      </c>
      <c r="W62" s="295"/>
    </row>
    <row r="63" spans="1:23" x14ac:dyDescent="0.25">
      <c r="A63" s="320">
        <v>46</v>
      </c>
      <c r="B63" s="321" t="s">
        <v>552</v>
      </c>
      <c r="C63" s="538">
        <v>4516</v>
      </c>
      <c r="D63" s="540">
        <v>3560</v>
      </c>
      <c r="E63" s="540">
        <v>620</v>
      </c>
      <c r="F63" s="540">
        <v>717</v>
      </c>
      <c r="G63" s="323">
        <v>29</v>
      </c>
      <c r="H63" s="323">
        <v>71</v>
      </c>
      <c r="I63" s="540">
        <v>329</v>
      </c>
      <c r="J63" s="540">
        <v>426</v>
      </c>
      <c r="K63" s="540">
        <v>945</v>
      </c>
      <c r="L63" s="540">
        <v>230</v>
      </c>
      <c r="M63" s="323">
        <v>52</v>
      </c>
      <c r="N63" s="540">
        <v>141</v>
      </c>
      <c r="O63" s="540">
        <v>955</v>
      </c>
      <c r="P63" s="540">
        <v>142</v>
      </c>
      <c r="Q63" s="540">
        <v>159</v>
      </c>
      <c r="R63" s="541">
        <v>117</v>
      </c>
      <c r="S63" s="541">
        <v>245</v>
      </c>
      <c r="T63" s="541">
        <v>147</v>
      </c>
      <c r="U63" s="322">
        <v>144</v>
      </c>
      <c r="V63" s="325">
        <v>46</v>
      </c>
      <c r="W63" s="295"/>
    </row>
    <row r="64" spans="1:23" x14ac:dyDescent="0.25">
      <c r="A64" s="320">
        <v>47</v>
      </c>
      <c r="B64" s="321" t="s">
        <v>553</v>
      </c>
      <c r="C64" s="538">
        <v>1673</v>
      </c>
      <c r="D64" s="540">
        <v>1425</v>
      </c>
      <c r="E64" s="540">
        <v>249</v>
      </c>
      <c r="F64" s="540">
        <v>291</v>
      </c>
      <c r="G64" s="323">
        <v>11</v>
      </c>
      <c r="H64" s="323">
        <v>27</v>
      </c>
      <c r="I64" s="540">
        <v>129</v>
      </c>
      <c r="J64" s="540">
        <v>181</v>
      </c>
      <c r="K64" s="540">
        <v>385</v>
      </c>
      <c r="L64" s="323">
        <v>83</v>
      </c>
      <c r="M64" s="323">
        <v>16</v>
      </c>
      <c r="N64" s="323">
        <v>54</v>
      </c>
      <c r="O64" s="540">
        <v>248</v>
      </c>
      <c r="P64" s="323">
        <v>44</v>
      </c>
      <c r="Q64" s="323">
        <v>40</v>
      </c>
      <c r="R64" s="324">
        <v>31</v>
      </c>
      <c r="S64" s="324">
        <v>55</v>
      </c>
      <c r="T64" s="324">
        <v>38</v>
      </c>
      <c r="U64" s="322">
        <v>39</v>
      </c>
      <c r="V64" s="325">
        <v>47</v>
      </c>
      <c r="W64" s="295"/>
    </row>
    <row r="65" spans="1:23" x14ac:dyDescent="0.25">
      <c r="A65" s="320">
        <v>48</v>
      </c>
      <c r="B65" s="326" t="s">
        <v>18</v>
      </c>
      <c r="C65" s="538">
        <v>36889</v>
      </c>
      <c r="D65" s="540">
        <v>28941</v>
      </c>
      <c r="E65" s="540">
        <v>4592</v>
      </c>
      <c r="F65" s="540">
        <v>5257</v>
      </c>
      <c r="G65" s="540">
        <v>342</v>
      </c>
      <c r="H65" s="540">
        <v>896</v>
      </c>
      <c r="I65" s="540">
        <v>2683</v>
      </c>
      <c r="J65" s="540">
        <v>3506</v>
      </c>
      <c r="K65" s="540">
        <v>8123</v>
      </c>
      <c r="L65" s="540">
        <v>1764</v>
      </c>
      <c r="M65" s="540">
        <v>507</v>
      </c>
      <c r="N65" s="540">
        <v>1271</v>
      </c>
      <c r="O65" s="540">
        <v>7948</v>
      </c>
      <c r="P65" s="540">
        <v>1759</v>
      </c>
      <c r="Q65" s="540">
        <v>1113</v>
      </c>
      <c r="R65" s="541">
        <v>771</v>
      </c>
      <c r="S65" s="541">
        <v>2044</v>
      </c>
      <c r="T65" s="541">
        <v>1193</v>
      </c>
      <c r="U65" s="322">
        <v>1068</v>
      </c>
      <c r="V65" s="325">
        <v>48</v>
      </c>
      <c r="W65" s="295"/>
    </row>
    <row r="66" spans="1:23" x14ac:dyDescent="0.25">
      <c r="A66" s="295"/>
      <c r="B66" s="272"/>
      <c r="C66" s="328" t="s">
        <v>561</v>
      </c>
      <c r="D66" s="285"/>
      <c r="E66" s="285"/>
      <c r="F66" s="285"/>
      <c r="G66" s="285"/>
      <c r="H66" s="285"/>
      <c r="I66" s="285"/>
      <c r="J66" s="285"/>
      <c r="K66" s="285"/>
      <c r="L66" s="295"/>
      <c r="M66" s="285"/>
      <c r="N66" s="285"/>
      <c r="O66" s="285"/>
      <c r="P66" s="285"/>
      <c r="Q66" s="285"/>
      <c r="R66" s="295"/>
      <c r="S66" s="295"/>
      <c r="T66" s="295"/>
      <c r="U66" s="329" t="s">
        <v>561</v>
      </c>
      <c r="V66" s="327"/>
      <c r="W66" s="295"/>
    </row>
    <row r="67" spans="1:23" x14ac:dyDescent="0.25">
      <c r="A67" s="320">
        <v>49</v>
      </c>
      <c r="B67" s="321" t="s">
        <v>549</v>
      </c>
      <c r="C67" s="538">
        <v>12955</v>
      </c>
      <c r="D67" s="540">
        <v>10182</v>
      </c>
      <c r="E67" s="540">
        <v>1617</v>
      </c>
      <c r="F67" s="540">
        <v>1797</v>
      </c>
      <c r="G67" s="540">
        <v>159</v>
      </c>
      <c r="H67" s="540">
        <v>437</v>
      </c>
      <c r="I67" s="540">
        <v>905</v>
      </c>
      <c r="J67" s="540">
        <v>1220</v>
      </c>
      <c r="K67" s="540">
        <v>2862</v>
      </c>
      <c r="L67" s="540">
        <v>556</v>
      </c>
      <c r="M67" s="540">
        <v>188</v>
      </c>
      <c r="N67" s="540">
        <v>441</v>
      </c>
      <c r="O67" s="540">
        <v>2773</v>
      </c>
      <c r="P67" s="540">
        <v>823</v>
      </c>
      <c r="Q67" s="540">
        <v>334</v>
      </c>
      <c r="R67" s="541">
        <v>247</v>
      </c>
      <c r="S67" s="541">
        <v>670</v>
      </c>
      <c r="T67" s="541">
        <v>378</v>
      </c>
      <c r="U67" s="322">
        <v>323</v>
      </c>
      <c r="V67" s="325">
        <v>49</v>
      </c>
      <c r="W67" s="295"/>
    </row>
    <row r="68" spans="1:23" x14ac:dyDescent="0.25">
      <c r="A68" s="320">
        <v>50</v>
      </c>
      <c r="B68" s="321" t="s">
        <v>550</v>
      </c>
      <c r="C68" s="538">
        <v>12444</v>
      </c>
      <c r="D68" s="540">
        <v>9711</v>
      </c>
      <c r="E68" s="540">
        <v>1450</v>
      </c>
      <c r="F68" s="540">
        <v>1684</v>
      </c>
      <c r="G68" s="540">
        <v>112</v>
      </c>
      <c r="H68" s="540">
        <v>275</v>
      </c>
      <c r="I68" s="540">
        <v>937</v>
      </c>
      <c r="J68" s="540">
        <v>1203</v>
      </c>
      <c r="K68" s="540">
        <v>2823</v>
      </c>
      <c r="L68" s="540">
        <v>600</v>
      </c>
      <c r="M68" s="540">
        <v>166</v>
      </c>
      <c r="N68" s="540">
        <v>462</v>
      </c>
      <c r="O68" s="540">
        <v>2733</v>
      </c>
      <c r="P68" s="540">
        <v>556</v>
      </c>
      <c r="Q68" s="540">
        <v>394</v>
      </c>
      <c r="R68" s="541">
        <v>265</v>
      </c>
      <c r="S68" s="541">
        <v>735</v>
      </c>
      <c r="T68" s="541">
        <v>429</v>
      </c>
      <c r="U68" s="322">
        <v>355</v>
      </c>
      <c r="V68" s="325">
        <v>50</v>
      </c>
      <c r="W68" s="295"/>
    </row>
    <row r="69" spans="1:23" x14ac:dyDescent="0.25">
      <c r="A69" s="320">
        <v>51</v>
      </c>
      <c r="B69" s="321" t="s">
        <v>551</v>
      </c>
      <c r="C69" s="538">
        <v>5626</v>
      </c>
      <c r="D69" s="540">
        <v>4269</v>
      </c>
      <c r="E69" s="540">
        <v>665</v>
      </c>
      <c r="F69" s="540">
        <v>807</v>
      </c>
      <c r="G69" s="323">
        <v>38</v>
      </c>
      <c r="H69" s="323">
        <v>93</v>
      </c>
      <c r="I69" s="540">
        <v>407</v>
      </c>
      <c r="J69" s="540">
        <v>517</v>
      </c>
      <c r="K69" s="540">
        <v>1183</v>
      </c>
      <c r="L69" s="540">
        <v>296</v>
      </c>
      <c r="M69" s="323">
        <v>82</v>
      </c>
      <c r="N69" s="540">
        <v>182</v>
      </c>
      <c r="O69" s="540">
        <v>1358</v>
      </c>
      <c r="P69" s="540">
        <v>210</v>
      </c>
      <c r="Q69" s="540">
        <v>216</v>
      </c>
      <c r="R69" s="541">
        <v>138</v>
      </c>
      <c r="S69" s="541">
        <v>366</v>
      </c>
      <c r="T69" s="541">
        <v>218</v>
      </c>
      <c r="U69" s="322">
        <v>210</v>
      </c>
      <c r="V69" s="325">
        <v>51</v>
      </c>
      <c r="W69" s="295"/>
    </row>
    <row r="70" spans="1:23" x14ac:dyDescent="0.25">
      <c r="A70" s="320">
        <v>52</v>
      </c>
      <c r="B70" s="321" t="s">
        <v>552</v>
      </c>
      <c r="C70" s="538">
        <v>4434</v>
      </c>
      <c r="D70" s="540">
        <v>3521</v>
      </c>
      <c r="E70" s="540">
        <v>609</v>
      </c>
      <c r="F70" s="540">
        <v>719</v>
      </c>
      <c r="G70" s="323">
        <v>28</v>
      </c>
      <c r="H70" s="323">
        <v>70</v>
      </c>
      <c r="I70" s="540">
        <v>330</v>
      </c>
      <c r="J70" s="540">
        <v>428</v>
      </c>
      <c r="K70" s="540">
        <v>922</v>
      </c>
      <c r="L70" s="540">
        <v>226</v>
      </c>
      <c r="M70" s="323">
        <v>51</v>
      </c>
      <c r="N70" s="540">
        <v>137</v>
      </c>
      <c r="O70" s="540">
        <v>913</v>
      </c>
      <c r="P70" s="540">
        <v>137</v>
      </c>
      <c r="Q70" s="540">
        <v>154</v>
      </c>
      <c r="R70" s="541">
        <v>110</v>
      </c>
      <c r="S70" s="541">
        <v>229</v>
      </c>
      <c r="T70" s="541">
        <v>141</v>
      </c>
      <c r="U70" s="322">
        <v>142</v>
      </c>
      <c r="V70" s="325">
        <v>52</v>
      </c>
      <c r="W70" s="295"/>
    </row>
    <row r="71" spans="1:23" x14ac:dyDescent="0.25">
      <c r="A71" s="320">
        <v>53</v>
      </c>
      <c r="B71" s="321" t="s">
        <v>553</v>
      </c>
      <c r="C71" s="538">
        <v>1662</v>
      </c>
      <c r="D71" s="540">
        <v>1424</v>
      </c>
      <c r="E71" s="540">
        <v>262</v>
      </c>
      <c r="F71" s="540">
        <v>288</v>
      </c>
      <c r="G71" s="323">
        <v>10</v>
      </c>
      <c r="H71" s="323">
        <v>27</v>
      </c>
      <c r="I71" s="540">
        <v>123</v>
      </c>
      <c r="J71" s="540">
        <v>171</v>
      </c>
      <c r="K71" s="540">
        <v>388</v>
      </c>
      <c r="L71" s="323">
        <v>86</v>
      </c>
      <c r="M71" s="323">
        <v>16</v>
      </c>
      <c r="N71" s="323">
        <v>53</v>
      </c>
      <c r="O71" s="540">
        <v>238</v>
      </c>
      <c r="P71" s="323">
        <v>43</v>
      </c>
      <c r="Q71" s="323">
        <v>37</v>
      </c>
      <c r="R71" s="324">
        <v>28</v>
      </c>
      <c r="S71" s="324">
        <v>57</v>
      </c>
      <c r="T71" s="324">
        <v>36</v>
      </c>
      <c r="U71" s="322">
        <v>38</v>
      </c>
      <c r="V71" s="325">
        <v>53</v>
      </c>
      <c r="W71" s="295"/>
    </row>
    <row r="72" spans="1:23" x14ac:dyDescent="0.25">
      <c r="A72" s="320">
        <v>54</v>
      </c>
      <c r="B72" s="326" t="s">
        <v>18</v>
      </c>
      <c r="C72" s="538">
        <v>37122</v>
      </c>
      <c r="D72" s="540">
        <v>29106</v>
      </c>
      <c r="E72" s="540">
        <v>4603</v>
      </c>
      <c r="F72" s="540">
        <v>5295</v>
      </c>
      <c r="G72" s="540">
        <v>347</v>
      </c>
      <c r="H72" s="540">
        <v>902</v>
      </c>
      <c r="I72" s="540">
        <v>2703</v>
      </c>
      <c r="J72" s="540">
        <v>3539</v>
      </c>
      <c r="K72" s="540">
        <v>8178</v>
      </c>
      <c r="L72" s="540">
        <v>1764</v>
      </c>
      <c r="M72" s="540">
        <v>502</v>
      </c>
      <c r="N72" s="540">
        <v>1274</v>
      </c>
      <c r="O72" s="540">
        <v>8016</v>
      </c>
      <c r="P72" s="540">
        <v>1768</v>
      </c>
      <c r="Q72" s="540">
        <v>1135</v>
      </c>
      <c r="R72" s="541">
        <v>788</v>
      </c>
      <c r="S72" s="541">
        <v>2056</v>
      </c>
      <c r="T72" s="541">
        <v>1201</v>
      </c>
      <c r="U72" s="322">
        <v>1068</v>
      </c>
      <c r="V72" s="325">
        <v>54</v>
      </c>
      <c r="W72" s="295"/>
    </row>
    <row r="73" spans="1:23" x14ac:dyDescent="0.25">
      <c r="A73" s="295"/>
      <c r="B73" s="272"/>
      <c r="C73" s="328" t="s">
        <v>562</v>
      </c>
      <c r="D73" s="285"/>
      <c r="E73" s="285"/>
      <c r="F73" s="285"/>
      <c r="G73" s="285"/>
      <c r="H73" s="285"/>
      <c r="I73" s="285"/>
      <c r="J73" s="285"/>
      <c r="K73" s="285"/>
      <c r="L73" s="295"/>
      <c r="M73" s="285"/>
      <c r="N73" s="285"/>
      <c r="O73" s="285"/>
      <c r="P73" s="285"/>
      <c r="Q73" s="285"/>
      <c r="R73" s="295"/>
      <c r="S73" s="295"/>
      <c r="T73" s="295"/>
      <c r="U73" s="329" t="s">
        <v>562</v>
      </c>
      <c r="V73" s="327"/>
      <c r="W73" s="295"/>
    </row>
    <row r="74" spans="1:23" x14ac:dyDescent="0.25">
      <c r="A74" s="320">
        <v>55</v>
      </c>
      <c r="B74" s="321" t="s">
        <v>549</v>
      </c>
      <c r="C74" s="538">
        <v>13202</v>
      </c>
      <c r="D74" s="540">
        <v>10324</v>
      </c>
      <c r="E74" s="540">
        <v>1625</v>
      </c>
      <c r="F74" s="540">
        <v>1820</v>
      </c>
      <c r="G74" s="540">
        <v>165</v>
      </c>
      <c r="H74" s="540">
        <v>422</v>
      </c>
      <c r="I74" s="540">
        <v>926</v>
      </c>
      <c r="J74" s="540">
        <v>1249</v>
      </c>
      <c r="K74" s="540">
        <v>2911</v>
      </c>
      <c r="L74" s="540">
        <v>585</v>
      </c>
      <c r="M74" s="540">
        <v>187</v>
      </c>
      <c r="N74" s="540">
        <v>435</v>
      </c>
      <c r="O74" s="540">
        <v>2878</v>
      </c>
      <c r="P74" s="540">
        <v>837</v>
      </c>
      <c r="Q74" s="540">
        <v>345</v>
      </c>
      <c r="R74" s="541">
        <v>271</v>
      </c>
      <c r="S74" s="541">
        <v>696</v>
      </c>
      <c r="T74" s="541">
        <v>390</v>
      </c>
      <c r="U74" s="322">
        <v>338</v>
      </c>
      <c r="V74" s="325">
        <v>55</v>
      </c>
      <c r="W74" s="295"/>
    </row>
    <row r="75" spans="1:23" x14ac:dyDescent="0.25">
      <c r="A75" s="320">
        <v>56</v>
      </c>
      <c r="B75" s="321" t="s">
        <v>550</v>
      </c>
      <c r="C75" s="538">
        <v>12600</v>
      </c>
      <c r="D75" s="540">
        <v>9809</v>
      </c>
      <c r="E75" s="540">
        <v>1454</v>
      </c>
      <c r="F75" s="540">
        <v>1729</v>
      </c>
      <c r="G75" s="540">
        <v>115</v>
      </c>
      <c r="H75" s="540">
        <v>281</v>
      </c>
      <c r="I75" s="540">
        <v>937</v>
      </c>
      <c r="J75" s="540">
        <v>1209</v>
      </c>
      <c r="K75" s="540">
        <v>2843</v>
      </c>
      <c r="L75" s="540">
        <v>613</v>
      </c>
      <c r="M75" s="540">
        <v>166</v>
      </c>
      <c r="N75" s="540">
        <v>461</v>
      </c>
      <c r="O75" s="540">
        <v>2791</v>
      </c>
      <c r="P75" s="540">
        <v>569</v>
      </c>
      <c r="Q75" s="540">
        <v>400</v>
      </c>
      <c r="R75" s="541">
        <v>273</v>
      </c>
      <c r="S75" s="541">
        <v>745</v>
      </c>
      <c r="T75" s="541">
        <v>440</v>
      </c>
      <c r="U75" s="322">
        <v>364</v>
      </c>
      <c r="V75" s="325">
        <v>56</v>
      </c>
      <c r="W75" s="295"/>
    </row>
    <row r="76" spans="1:23" x14ac:dyDescent="0.25">
      <c r="A76" s="320">
        <v>57</v>
      </c>
      <c r="B76" s="321" t="s">
        <v>551</v>
      </c>
      <c r="C76" s="538">
        <v>5578</v>
      </c>
      <c r="D76" s="540">
        <v>4242</v>
      </c>
      <c r="E76" s="540">
        <v>677</v>
      </c>
      <c r="F76" s="540">
        <v>816</v>
      </c>
      <c r="G76" s="323">
        <v>39</v>
      </c>
      <c r="H76" s="323">
        <v>98</v>
      </c>
      <c r="I76" s="540">
        <v>407</v>
      </c>
      <c r="J76" s="540">
        <v>508</v>
      </c>
      <c r="K76" s="540">
        <v>1153</v>
      </c>
      <c r="L76" s="540">
        <v>290</v>
      </c>
      <c r="M76" s="323">
        <v>79</v>
      </c>
      <c r="N76" s="540">
        <v>175</v>
      </c>
      <c r="O76" s="540">
        <v>1335</v>
      </c>
      <c r="P76" s="540">
        <v>205</v>
      </c>
      <c r="Q76" s="540">
        <v>218</v>
      </c>
      <c r="R76" s="541">
        <v>140</v>
      </c>
      <c r="S76" s="541">
        <v>353</v>
      </c>
      <c r="T76" s="541">
        <v>218</v>
      </c>
      <c r="U76" s="322">
        <v>202</v>
      </c>
      <c r="V76" s="325">
        <v>57</v>
      </c>
      <c r="W76" s="295"/>
    </row>
    <row r="77" spans="1:23" x14ac:dyDescent="0.25">
      <c r="A77" s="320">
        <v>58</v>
      </c>
      <c r="B77" s="321" t="s">
        <v>552</v>
      </c>
      <c r="C77" s="538">
        <v>4381</v>
      </c>
      <c r="D77" s="540">
        <v>3504</v>
      </c>
      <c r="E77" s="540">
        <v>610</v>
      </c>
      <c r="F77" s="540">
        <v>697</v>
      </c>
      <c r="G77" s="323">
        <v>26</v>
      </c>
      <c r="H77" s="323">
        <v>68</v>
      </c>
      <c r="I77" s="540">
        <v>333</v>
      </c>
      <c r="J77" s="540">
        <v>424</v>
      </c>
      <c r="K77" s="540">
        <v>934</v>
      </c>
      <c r="L77" s="540">
        <v>220</v>
      </c>
      <c r="M77" s="323">
        <v>53</v>
      </c>
      <c r="N77" s="540">
        <v>138</v>
      </c>
      <c r="O77" s="540">
        <v>878</v>
      </c>
      <c r="P77" s="540">
        <v>131</v>
      </c>
      <c r="Q77" s="540">
        <v>150</v>
      </c>
      <c r="R77" s="324">
        <v>97</v>
      </c>
      <c r="S77" s="541">
        <v>226</v>
      </c>
      <c r="T77" s="541">
        <v>130</v>
      </c>
      <c r="U77" s="322">
        <v>144</v>
      </c>
      <c r="V77" s="325">
        <v>58</v>
      </c>
      <c r="W77" s="295"/>
    </row>
    <row r="78" spans="1:23" x14ac:dyDescent="0.25">
      <c r="A78" s="320">
        <v>59</v>
      </c>
      <c r="B78" s="321" t="s">
        <v>553</v>
      </c>
      <c r="C78" s="538">
        <v>1661</v>
      </c>
      <c r="D78" s="540">
        <v>1437</v>
      </c>
      <c r="E78" s="540">
        <v>266</v>
      </c>
      <c r="F78" s="540">
        <v>292</v>
      </c>
      <c r="G78" s="323">
        <v>8</v>
      </c>
      <c r="H78" s="323">
        <v>27</v>
      </c>
      <c r="I78" s="540">
        <v>123</v>
      </c>
      <c r="J78" s="540">
        <v>178</v>
      </c>
      <c r="K78" s="540">
        <v>383</v>
      </c>
      <c r="L78" s="323">
        <v>86</v>
      </c>
      <c r="M78" s="323">
        <v>16</v>
      </c>
      <c r="N78" s="323">
        <v>59</v>
      </c>
      <c r="O78" s="540">
        <v>225</v>
      </c>
      <c r="P78" s="323">
        <v>41</v>
      </c>
      <c r="Q78" s="323">
        <v>36</v>
      </c>
      <c r="R78" s="324">
        <v>28</v>
      </c>
      <c r="S78" s="324">
        <v>52</v>
      </c>
      <c r="T78" s="324">
        <v>32</v>
      </c>
      <c r="U78" s="322">
        <v>34</v>
      </c>
      <c r="V78" s="325">
        <v>59</v>
      </c>
      <c r="W78" s="295"/>
    </row>
    <row r="79" spans="1:23" x14ac:dyDescent="0.25">
      <c r="A79" s="320">
        <v>60</v>
      </c>
      <c r="B79" s="326" t="s">
        <v>18</v>
      </c>
      <c r="C79" s="538">
        <v>37422</v>
      </c>
      <c r="D79" s="540">
        <v>29316</v>
      </c>
      <c r="E79" s="540">
        <v>4631</v>
      </c>
      <c r="F79" s="540">
        <v>5354</v>
      </c>
      <c r="G79" s="540">
        <v>353</v>
      </c>
      <c r="H79" s="540">
        <v>896</v>
      </c>
      <c r="I79" s="540">
        <v>2726</v>
      </c>
      <c r="J79" s="540">
        <v>3568</v>
      </c>
      <c r="K79" s="540">
        <v>8225</v>
      </c>
      <c r="L79" s="540">
        <v>1793</v>
      </c>
      <c r="M79" s="540">
        <v>501</v>
      </c>
      <c r="N79" s="540">
        <v>1267</v>
      </c>
      <c r="O79" s="540">
        <v>8106</v>
      </c>
      <c r="P79" s="540">
        <v>1785</v>
      </c>
      <c r="Q79" s="540">
        <v>1149</v>
      </c>
      <c r="R79" s="541">
        <v>808</v>
      </c>
      <c r="S79" s="541">
        <v>2071</v>
      </c>
      <c r="T79" s="541">
        <v>1212</v>
      </c>
      <c r="U79" s="322">
        <v>1082</v>
      </c>
      <c r="V79" s="325">
        <v>60</v>
      </c>
      <c r="W79" s="295"/>
    </row>
    <row r="80" spans="1:23" x14ac:dyDescent="0.25">
      <c r="A80" s="295"/>
      <c r="B80" s="272"/>
      <c r="C80" s="317" t="s">
        <v>563</v>
      </c>
      <c r="D80" s="285"/>
      <c r="E80" s="285"/>
      <c r="F80" s="285"/>
      <c r="G80" s="285"/>
      <c r="H80" s="285"/>
      <c r="I80" s="285"/>
      <c r="J80" s="285"/>
      <c r="K80" s="285"/>
      <c r="L80" s="295"/>
      <c r="M80" s="285"/>
      <c r="N80" s="285"/>
      <c r="O80" s="285"/>
      <c r="P80" s="285"/>
      <c r="Q80" s="285"/>
      <c r="R80" s="295"/>
      <c r="S80" s="295"/>
      <c r="T80" s="295"/>
      <c r="U80" s="318" t="s">
        <v>563</v>
      </c>
      <c r="V80" s="327"/>
      <c r="W80" s="295"/>
    </row>
    <row r="81" spans="1:23" x14ac:dyDescent="0.25">
      <c r="A81" s="320">
        <v>61</v>
      </c>
      <c r="B81" s="321" t="s">
        <v>549</v>
      </c>
      <c r="C81" s="538">
        <v>13502</v>
      </c>
      <c r="D81" s="540">
        <v>10493</v>
      </c>
      <c r="E81" s="540">
        <v>1632</v>
      </c>
      <c r="F81" s="540">
        <v>1843</v>
      </c>
      <c r="G81" s="540">
        <v>169</v>
      </c>
      <c r="H81" s="540">
        <v>435</v>
      </c>
      <c r="I81" s="540">
        <v>954</v>
      </c>
      <c r="J81" s="540">
        <v>1281</v>
      </c>
      <c r="K81" s="540">
        <v>2945</v>
      </c>
      <c r="L81" s="540">
        <v>589</v>
      </c>
      <c r="M81" s="540">
        <v>185</v>
      </c>
      <c r="N81" s="540">
        <v>459</v>
      </c>
      <c r="O81" s="540">
        <v>3009</v>
      </c>
      <c r="P81" s="540">
        <v>878</v>
      </c>
      <c r="Q81" s="540">
        <v>365</v>
      </c>
      <c r="R81" s="541">
        <v>287</v>
      </c>
      <c r="S81" s="541">
        <v>726</v>
      </c>
      <c r="T81" s="541">
        <v>403</v>
      </c>
      <c r="U81" s="322">
        <v>350</v>
      </c>
      <c r="V81" s="325">
        <v>61</v>
      </c>
      <c r="W81" s="295"/>
    </row>
    <row r="82" spans="1:23" x14ac:dyDescent="0.25">
      <c r="A82" s="320">
        <v>62</v>
      </c>
      <c r="B82" s="321" t="s">
        <v>550</v>
      </c>
      <c r="C82" s="538">
        <v>12777</v>
      </c>
      <c r="D82" s="540">
        <v>9963</v>
      </c>
      <c r="E82" s="540">
        <v>1480</v>
      </c>
      <c r="F82" s="540">
        <v>1774</v>
      </c>
      <c r="G82" s="540">
        <v>111</v>
      </c>
      <c r="H82" s="540">
        <v>283</v>
      </c>
      <c r="I82" s="540">
        <v>968</v>
      </c>
      <c r="J82" s="540">
        <v>1235</v>
      </c>
      <c r="K82" s="540">
        <v>2866</v>
      </c>
      <c r="L82" s="540">
        <v>602</v>
      </c>
      <c r="M82" s="540">
        <v>171</v>
      </c>
      <c r="N82" s="540">
        <v>473</v>
      </c>
      <c r="O82" s="540">
        <v>2814</v>
      </c>
      <c r="P82" s="540">
        <v>570</v>
      </c>
      <c r="Q82" s="540">
        <v>408</v>
      </c>
      <c r="R82" s="541">
        <v>280</v>
      </c>
      <c r="S82" s="541">
        <v>746</v>
      </c>
      <c r="T82" s="541">
        <v>439</v>
      </c>
      <c r="U82" s="322">
        <v>370</v>
      </c>
      <c r="V82" s="325">
        <v>62</v>
      </c>
      <c r="W82" s="295"/>
    </row>
    <row r="83" spans="1:23" x14ac:dyDescent="0.25">
      <c r="A83" s="320">
        <v>63</v>
      </c>
      <c r="B83" s="321" t="s">
        <v>551</v>
      </c>
      <c r="C83" s="538">
        <v>5482</v>
      </c>
      <c r="D83" s="540">
        <v>4165</v>
      </c>
      <c r="E83" s="540">
        <v>660</v>
      </c>
      <c r="F83" s="540">
        <v>800</v>
      </c>
      <c r="G83" s="323">
        <v>38</v>
      </c>
      <c r="H83" s="323">
        <v>97</v>
      </c>
      <c r="I83" s="540">
        <v>403</v>
      </c>
      <c r="J83" s="540">
        <v>503</v>
      </c>
      <c r="K83" s="540">
        <v>1133</v>
      </c>
      <c r="L83" s="540">
        <v>286</v>
      </c>
      <c r="M83" s="323">
        <v>78</v>
      </c>
      <c r="N83" s="540">
        <v>167</v>
      </c>
      <c r="O83" s="540">
        <v>1317</v>
      </c>
      <c r="P83" s="540">
        <v>203</v>
      </c>
      <c r="Q83" s="540">
        <v>224</v>
      </c>
      <c r="R83" s="541">
        <v>134</v>
      </c>
      <c r="S83" s="541">
        <v>342</v>
      </c>
      <c r="T83" s="541">
        <v>213</v>
      </c>
      <c r="U83" s="322">
        <v>202</v>
      </c>
      <c r="V83" s="325">
        <v>63</v>
      </c>
      <c r="W83" s="295"/>
    </row>
    <row r="84" spans="1:23" x14ac:dyDescent="0.25">
      <c r="A84" s="320">
        <v>64</v>
      </c>
      <c r="B84" s="321" t="s">
        <v>552</v>
      </c>
      <c r="C84" s="538">
        <v>4335</v>
      </c>
      <c r="D84" s="540">
        <v>3500</v>
      </c>
      <c r="E84" s="540">
        <v>623</v>
      </c>
      <c r="F84" s="540">
        <v>702</v>
      </c>
      <c r="G84" s="323">
        <v>25</v>
      </c>
      <c r="H84" s="323">
        <v>68</v>
      </c>
      <c r="I84" s="540">
        <v>325</v>
      </c>
      <c r="J84" s="540">
        <v>416</v>
      </c>
      <c r="K84" s="540">
        <v>926</v>
      </c>
      <c r="L84" s="540">
        <v>222</v>
      </c>
      <c r="M84" s="323">
        <v>55</v>
      </c>
      <c r="N84" s="540">
        <v>139</v>
      </c>
      <c r="O84" s="540">
        <v>835</v>
      </c>
      <c r="P84" s="540">
        <v>126</v>
      </c>
      <c r="Q84" s="540">
        <v>139</v>
      </c>
      <c r="R84" s="324">
        <v>93</v>
      </c>
      <c r="S84" s="541">
        <v>218</v>
      </c>
      <c r="T84" s="541">
        <v>125</v>
      </c>
      <c r="U84" s="322">
        <v>135</v>
      </c>
      <c r="V84" s="325">
        <v>64</v>
      </c>
      <c r="W84" s="295"/>
    </row>
    <row r="85" spans="1:23" x14ac:dyDescent="0.25">
      <c r="A85" s="320">
        <v>65</v>
      </c>
      <c r="B85" s="321" t="s">
        <v>553</v>
      </c>
      <c r="C85" s="538">
        <v>1643</v>
      </c>
      <c r="D85" s="540">
        <v>1430</v>
      </c>
      <c r="E85" s="540">
        <v>262</v>
      </c>
      <c r="F85" s="540">
        <v>290</v>
      </c>
      <c r="G85" s="323">
        <v>9</v>
      </c>
      <c r="H85" s="323">
        <v>27</v>
      </c>
      <c r="I85" s="540">
        <v>117</v>
      </c>
      <c r="J85" s="540">
        <v>176</v>
      </c>
      <c r="K85" s="540">
        <v>390</v>
      </c>
      <c r="L85" s="323">
        <v>88</v>
      </c>
      <c r="M85" s="323">
        <v>15</v>
      </c>
      <c r="N85" s="323">
        <v>56</v>
      </c>
      <c r="O85" s="540">
        <v>213</v>
      </c>
      <c r="P85" s="323">
        <v>41</v>
      </c>
      <c r="Q85" s="323">
        <v>33</v>
      </c>
      <c r="R85" s="324">
        <v>25</v>
      </c>
      <c r="S85" s="324">
        <v>50</v>
      </c>
      <c r="T85" s="324">
        <v>31</v>
      </c>
      <c r="U85" s="322">
        <v>32</v>
      </c>
      <c r="V85" s="325">
        <v>65</v>
      </c>
      <c r="W85" s="295"/>
    </row>
    <row r="86" spans="1:23" x14ac:dyDescent="0.25">
      <c r="A86" s="320">
        <v>66</v>
      </c>
      <c r="B86" s="326" t="s">
        <v>18</v>
      </c>
      <c r="C86" s="538">
        <v>37739</v>
      </c>
      <c r="D86" s="540">
        <v>29551</v>
      </c>
      <c r="E86" s="540">
        <v>4657</v>
      </c>
      <c r="F86" s="540">
        <v>5410</v>
      </c>
      <c r="G86" s="540">
        <v>353</v>
      </c>
      <c r="H86" s="540">
        <v>910</v>
      </c>
      <c r="I86" s="540">
        <v>2766</v>
      </c>
      <c r="J86" s="540">
        <v>3611</v>
      </c>
      <c r="K86" s="540">
        <v>8260</v>
      </c>
      <c r="L86" s="540">
        <v>1788</v>
      </c>
      <c r="M86" s="540">
        <v>503</v>
      </c>
      <c r="N86" s="540">
        <v>1293</v>
      </c>
      <c r="O86" s="540">
        <v>8188</v>
      </c>
      <c r="P86" s="540">
        <v>1818</v>
      </c>
      <c r="Q86" s="540">
        <v>1169</v>
      </c>
      <c r="R86" s="541">
        <v>819</v>
      </c>
      <c r="S86" s="541">
        <v>2082</v>
      </c>
      <c r="T86" s="541">
        <v>1211</v>
      </c>
      <c r="U86" s="322">
        <v>1090</v>
      </c>
      <c r="V86" s="325">
        <v>66</v>
      </c>
      <c r="W86" s="295"/>
    </row>
    <row r="87" spans="1:23" x14ac:dyDescent="0.25">
      <c r="A87" s="295"/>
      <c r="B87" s="272"/>
      <c r="C87" s="328" t="s">
        <v>564</v>
      </c>
      <c r="D87" s="285"/>
      <c r="E87" s="285"/>
      <c r="F87" s="285"/>
      <c r="G87" s="285"/>
      <c r="H87" s="285"/>
      <c r="I87" s="285"/>
      <c r="J87" s="285"/>
      <c r="K87" s="285"/>
      <c r="L87" s="295"/>
      <c r="M87" s="285"/>
      <c r="N87" s="285"/>
      <c r="O87" s="285"/>
      <c r="P87" s="285"/>
      <c r="Q87" s="285"/>
      <c r="R87" s="295"/>
      <c r="S87" s="295"/>
      <c r="T87" s="295"/>
      <c r="U87" s="329" t="s">
        <v>564</v>
      </c>
      <c r="V87" s="327"/>
      <c r="W87" s="295"/>
    </row>
    <row r="88" spans="1:23" x14ac:dyDescent="0.25">
      <c r="A88" s="320">
        <v>67</v>
      </c>
      <c r="B88" s="321" t="s">
        <v>549</v>
      </c>
      <c r="C88" s="538">
        <v>13657</v>
      </c>
      <c r="D88" s="540">
        <v>10622</v>
      </c>
      <c r="E88" s="540">
        <v>1643</v>
      </c>
      <c r="F88" s="540">
        <v>1876</v>
      </c>
      <c r="G88" s="540">
        <v>172</v>
      </c>
      <c r="H88" s="540">
        <v>433</v>
      </c>
      <c r="I88" s="540">
        <v>957</v>
      </c>
      <c r="J88" s="540">
        <v>1302</v>
      </c>
      <c r="K88" s="540">
        <v>2985</v>
      </c>
      <c r="L88" s="540">
        <v>604</v>
      </c>
      <c r="M88" s="540">
        <v>190</v>
      </c>
      <c r="N88" s="540">
        <v>461</v>
      </c>
      <c r="O88" s="540">
        <v>3035</v>
      </c>
      <c r="P88" s="540">
        <v>885</v>
      </c>
      <c r="Q88" s="540">
        <v>363</v>
      </c>
      <c r="R88" s="541">
        <v>282</v>
      </c>
      <c r="S88" s="541">
        <v>747</v>
      </c>
      <c r="T88" s="541">
        <v>403</v>
      </c>
      <c r="U88" s="322">
        <v>355</v>
      </c>
      <c r="V88" s="325">
        <v>67</v>
      </c>
      <c r="W88" s="295"/>
    </row>
    <row r="89" spans="1:23" x14ac:dyDescent="0.25">
      <c r="A89" s="320">
        <v>68</v>
      </c>
      <c r="B89" s="321" t="s">
        <v>550</v>
      </c>
      <c r="C89" s="538">
        <v>12931</v>
      </c>
      <c r="D89" s="540">
        <v>10078</v>
      </c>
      <c r="E89" s="540">
        <v>1508</v>
      </c>
      <c r="F89" s="540">
        <v>1792</v>
      </c>
      <c r="G89" s="540">
        <v>109</v>
      </c>
      <c r="H89" s="540">
        <v>292</v>
      </c>
      <c r="I89" s="540">
        <v>970</v>
      </c>
      <c r="J89" s="540">
        <v>1251</v>
      </c>
      <c r="K89" s="540">
        <v>2889</v>
      </c>
      <c r="L89" s="540">
        <v>617</v>
      </c>
      <c r="M89" s="540">
        <v>173</v>
      </c>
      <c r="N89" s="540">
        <v>478</v>
      </c>
      <c r="O89" s="540">
        <v>2854</v>
      </c>
      <c r="P89" s="540">
        <v>572</v>
      </c>
      <c r="Q89" s="540">
        <v>426</v>
      </c>
      <c r="R89" s="541">
        <v>291</v>
      </c>
      <c r="S89" s="541">
        <v>754</v>
      </c>
      <c r="T89" s="541">
        <v>430</v>
      </c>
      <c r="U89" s="322">
        <v>380</v>
      </c>
      <c r="V89" s="325">
        <v>68</v>
      </c>
      <c r="W89" s="295"/>
    </row>
    <row r="90" spans="1:23" x14ac:dyDescent="0.25">
      <c r="A90" s="320">
        <v>69</v>
      </c>
      <c r="B90" s="321" t="s">
        <v>551</v>
      </c>
      <c r="C90" s="538">
        <v>5468</v>
      </c>
      <c r="D90" s="540">
        <v>4163</v>
      </c>
      <c r="E90" s="540">
        <v>669</v>
      </c>
      <c r="F90" s="540">
        <v>796</v>
      </c>
      <c r="G90" s="323">
        <v>38</v>
      </c>
      <c r="H90" s="323">
        <v>91</v>
      </c>
      <c r="I90" s="540">
        <v>405</v>
      </c>
      <c r="J90" s="540">
        <v>498</v>
      </c>
      <c r="K90" s="540">
        <v>1142</v>
      </c>
      <c r="L90" s="540">
        <v>283</v>
      </c>
      <c r="M90" s="323">
        <v>78</v>
      </c>
      <c r="N90" s="540">
        <v>163</v>
      </c>
      <c r="O90" s="540">
        <v>1305</v>
      </c>
      <c r="P90" s="540">
        <v>201</v>
      </c>
      <c r="Q90" s="540">
        <v>221</v>
      </c>
      <c r="R90" s="541">
        <v>135</v>
      </c>
      <c r="S90" s="541">
        <v>333</v>
      </c>
      <c r="T90" s="541">
        <v>217</v>
      </c>
      <c r="U90" s="322">
        <v>198</v>
      </c>
      <c r="V90" s="325">
        <v>69</v>
      </c>
      <c r="W90" s="295"/>
    </row>
    <row r="91" spans="1:23" x14ac:dyDescent="0.25">
      <c r="A91" s="320">
        <v>70</v>
      </c>
      <c r="B91" s="321" t="s">
        <v>552</v>
      </c>
      <c r="C91" s="538">
        <v>4305</v>
      </c>
      <c r="D91" s="540">
        <v>3505</v>
      </c>
      <c r="E91" s="540">
        <v>627</v>
      </c>
      <c r="F91" s="540">
        <v>697</v>
      </c>
      <c r="G91" s="323">
        <v>24</v>
      </c>
      <c r="H91" s="323">
        <v>69</v>
      </c>
      <c r="I91" s="540">
        <v>328</v>
      </c>
      <c r="J91" s="540">
        <v>419</v>
      </c>
      <c r="K91" s="540">
        <v>925</v>
      </c>
      <c r="L91" s="540">
        <v>223</v>
      </c>
      <c r="M91" s="323">
        <v>54</v>
      </c>
      <c r="N91" s="540">
        <v>140</v>
      </c>
      <c r="O91" s="540">
        <v>800</v>
      </c>
      <c r="P91" s="540">
        <v>126</v>
      </c>
      <c r="Q91" s="540">
        <v>132</v>
      </c>
      <c r="R91" s="324">
        <v>85</v>
      </c>
      <c r="S91" s="541">
        <v>209</v>
      </c>
      <c r="T91" s="541">
        <v>118</v>
      </c>
      <c r="U91" s="322">
        <v>131</v>
      </c>
      <c r="V91" s="325">
        <v>70</v>
      </c>
      <c r="W91" s="295"/>
    </row>
    <row r="92" spans="1:23" x14ac:dyDescent="0.25">
      <c r="A92" s="320">
        <v>71</v>
      </c>
      <c r="B92" s="321" t="s">
        <v>553</v>
      </c>
      <c r="C92" s="538">
        <v>1629</v>
      </c>
      <c r="D92" s="540">
        <v>1420</v>
      </c>
      <c r="E92" s="540">
        <v>260</v>
      </c>
      <c r="F92" s="540">
        <v>300</v>
      </c>
      <c r="G92" s="323">
        <v>10</v>
      </c>
      <c r="H92" s="323">
        <v>27</v>
      </c>
      <c r="I92" s="540">
        <v>114</v>
      </c>
      <c r="J92" s="540">
        <v>174</v>
      </c>
      <c r="K92" s="540">
        <v>381</v>
      </c>
      <c r="L92" s="323">
        <v>85</v>
      </c>
      <c r="M92" s="323">
        <v>13</v>
      </c>
      <c r="N92" s="323">
        <v>57</v>
      </c>
      <c r="O92" s="540">
        <v>209</v>
      </c>
      <c r="P92" s="323">
        <v>43</v>
      </c>
      <c r="Q92" s="323">
        <v>31</v>
      </c>
      <c r="R92" s="324">
        <v>25</v>
      </c>
      <c r="S92" s="324">
        <v>49</v>
      </c>
      <c r="T92" s="324">
        <v>30</v>
      </c>
      <c r="U92" s="322">
        <v>31</v>
      </c>
      <c r="V92" s="325">
        <v>71</v>
      </c>
      <c r="W92" s="295"/>
    </row>
    <row r="93" spans="1:23" x14ac:dyDescent="0.25">
      <c r="A93" s="320">
        <v>72</v>
      </c>
      <c r="B93" s="326" t="s">
        <v>18</v>
      </c>
      <c r="C93" s="538">
        <v>37990</v>
      </c>
      <c r="D93" s="540">
        <v>29787</v>
      </c>
      <c r="E93" s="540">
        <v>4706</v>
      </c>
      <c r="F93" s="540">
        <v>5461</v>
      </c>
      <c r="G93" s="540">
        <v>352</v>
      </c>
      <c r="H93" s="540">
        <v>911</v>
      </c>
      <c r="I93" s="540">
        <v>2772</v>
      </c>
      <c r="J93" s="540">
        <v>3643</v>
      </c>
      <c r="K93" s="540">
        <v>8321</v>
      </c>
      <c r="L93" s="540">
        <v>1812</v>
      </c>
      <c r="M93" s="540">
        <v>508</v>
      </c>
      <c r="N93" s="540">
        <v>1300</v>
      </c>
      <c r="O93" s="540">
        <v>8203</v>
      </c>
      <c r="P93" s="540">
        <v>1826</v>
      </c>
      <c r="Q93" s="540">
        <v>1173</v>
      </c>
      <c r="R93" s="541">
        <v>818</v>
      </c>
      <c r="S93" s="541">
        <v>2092</v>
      </c>
      <c r="T93" s="541">
        <v>1199</v>
      </c>
      <c r="U93" s="322">
        <v>1095</v>
      </c>
      <c r="V93" s="325">
        <v>72</v>
      </c>
      <c r="W93" s="295"/>
    </row>
    <row r="94" spans="1:23" x14ac:dyDescent="0.25">
      <c r="A94" s="295"/>
      <c r="B94" s="272"/>
      <c r="C94" s="328" t="s">
        <v>565</v>
      </c>
      <c r="D94" s="285"/>
      <c r="E94" s="285"/>
      <c r="F94" s="285"/>
      <c r="G94" s="285"/>
      <c r="H94" s="285"/>
      <c r="I94" s="285"/>
      <c r="J94" s="285"/>
      <c r="K94" s="285"/>
      <c r="L94" s="295"/>
      <c r="M94" s="285"/>
      <c r="N94" s="285"/>
      <c r="O94" s="285"/>
      <c r="P94" s="285"/>
      <c r="Q94" s="285"/>
      <c r="R94" s="295"/>
      <c r="S94" s="295"/>
      <c r="T94" s="295"/>
      <c r="U94" s="329" t="s">
        <v>565</v>
      </c>
      <c r="V94" s="327"/>
      <c r="W94" s="295"/>
    </row>
    <row r="95" spans="1:23" x14ac:dyDescent="0.25">
      <c r="A95" s="320">
        <v>73</v>
      </c>
      <c r="B95" s="321" t="s">
        <v>549</v>
      </c>
      <c r="C95" s="538">
        <v>13848</v>
      </c>
      <c r="D95" s="540">
        <v>10741</v>
      </c>
      <c r="E95" s="540">
        <v>1656</v>
      </c>
      <c r="F95" s="540">
        <v>1895</v>
      </c>
      <c r="G95" s="540">
        <v>166</v>
      </c>
      <c r="H95" s="540">
        <v>437</v>
      </c>
      <c r="I95" s="540">
        <v>964</v>
      </c>
      <c r="J95" s="540">
        <v>1354</v>
      </c>
      <c r="K95" s="540">
        <v>2987</v>
      </c>
      <c r="L95" s="540">
        <v>627</v>
      </c>
      <c r="M95" s="540">
        <v>188</v>
      </c>
      <c r="N95" s="540">
        <v>468</v>
      </c>
      <c r="O95" s="540">
        <v>3107</v>
      </c>
      <c r="P95" s="540">
        <v>913</v>
      </c>
      <c r="Q95" s="540">
        <v>381</v>
      </c>
      <c r="R95" s="541">
        <v>277</v>
      </c>
      <c r="S95" s="541">
        <v>757</v>
      </c>
      <c r="T95" s="541">
        <v>409</v>
      </c>
      <c r="U95" s="322">
        <v>369</v>
      </c>
      <c r="V95" s="325">
        <v>73</v>
      </c>
      <c r="W95" s="295"/>
    </row>
    <row r="96" spans="1:23" x14ac:dyDescent="0.25">
      <c r="A96" s="320">
        <v>74</v>
      </c>
      <c r="B96" s="321" t="s">
        <v>550</v>
      </c>
      <c r="C96" s="538">
        <v>13040</v>
      </c>
      <c r="D96" s="540">
        <v>10164</v>
      </c>
      <c r="E96" s="540">
        <v>1519</v>
      </c>
      <c r="F96" s="540">
        <v>1815</v>
      </c>
      <c r="G96" s="540">
        <v>111</v>
      </c>
      <c r="H96" s="540">
        <v>286</v>
      </c>
      <c r="I96" s="540">
        <v>978</v>
      </c>
      <c r="J96" s="540">
        <v>1260</v>
      </c>
      <c r="K96" s="540">
        <v>2919</v>
      </c>
      <c r="L96" s="540">
        <v>615</v>
      </c>
      <c r="M96" s="540">
        <v>173</v>
      </c>
      <c r="N96" s="540">
        <v>488</v>
      </c>
      <c r="O96" s="540">
        <v>2876</v>
      </c>
      <c r="P96" s="540">
        <v>570</v>
      </c>
      <c r="Q96" s="540">
        <v>437</v>
      </c>
      <c r="R96" s="541">
        <v>287</v>
      </c>
      <c r="S96" s="541">
        <v>763</v>
      </c>
      <c r="T96" s="541">
        <v>434</v>
      </c>
      <c r="U96" s="322">
        <v>385</v>
      </c>
      <c r="V96" s="325">
        <v>74</v>
      </c>
      <c r="W96" s="295"/>
    </row>
    <row r="97" spans="1:23" x14ac:dyDescent="0.25">
      <c r="A97" s="320">
        <v>75</v>
      </c>
      <c r="B97" s="321" t="s">
        <v>551</v>
      </c>
      <c r="C97" s="538">
        <v>5441</v>
      </c>
      <c r="D97" s="540">
        <v>4148</v>
      </c>
      <c r="E97" s="540">
        <v>669</v>
      </c>
      <c r="F97" s="540">
        <v>797</v>
      </c>
      <c r="G97" s="323">
        <v>40</v>
      </c>
      <c r="H97" s="323">
        <v>93</v>
      </c>
      <c r="I97" s="540">
        <v>409</v>
      </c>
      <c r="J97" s="540">
        <v>480</v>
      </c>
      <c r="K97" s="540">
        <v>1142</v>
      </c>
      <c r="L97" s="540">
        <v>276</v>
      </c>
      <c r="M97" s="323">
        <v>77</v>
      </c>
      <c r="N97" s="540">
        <v>164</v>
      </c>
      <c r="O97" s="540">
        <v>1294</v>
      </c>
      <c r="P97" s="540">
        <v>202</v>
      </c>
      <c r="Q97" s="540">
        <v>215</v>
      </c>
      <c r="R97" s="541">
        <v>137</v>
      </c>
      <c r="S97" s="541">
        <v>330</v>
      </c>
      <c r="T97" s="541">
        <v>213</v>
      </c>
      <c r="U97" s="322">
        <v>198</v>
      </c>
      <c r="V97" s="325">
        <v>75</v>
      </c>
      <c r="W97" s="295"/>
    </row>
    <row r="98" spans="1:23" x14ac:dyDescent="0.25">
      <c r="A98" s="320">
        <v>76</v>
      </c>
      <c r="B98" s="321" t="s">
        <v>552</v>
      </c>
      <c r="C98" s="538">
        <v>4257</v>
      </c>
      <c r="D98" s="540">
        <v>3493</v>
      </c>
      <c r="E98" s="540">
        <v>634</v>
      </c>
      <c r="F98" s="540">
        <v>699</v>
      </c>
      <c r="G98" s="323">
        <v>23</v>
      </c>
      <c r="H98" s="323">
        <v>69</v>
      </c>
      <c r="I98" s="540">
        <v>321</v>
      </c>
      <c r="J98" s="540">
        <v>423</v>
      </c>
      <c r="K98" s="540">
        <v>909</v>
      </c>
      <c r="L98" s="540">
        <v>227</v>
      </c>
      <c r="M98" s="323">
        <v>50</v>
      </c>
      <c r="N98" s="540">
        <v>137</v>
      </c>
      <c r="O98" s="540">
        <v>764</v>
      </c>
      <c r="P98" s="540">
        <v>120</v>
      </c>
      <c r="Q98" s="540">
        <v>126</v>
      </c>
      <c r="R98" s="324">
        <v>84</v>
      </c>
      <c r="S98" s="541">
        <v>200</v>
      </c>
      <c r="T98" s="541">
        <v>113</v>
      </c>
      <c r="U98" s="322">
        <v>121</v>
      </c>
      <c r="V98" s="325">
        <v>76</v>
      </c>
      <c r="W98" s="295"/>
    </row>
    <row r="99" spans="1:23" x14ac:dyDescent="0.25">
      <c r="A99" s="320">
        <v>77</v>
      </c>
      <c r="B99" s="321" t="s">
        <v>553</v>
      </c>
      <c r="C99" s="538">
        <v>1613</v>
      </c>
      <c r="D99" s="540">
        <v>1417</v>
      </c>
      <c r="E99" s="540">
        <v>260</v>
      </c>
      <c r="F99" s="540">
        <v>295</v>
      </c>
      <c r="G99" s="323">
        <v>10</v>
      </c>
      <c r="H99" s="323">
        <v>27</v>
      </c>
      <c r="I99" s="540">
        <v>117</v>
      </c>
      <c r="J99" s="540">
        <v>171</v>
      </c>
      <c r="K99" s="540">
        <v>384</v>
      </c>
      <c r="L99" s="323">
        <v>82</v>
      </c>
      <c r="M99" s="323">
        <v>15</v>
      </c>
      <c r="N99" s="323">
        <v>55</v>
      </c>
      <c r="O99" s="540">
        <v>196</v>
      </c>
      <c r="P99" s="323">
        <v>42</v>
      </c>
      <c r="Q99" s="323">
        <v>29</v>
      </c>
      <c r="R99" s="324">
        <v>23</v>
      </c>
      <c r="S99" s="324">
        <v>46</v>
      </c>
      <c r="T99" s="324">
        <v>28</v>
      </c>
      <c r="U99" s="322">
        <v>29</v>
      </c>
      <c r="V99" s="325">
        <v>77</v>
      </c>
      <c r="W99" s="295"/>
    </row>
    <row r="100" spans="1:23" x14ac:dyDescent="0.25">
      <c r="A100" s="320">
        <v>78</v>
      </c>
      <c r="B100" s="326" t="s">
        <v>18</v>
      </c>
      <c r="C100" s="538">
        <v>38200</v>
      </c>
      <c r="D100" s="540">
        <v>29963</v>
      </c>
      <c r="E100" s="540">
        <v>4739</v>
      </c>
      <c r="F100" s="540">
        <v>5501</v>
      </c>
      <c r="G100" s="540">
        <v>350</v>
      </c>
      <c r="H100" s="540">
        <v>912</v>
      </c>
      <c r="I100" s="540">
        <v>2788</v>
      </c>
      <c r="J100" s="540">
        <v>3688</v>
      </c>
      <c r="K100" s="540">
        <v>8341</v>
      </c>
      <c r="L100" s="540">
        <v>1827</v>
      </c>
      <c r="M100" s="540">
        <v>505</v>
      </c>
      <c r="N100" s="540">
        <v>1312</v>
      </c>
      <c r="O100" s="540">
        <v>8237</v>
      </c>
      <c r="P100" s="540">
        <v>1847</v>
      </c>
      <c r="Q100" s="540">
        <v>1189</v>
      </c>
      <c r="R100" s="541">
        <v>809</v>
      </c>
      <c r="S100" s="541">
        <v>2095</v>
      </c>
      <c r="T100" s="541">
        <v>1196</v>
      </c>
      <c r="U100" s="322">
        <v>1101</v>
      </c>
      <c r="V100" s="325">
        <v>78</v>
      </c>
      <c r="W100" s="295"/>
    </row>
    <row r="101" spans="1:23" x14ac:dyDescent="0.25">
      <c r="A101" s="295"/>
      <c r="B101" s="272"/>
      <c r="C101" s="328" t="s">
        <v>566</v>
      </c>
      <c r="D101" s="285"/>
      <c r="E101" s="285"/>
      <c r="F101" s="285"/>
      <c r="G101" s="285"/>
      <c r="H101" s="285"/>
      <c r="I101" s="285"/>
      <c r="J101" s="285"/>
      <c r="K101" s="285"/>
      <c r="L101" s="295"/>
      <c r="M101" s="285"/>
      <c r="N101" s="285"/>
      <c r="O101" s="285"/>
      <c r="P101" s="285"/>
      <c r="Q101" s="285"/>
      <c r="R101" s="295"/>
      <c r="S101" s="295"/>
      <c r="T101" s="295"/>
      <c r="U101" s="329" t="s">
        <v>566</v>
      </c>
      <c r="V101" s="327"/>
      <c r="W101" s="295"/>
    </row>
    <row r="102" spans="1:23" x14ac:dyDescent="0.25">
      <c r="A102" s="320">
        <v>79</v>
      </c>
      <c r="B102" s="321" t="s">
        <v>549</v>
      </c>
      <c r="C102" s="538">
        <v>13996</v>
      </c>
      <c r="D102" s="540">
        <v>10858</v>
      </c>
      <c r="E102" s="540">
        <v>1670</v>
      </c>
      <c r="F102" s="540">
        <v>1942</v>
      </c>
      <c r="G102" s="540">
        <v>172</v>
      </c>
      <c r="H102" s="540">
        <v>444</v>
      </c>
      <c r="I102" s="540">
        <v>954</v>
      </c>
      <c r="J102" s="540">
        <v>1361</v>
      </c>
      <c r="K102" s="540">
        <v>3015</v>
      </c>
      <c r="L102" s="540">
        <v>632</v>
      </c>
      <c r="M102" s="540">
        <v>199</v>
      </c>
      <c r="N102" s="540">
        <v>468</v>
      </c>
      <c r="O102" s="540">
        <v>3138</v>
      </c>
      <c r="P102" s="540">
        <v>916</v>
      </c>
      <c r="Q102" s="540">
        <v>395</v>
      </c>
      <c r="R102" s="541">
        <v>269</v>
      </c>
      <c r="S102" s="541">
        <v>762</v>
      </c>
      <c r="T102" s="541">
        <v>416</v>
      </c>
      <c r="U102" s="322">
        <v>379</v>
      </c>
      <c r="V102" s="325">
        <v>79</v>
      </c>
      <c r="W102" s="295"/>
    </row>
    <row r="103" spans="1:23" x14ac:dyDescent="0.25">
      <c r="A103" s="320">
        <v>80</v>
      </c>
      <c r="B103" s="321" t="s">
        <v>550</v>
      </c>
      <c r="C103" s="538">
        <v>13208</v>
      </c>
      <c r="D103" s="540">
        <v>10280</v>
      </c>
      <c r="E103" s="540">
        <v>1550</v>
      </c>
      <c r="F103" s="540">
        <v>1806</v>
      </c>
      <c r="G103" s="540">
        <v>114</v>
      </c>
      <c r="H103" s="540">
        <v>288</v>
      </c>
      <c r="I103" s="540">
        <v>981</v>
      </c>
      <c r="J103" s="540">
        <v>1289</v>
      </c>
      <c r="K103" s="540">
        <v>2956</v>
      </c>
      <c r="L103" s="540">
        <v>623</v>
      </c>
      <c r="M103" s="540">
        <v>175</v>
      </c>
      <c r="N103" s="540">
        <v>498</v>
      </c>
      <c r="O103" s="540">
        <v>2927</v>
      </c>
      <c r="P103" s="540">
        <v>580</v>
      </c>
      <c r="Q103" s="540">
        <v>450</v>
      </c>
      <c r="R103" s="541">
        <v>292</v>
      </c>
      <c r="S103" s="541">
        <v>782</v>
      </c>
      <c r="T103" s="541">
        <v>436</v>
      </c>
      <c r="U103" s="322">
        <v>388</v>
      </c>
      <c r="V103" s="325">
        <v>80</v>
      </c>
      <c r="W103" s="295"/>
    </row>
    <row r="104" spans="1:23" x14ac:dyDescent="0.25">
      <c r="A104" s="320">
        <v>81</v>
      </c>
      <c r="B104" s="321" t="s">
        <v>551</v>
      </c>
      <c r="C104" s="538">
        <v>5391</v>
      </c>
      <c r="D104" s="540">
        <v>4116</v>
      </c>
      <c r="E104" s="540">
        <v>667</v>
      </c>
      <c r="F104" s="540">
        <v>801</v>
      </c>
      <c r="G104" s="323">
        <v>35</v>
      </c>
      <c r="H104" s="323">
        <v>93</v>
      </c>
      <c r="I104" s="540">
        <v>407</v>
      </c>
      <c r="J104" s="540">
        <v>479</v>
      </c>
      <c r="K104" s="540">
        <v>1120</v>
      </c>
      <c r="L104" s="540">
        <v>275</v>
      </c>
      <c r="M104" s="323">
        <v>75</v>
      </c>
      <c r="N104" s="540">
        <v>164</v>
      </c>
      <c r="O104" s="540">
        <v>1275</v>
      </c>
      <c r="P104" s="540">
        <v>201</v>
      </c>
      <c r="Q104" s="540">
        <v>209</v>
      </c>
      <c r="R104" s="541">
        <v>142</v>
      </c>
      <c r="S104" s="541">
        <v>325</v>
      </c>
      <c r="T104" s="541">
        <v>204</v>
      </c>
      <c r="U104" s="322">
        <v>195</v>
      </c>
      <c r="V104" s="325">
        <v>81</v>
      </c>
      <c r="W104" s="295"/>
    </row>
    <row r="105" spans="1:23" x14ac:dyDescent="0.25">
      <c r="A105" s="320">
        <v>82</v>
      </c>
      <c r="B105" s="321" t="s">
        <v>552</v>
      </c>
      <c r="C105" s="538">
        <v>4209</v>
      </c>
      <c r="D105" s="540">
        <v>3478</v>
      </c>
      <c r="E105" s="540">
        <v>622</v>
      </c>
      <c r="F105" s="540">
        <v>706</v>
      </c>
      <c r="G105" s="323">
        <v>22</v>
      </c>
      <c r="H105" s="323">
        <v>68</v>
      </c>
      <c r="I105" s="540">
        <v>319</v>
      </c>
      <c r="J105" s="540">
        <v>424</v>
      </c>
      <c r="K105" s="540">
        <v>911</v>
      </c>
      <c r="L105" s="540">
        <v>222</v>
      </c>
      <c r="M105" s="323">
        <v>47</v>
      </c>
      <c r="N105" s="540">
        <v>137</v>
      </c>
      <c r="O105" s="540">
        <v>731</v>
      </c>
      <c r="P105" s="540">
        <v>114</v>
      </c>
      <c r="Q105" s="540">
        <v>123</v>
      </c>
      <c r="R105" s="324">
        <v>81</v>
      </c>
      <c r="S105" s="541">
        <v>188</v>
      </c>
      <c r="T105" s="541">
        <v>109</v>
      </c>
      <c r="U105" s="322">
        <v>115</v>
      </c>
      <c r="V105" s="325">
        <v>82</v>
      </c>
      <c r="W105" s="295"/>
    </row>
    <row r="106" spans="1:23" x14ac:dyDescent="0.25">
      <c r="A106" s="320">
        <v>83</v>
      </c>
      <c r="B106" s="321" t="s">
        <v>553</v>
      </c>
      <c r="C106" s="538">
        <v>1586</v>
      </c>
      <c r="D106" s="540">
        <v>1395</v>
      </c>
      <c r="E106" s="540">
        <v>259</v>
      </c>
      <c r="F106" s="540">
        <v>287</v>
      </c>
      <c r="G106" s="323">
        <v>11</v>
      </c>
      <c r="H106" s="323">
        <v>28</v>
      </c>
      <c r="I106" s="540">
        <v>120</v>
      </c>
      <c r="J106" s="540">
        <v>160</v>
      </c>
      <c r="K106" s="540">
        <v>376</v>
      </c>
      <c r="L106" s="323">
        <v>84</v>
      </c>
      <c r="M106" s="323">
        <v>17</v>
      </c>
      <c r="N106" s="323">
        <v>53</v>
      </c>
      <c r="O106" s="540">
        <v>190</v>
      </c>
      <c r="P106" s="323">
        <v>41</v>
      </c>
      <c r="Q106" s="323">
        <v>26</v>
      </c>
      <c r="R106" s="324">
        <v>21</v>
      </c>
      <c r="S106" s="324">
        <v>45</v>
      </c>
      <c r="T106" s="324">
        <v>28</v>
      </c>
      <c r="U106" s="322">
        <v>28</v>
      </c>
      <c r="V106" s="325">
        <v>83</v>
      </c>
      <c r="W106" s="295"/>
    </row>
    <row r="107" spans="1:23" x14ac:dyDescent="0.25">
      <c r="A107" s="320">
        <v>84</v>
      </c>
      <c r="B107" s="326" t="s">
        <v>18</v>
      </c>
      <c r="C107" s="538">
        <v>38390</v>
      </c>
      <c r="D107" s="540">
        <v>30128</v>
      </c>
      <c r="E107" s="540">
        <v>4769</v>
      </c>
      <c r="F107" s="540">
        <v>5543</v>
      </c>
      <c r="G107" s="540">
        <v>354</v>
      </c>
      <c r="H107" s="540">
        <v>921</v>
      </c>
      <c r="I107" s="540">
        <v>2782</v>
      </c>
      <c r="J107" s="540">
        <v>3713</v>
      </c>
      <c r="K107" s="540">
        <v>8378</v>
      </c>
      <c r="L107" s="540">
        <v>1836</v>
      </c>
      <c r="M107" s="540">
        <v>513</v>
      </c>
      <c r="N107" s="540">
        <v>1320</v>
      </c>
      <c r="O107" s="540">
        <v>8262</v>
      </c>
      <c r="P107" s="540">
        <v>1854</v>
      </c>
      <c r="Q107" s="540">
        <v>1203</v>
      </c>
      <c r="R107" s="541">
        <v>805</v>
      </c>
      <c r="S107" s="541">
        <v>2103</v>
      </c>
      <c r="T107" s="541">
        <v>1192</v>
      </c>
      <c r="U107" s="322">
        <v>1105</v>
      </c>
      <c r="V107" s="325">
        <v>84</v>
      </c>
      <c r="W107" s="295"/>
    </row>
    <row r="108" spans="1:23" x14ac:dyDescent="0.25">
      <c r="A108" s="295"/>
      <c r="B108" s="272"/>
      <c r="C108" s="330" t="s">
        <v>966</v>
      </c>
      <c r="D108" s="285"/>
      <c r="E108" s="285"/>
      <c r="F108" s="285"/>
      <c r="G108" s="285"/>
      <c r="H108" s="285"/>
      <c r="I108" s="285"/>
      <c r="J108" s="285"/>
      <c r="K108" s="285"/>
      <c r="L108" s="295"/>
      <c r="M108" s="285"/>
      <c r="N108" s="285"/>
      <c r="O108" s="285"/>
      <c r="P108" s="285"/>
      <c r="Q108" s="285"/>
      <c r="R108" s="295"/>
      <c r="S108" s="295"/>
      <c r="T108" s="295"/>
      <c r="U108" s="330" t="s">
        <v>966</v>
      </c>
      <c r="V108" s="327"/>
      <c r="W108" s="295"/>
    </row>
    <row r="109" spans="1:23" x14ac:dyDescent="0.25">
      <c r="A109" s="320">
        <v>85</v>
      </c>
      <c r="B109" s="321" t="s">
        <v>549</v>
      </c>
      <c r="C109" s="538">
        <v>14173</v>
      </c>
      <c r="D109" s="540">
        <v>10896</v>
      </c>
      <c r="E109" s="540">
        <v>1661</v>
      </c>
      <c r="F109" s="540">
        <v>2005</v>
      </c>
      <c r="G109" s="540">
        <v>169</v>
      </c>
      <c r="H109" s="540">
        <v>447</v>
      </c>
      <c r="I109" s="540">
        <v>993</v>
      </c>
      <c r="J109" s="540">
        <v>1384</v>
      </c>
      <c r="K109" s="540">
        <v>2945</v>
      </c>
      <c r="L109" s="540">
        <v>637</v>
      </c>
      <c r="M109" s="540">
        <v>183</v>
      </c>
      <c r="N109" s="540">
        <v>472</v>
      </c>
      <c r="O109" s="540">
        <v>3276</v>
      </c>
      <c r="P109" s="540">
        <v>939</v>
      </c>
      <c r="Q109" s="540">
        <v>402</v>
      </c>
      <c r="R109" s="541">
        <v>297</v>
      </c>
      <c r="S109" s="541">
        <v>830</v>
      </c>
      <c r="T109" s="541">
        <v>411</v>
      </c>
      <c r="U109" s="322">
        <v>397</v>
      </c>
      <c r="V109" s="325">
        <v>85</v>
      </c>
      <c r="W109" s="295"/>
    </row>
    <row r="110" spans="1:23" x14ac:dyDescent="0.25">
      <c r="A110" s="320">
        <v>86</v>
      </c>
      <c r="B110" s="321" t="s">
        <v>550</v>
      </c>
      <c r="C110" s="538">
        <v>13163</v>
      </c>
      <c r="D110" s="540">
        <v>10242</v>
      </c>
      <c r="E110" s="540">
        <v>1572</v>
      </c>
      <c r="F110" s="540">
        <v>1823</v>
      </c>
      <c r="G110" s="540">
        <v>115</v>
      </c>
      <c r="H110" s="540">
        <v>291</v>
      </c>
      <c r="I110" s="540">
        <v>979</v>
      </c>
      <c r="J110" s="540">
        <v>1281</v>
      </c>
      <c r="K110" s="540">
        <v>2897</v>
      </c>
      <c r="L110" s="540">
        <v>622</v>
      </c>
      <c r="M110" s="540">
        <v>175</v>
      </c>
      <c r="N110" s="540">
        <v>488</v>
      </c>
      <c r="O110" s="540">
        <v>2921</v>
      </c>
      <c r="P110" s="540">
        <v>576</v>
      </c>
      <c r="Q110" s="540">
        <v>451</v>
      </c>
      <c r="R110" s="541">
        <v>303</v>
      </c>
      <c r="S110" s="541">
        <v>780</v>
      </c>
      <c r="T110" s="541">
        <v>430</v>
      </c>
      <c r="U110" s="322">
        <v>381</v>
      </c>
      <c r="V110" s="325">
        <v>86</v>
      </c>
      <c r="W110" s="295"/>
    </row>
    <row r="111" spans="1:23" x14ac:dyDescent="0.25">
      <c r="A111" s="320">
        <v>87</v>
      </c>
      <c r="B111" s="321" t="s">
        <v>551</v>
      </c>
      <c r="C111" s="538">
        <v>5460</v>
      </c>
      <c r="D111" s="540">
        <v>4192</v>
      </c>
      <c r="E111" s="540">
        <v>667</v>
      </c>
      <c r="F111" s="540">
        <v>808</v>
      </c>
      <c r="G111" s="323">
        <v>35</v>
      </c>
      <c r="H111" s="323">
        <v>97</v>
      </c>
      <c r="I111" s="540">
        <v>398</v>
      </c>
      <c r="J111" s="540">
        <v>479</v>
      </c>
      <c r="K111" s="540">
        <v>1181</v>
      </c>
      <c r="L111" s="540">
        <v>280</v>
      </c>
      <c r="M111" s="323">
        <v>72</v>
      </c>
      <c r="N111" s="540">
        <v>176</v>
      </c>
      <c r="O111" s="540">
        <v>1268</v>
      </c>
      <c r="P111" s="540">
        <v>202</v>
      </c>
      <c r="Q111" s="540">
        <v>214</v>
      </c>
      <c r="R111" s="541">
        <v>136</v>
      </c>
      <c r="S111" s="541">
        <v>313</v>
      </c>
      <c r="T111" s="541">
        <v>208</v>
      </c>
      <c r="U111" s="322">
        <v>195</v>
      </c>
      <c r="V111" s="325">
        <v>87</v>
      </c>
      <c r="W111" s="295"/>
    </row>
    <row r="112" spans="1:23" x14ac:dyDescent="0.25">
      <c r="A112" s="320">
        <v>88</v>
      </c>
      <c r="B112" s="321" t="s">
        <v>552</v>
      </c>
      <c r="C112" s="538">
        <v>4204</v>
      </c>
      <c r="D112" s="540">
        <v>3509</v>
      </c>
      <c r="E112" s="540">
        <v>630</v>
      </c>
      <c r="F112" s="540">
        <v>700</v>
      </c>
      <c r="G112" s="323">
        <v>24</v>
      </c>
      <c r="H112" s="323">
        <v>67</v>
      </c>
      <c r="I112" s="540">
        <v>323</v>
      </c>
      <c r="J112" s="540">
        <v>429</v>
      </c>
      <c r="K112" s="540">
        <v>929</v>
      </c>
      <c r="L112" s="540">
        <v>222</v>
      </c>
      <c r="M112" s="323">
        <v>51</v>
      </c>
      <c r="N112" s="540">
        <v>135</v>
      </c>
      <c r="O112" s="540">
        <v>695</v>
      </c>
      <c r="P112" s="540">
        <v>114</v>
      </c>
      <c r="Q112" s="540">
        <v>116</v>
      </c>
      <c r="R112" s="324">
        <v>72</v>
      </c>
      <c r="S112" s="541">
        <v>179</v>
      </c>
      <c r="T112" s="541">
        <v>105</v>
      </c>
      <c r="U112" s="322">
        <v>108</v>
      </c>
      <c r="V112" s="325">
        <v>88</v>
      </c>
      <c r="W112" s="295"/>
    </row>
    <row r="113" spans="1:23" x14ac:dyDescent="0.25">
      <c r="A113" s="320">
        <v>89</v>
      </c>
      <c r="B113" s="321" t="s">
        <v>553</v>
      </c>
      <c r="C113" s="538">
        <v>1524</v>
      </c>
      <c r="D113" s="540">
        <v>1350</v>
      </c>
      <c r="E113" s="540">
        <v>251</v>
      </c>
      <c r="F113" s="540">
        <v>272</v>
      </c>
      <c r="G113" s="323">
        <v>10</v>
      </c>
      <c r="H113" s="323">
        <v>26</v>
      </c>
      <c r="I113" s="540">
        <v>116</v>
      </c>
      <c r="J113" s="540">
        <v>156</v>
      </c>
      <c r="K113" s="540">
        <v>370</v>
      </c>
      <c r="L113" s="323">
        <v>80</v>
      </c>
      <c r="M113" s="323">
        <v>17</v>
      </c>
      <c r="N113" s="323">
        <v>52</v>
      </c>
      <c r="O113" s="540">
        <v>174</v>
      </c>
      <c r="P113" s="323">
        <v>40</v>
      </c>
      <c r="Q113" s="323">
        <v>24</v>
      </c>
      <c r="R113" s="324">
        <v>18</v>
      </c>
      <c r="S113" s="324">
        <v>39</v>
      </c>
      <c r="T113" s="324">
        <v>25</v>
      </c>
      <c r="U113" s="322">
        <v>27</v>
      </c>
      <c r="V113" s="325">
        <v>89</v>
      </c>
      <c r="W113" s="295"/>
    </row>
    <row r="114" spans="1:23" x14ac:dyDescent="0.25">
      <c r="A114" s="320">
        <v>90</v>
      </c>
      <c r="B114" s="326" t="s">
        <v>18</v>
      </c>
      <c r="C114" s="538">
        <v>38524</v>
      </c>
      <c r="D114" s="540">
        <v>30190</v>
      </c>
      <c r="E114" s="540">
        <v>4781</v>
      </c>
      <c r="F114" s="540">
        <v>5608</v>
      </c>
      <c r="G114" s="540">
        <v>353</v>
      </c>
      <c r="H114" s="540">
        <v>927</v>
      </c>
      <c r="I114" s="540">
        <v>2809</v>
      </c>
      <c r="J114" s="540">
        <v>3727</v>
      </c>
      <c r="K114" s="540">
        <v>8322</v>
      </c>
      <c r="L114" s="540">
        <v>1841</v>
      </c>
      <c r="M114" s="540">
        <v>498</v>
      </c>
      <c r="N114" s="540">
        <v>1323</v>
      </c>
      <c r="O114" s="540">
        <v>8334</v>
      </c>
      <c r="P114" s="540">
        <v>1870</v>
      </c>
      <c r="Q114" s="540">
        <v>1208</v>
      </c>
      <c r="R114" s="541">
        <v>827</v>
      </c>
      <c r="S114" s="541">
        <v>2142</v>
      </c>
      <c r="T114" s="541">
        <v>1179</v>
      </c>
      <c r="U114" s="322">
        <v>1108</v>
      </c>
      <c r="V114" s="325">
        <v>90</v>
      </c>
      <c r="W114" s="295"/>
    </row>
    <row r="115" spans="1:23" x14ac:dyDescent="0.25">
      <c r="A115" s="295"/>
      <c r="B115" s="272"/>
      <c r="C115" s="330" t="s">
        <v>567</v>
      </c>
      <c r="D115" s="285"/>
      <c r="E115" s="285"/>
      <c r="F115" s="285"/>
      <c r="G115" s="285"/>
      <c r="H115" s="285"/>
      <c r="I115" s="285"/>
      <c r="J115" s="285"/>
      <c r="K115" s="285"/>
      <c r="L115" s="295"/>
      <c r="M115" s="285"/>
      <c r="N115" s="285"/>
      <c r="O115" s="285"/>
      <c r="P115" s="285"/>
      <c r="Q115" s="285"/>
      <c r="R115" s="295"/>
      <c r="S115" s="295"/>
      <c r="T115" s="295"/>
      <c r="U115" s="331" t="s">
        <v>567</v>
      </c>
      <c r="V115" s="327"/>
      <c r="W115" s="295"/>
    </row>
    <row r="116" spans="1:23" x14ac:dyDescent="0.25">
      <c r="A116" s="320">
        <v>91</v>
      </c>
      <c r="B116" s="321" t="s">
        <v>549</v>
      </c>
      <c r="C116" s="538">
        <v>14926</v>
      </c>
      <c r="D116" s="540">
        <v>11461</v>
      </c>
      <c r="E116" s="540">
        <v>1738</v>
      </c>
      <c r="F116" s="540">
        <v>2137</v>
      </c>
      <c r="G116" s="540">
        <v>171</v>
      </c>
      <c r="H116" s="540">
        <v>469</v>
      </c>
      <c r="I116" s="540">
        <v>1028</v>
      </c>
      <c r="J116" s="540">
        <v>1458</v>
      </c>
      <c r="K116" s="540">
        <v>3110</v>
      </c>
      <c r="L116" s="540">
        <v>671</v>
      </c>
      <c r="M116" s="540">
        <v>190</v>
      </c>
      <c r="N116" s="540">
        <v>487</v>
      </c>
      <c r="O116" s="540">
        <v>3465</v>
      </c>
      <c r="P116" s="540">
        <v>999</v>
      </c>
      <c r="Q116" s="540">
        <v>430</v>
      </c>
      <c r="R116" s="541">
        <v>312</v>
      </c>
      <c r="S116" s="541">
        <v>877</v>
      </c>
      <c r="T116" s="541">
        <v>425</v>
      </c>
      <c r="U116" s="322">
        <v>422</v>
      </c>
      <c r="V116" s="325">
        <v>91</v>
      </c>
      <c r="W116" s="295"/>
    </row>
    <row r="117" spans="1:23" x14ac:dyDescent="0.25">
      <c r="A117" s="320">
        <v>92</v>
      </c>
      <c r="B117" s="321" t="s">
        <v>550</v>
      </c>
      <c r="C117" s="538">
        <v>13273</v>
      </c>
      <c r="D117" s="540">
        <v>10311</v>
      </c>
      <c r="E117" s="540">
        <v>1581</v>
      </c>
      <c r="F117" s="540">
        <v>1843</v>
      </c>
      <c r="G117" s="540">
        <v>115</v>
      </c>
      <c r="H117" s="540">
        <v>285</v>
      </c>
      <c r="I117" s="540">
        <v>995</v>
      </c>
      <c r="J117" s="540">
        <v>1256</v>
      </c>
      <c r="K117" s="540">
        <v>2952</v>
      </c>
      <c r="L117" s="540">
        <v>628</v>
      </c>
      <c r="M117" s="540">
        <v>169</v>
      </c>
      <c r="N117" s="540">
        <v>486</v>
      </c>
      <c r="O117" s="540">
        <v>2962</v>
      </c>
      <c r="P117" s="540">
        <v>566</v>
      </c>
      <c r="Q117" s="540">
        <v>452</v>
      </c>
      <c r="R117" s="541">
        <v>307</v>
      </c>
      <c r="S117" s="541">
        <v>796</v>
      </c>
      <c r="T117" s="541">
        <v>442</v>
      </c>
      <c r="U117" s="322">
        <v>398</v>
      </c>
      <c r="V117" s="325">
        <v>92</v>
      </c>
      <c r="W117" s="295"/>
    </row>
    <row r="118" spans="1:23" x14ac:dyDescent="0.25">
      <c r="A118" s="320">
        <v>93</v>
      </c>
      <c r="B118" s="321" t="s">
        <v>551</v>
      </c>
      <c r="C118" s="538">
        <v>5342</v>
      </c>
      <c r="D118" s="540">
        <v>4120</v>
      </c>
      <c r="E118" s="540">
        <v>668</v>
      </c>
      <c r="F118" s="540">
        <v>808</v>
      </c>
      <c r="G118" s="323">
        <v>34</v>
      </c>
      <c r="H118" s="323">
        <v>98</v>
      </c>
      <c r="I118" s="540">
        <v>392</v>
      </c>
      <c r="J118" s="540">
        <v>481</v>
      </c>
      <c r="K118" s="540">
        <v>1118</v>
      </c>
      <c r="L118" s="540">
        <v>273</v>
      </c>
      <c r="M118" s="323">
        <v>75</v>
      </c>
      <c r="N118" s="540">
        <v>172</v>
      </c>
      <c r="O118" s="540">
        <v>1223</v>
      </c>
      <c r="P118" s="540">
        <v>194</v>
      </c>
      <c r="Q118" s="540">
        <v>210</v>
      </c>
      <c r="R118" s="541">
        <v>134</v>
      </c>
      <c r="S118" s="541">
        <v>293</v>
      </c>
      <c r="T118" s="541">
        <v>204</v>
      </c>
      <c r="U118" s="322">
        <v>188</v>
      </c>
      <c r="V118" s="325">
        <v>93</v>
      </c>
      <c r="W118" s="295"/>
    </row>
    <row r="119" spans="1:23" x14ac:dyDescent="0.25">
      <c r="A119" s="320">
        <v>94</v>
      </c>
      <c r="B119" s="321" t="s">
        <v>552</v>
      </c>
      <c r="C119" s="538">
        <v>4100</v>
      </c>
      <c r="D119" s="540">
        <v>3453</v>
      </c>
      <c r="E119" s="540">
        <v>620</v>
      </c>
      <c r="F119" s="540">
        <v>687</v>
      </c>
      <c r="G119" s="323">
        <v>27</v>
      </c>
      <c r="H119" s="323">
        <v>68</v>
      </c>
      <c r="I119" s="540">
        <v>315</v>
      </c>
      <c r="J119" s="540">
        <v>406</v>
      </c>
      <c r="K119" s="540">
        <v>925</v>
      </c>
      <c r="L119" s="540">
        <v>220</v>
      </c>
      <c r="M119" s="323">
        <v>48</v>
      </c>
      <c r="N119" s="540">
        <v>137</v>
      </c>
      <c r="O119" s="540">
        <v>647</v>
      </c>
      <c r="P119" s="540">
        <v>110</v>
      </c>
      <c r="Q119" s="540">
        <v>111</v>
      </c>
      <c r="R119" s="324">
        <v>68</v>
      </c>
      <c r="S119" s="541">
        <v>166</v>
      </c>
      <c r="T119" s="324">
        <v>95</v>
      </c>
      <c r="U119" s="322">
        <v>96</v>
      </c>
      <c r="V119" s="325">
        <v>94</v>
      </c>
      <c r="W119" s="295"/>
    </row>
    <row r="120" spans="1:23" x14ac:dyDescent="0.25">
      <c r="A120" s="320">
        <v>95</v>
      </c>
      <c r="B120" s="321" t="s">
        <v>553</v>
      </c>
      <c r="C120" s="538">
        <v>1477</v>
      </c>
      <c r="D120" s="540">
        <v>1309</v>
      </c>
      <c r="E120" s="540">
        <v>243</v>
      </c>
      <c r="F120" s="540">
        <v>265</v>
      </c>
      <c r="G120" s="323">
        <v>8</v>
      </c>
      <c r="H120" s="323">
        <v>25</v>
      </c>
      <c r="I120" s="540">
        <v>112</v>
      </c>
      <c r="J120" s="540">
        <v>162</v>
      </c>
      <c r="K120" s="540">
        <v>350</v>
      </c>
      <c r="L120" s="323">
        <v>77</v>
      </c>
      <c r="M120" s="323">
        <v>18</v>
      </c>
      <c r="N120" s="323">
        <v>51</v>
      </c>
      <c r="O120" s="540">
        <v>168</v>
      </c>
      <c r="P120" s="323">
        <v>39</v>
      </c>
      <c r="Q120" s="323">
        <v>24</v>
      </c>
      <c r="R120" s="324">
        <v>16</v>
      </c>
      <c r="S120" s="324">
        <v>40</v>
      </c>
      <c r="T120" s="324">
        <v>24</v>
      </c>
      <c r="U120" s="322">
        <v>25</v>
      </c>
      <c r="V120" s="325">
        <v>95</v>
      </c>
      <c r="W120" s="295"/>
    </row>
    <row r="121" spans="1:23" x14ac:dyDescent="0.25">
      <c r="A121" s="320">
        <v>96</v>
      </c>
      <c r="B121" s="326" t="s">
        <v>18</v>
      </c>
      <c r="C121" s="538">
        <v>39117</v>
      </c>
      <c r="D121" s="540">
        <v>30653</v>
      </c>
      <c r="E121" s="540">
        <v>4851</v>
      </c>
      <c r="F121" s="540">
        <v>5740</v>
      </c>
      <c r="G121" s="540">
        <v>355</v>
      </c>
      <c r="H121" s="540">
        <v>945</v>
      </c>
      <c r="I121" s="540">
        <v>2842</v>
      </c>
      <c r="J121" s="540">
        <v>3763</v>
      </c>
      <c r="K121" s="540">
        <v>8455</v>
      </c>
      <c r="L121" s="540">
        <v>1869</v>
      </c>
      <c r="M121" s="540">
        <v>499</v>
      </c>
      <c r="N121" s="540">
        <v>1334</v>
      </c>
      <c r="O121" s="540">
        <v>8464</v>
      </c>
      <c r="P121" s="540">
        <v>1909</v>
      </c>
      <c r="Q121" s="540">
        <v>1227</v>
      </c>
      <c r="R121" s="541">
        <v>837</v>
      </c>
      <c r="S121" s="541">
        <v>2172</v>
      </c>
      <c r="T121" s="541">
        <v>1191</v>
      </c>
      <c r="U121" s="322">
        <v>1129</v>
      </c>
      <c r="V121" s="325">
        <v>96</v>
      </c>
      <c r="W121" s="295"/>
    </row>
    <row r="122" spans="1:23" x14ac:dyDescent="0.25">
      <c r="A122" s="295"/>
      <c r="B122" s="272"/>
      <c r="C122" s="330" t="s">
        <v>568</v>
      </c>
      <c r="D122" s="285"/>
      <c r="E122" s="285"/>
      <c r="F122" s="285"/>
      <c r="G122" s="285"/>
      <c r="H122" s="285"/>
      <c r="I122" s="285"/>
      <c r="J122" s="285"/>
      <c r="K122" s="285"/>
      <c r="L122" s="295"/>
      <c r="M122" s="285"/>
      <c r="N122" s="285"/>
      <c r="O122" s="285"/>
      <c r="P122" s="285"/>
      <c r="Q122" s="285"/>
      <c r="R122" s="295"/>
      <c r="S122" s="295"/>
      <c r="T122" s="295"/>
      <c r="U122" s="331" t="s">
        <v>568</v>
      </c>
      <c r="V122" s="327"/>
      <c r="W122" s="295"/>
    </row>
    <row r="123" spans="1:23" x14ac:dyDescent="0.25">
      <c r="A123" s="320">
        <v>97</v>
      </c>
      <c r="B123" s="321" t="s">
        <v>549</v>
      </c>
      <c r="C123" s="538">
        <v>14930</v>
      </c>
      <c r="D123" s="540">
        <v>11416</v>
      </c>
      <c r="E123" s="540">
        <v>1720</v>
      </c>
      <c r="F123" s="540">
        <v>2114</v>
      </c>
      <c r="G123" s="540">
        <v>167</v>
      </c>
      <c r="H123" s="540">
        <v>469</v>
      </c>
      <c r="I123" s="540">
        <v>1044</v>
      </c>
      <c r="J123" s="540">
        <v>1436</v>
      </c>
      <c r="K123" s="540">
        <v>3120</v>
      </c>
      <c r="L123" s="540">
        <v>670</v>
      </c>
      <c r="M123" s="540">
        <v>187</v>
      </c>
      <c r="N123" s="540">
        <v>488</v>
      </c>
      <c r="O123" s="540">
        <v>3514</v>
      </c>
      <c r="P123" s="540">
        <v>1012</v>
      </c>
      <c r="Q123" s="540">
        <v>439</v>
      </c>
      <c r="R123" s="541">
        <v>328</v>
      </c>
      <c r="S123" s="541">
        <v>881</v>
      </c>
      <c r="T123" s="541">
        <v>435</v>
      </c>
      <c r="U123" s="322">
        <v>421</v>
      </c>
      <c r="V123" s="325">
        <v>97</v>
      </c>
      <c r="W123" s="295"/>
    </row>
    <row r="124" spans="1:23" x14ac:dyDescent="0.25">
      <c r="A124" s="320">
        <v>98</v>
      </c>
      <c r="B124" s="321" t="s">
        <v>550</v>
      </c>
      <c r="C124" s="538">
        <v>13407</v>
      </c>
      <c r="D124" s="540">
        <v>10406</v>
      </c>
      <c r="E124" s="540">
        <v>1626</v>
      </c>
      <c r="F124" s="540">
        <v>1882</v>
      </c>
      <c r="G124" s="540">
        <v>112</v>
      </c>
      <c r="H124" s="540">
        <v>284</v>
      </c>
      <c r="I124" s="540">
        <v>990</v>
      </c>
      <c r="J124" s="540">
        <v>1296</v>
      </c>
      <c r="K124" s="540">
        <v>2932</v>
      </c>
      <c r="L124" s="540">
        <v>634</v>
      </c>
      <c r="M124" s="540">
        <v>165</v>
      </c>
      <c r="N124" s="540">
        <v>485</v>
      </c>
      <c r="O124" s="540">
        <v>3001</v>
      </c>
      <c r="P124" s="540">
        <v>573</v>
      </c>
      <c r="Q124" s="540">
        <v>461</v>
      </c>
      <c r="R124" s="541">
        <v>310</v>
      </c>
      <c r="S124" s="541">
        <v>803</v>
      </c>
      <c r="T124" s="541">
        <v>445</v>
      </c>
      <c r="U124" s="322">
        <v>410</v>
      </c>
      <c r="V124" s="325">
        <v>98</v>
      </c>
      <c r="W124" s="295"/>
    </row>
    <row r="125" spans="1:23" x14ac:dyDescent="0.25">
      <c r="A125" s="320">
        <v>99</v>
      </c>
      <c r="B125" s="321" t="s">
        <v>551</v>
      </c>
      <c r="C125" s="538">
        <v>5297</v>
      </c>
      <c r="D125" s="540">
        <v>4103</v>
      </c>
      <c r="E125" s="540">
        <v>655</v>
      </c>
      <c r="F125" s="540">
        <v>798</v>
      </c>
      <c r="G125" s="323">
        <v>35</v>
      </c>
      <c r="H125" s="540">
        <v>102</v>
      </c>
      <c r="I125" s="540">
        <v>396</v>
      </c>
      <c r="J125" s="540">
        <v>476</v>
      </c>
      <c r="K125" s="540">
        <v>1137</v>
      </c>
      <c r="L125" s="540">
        <v>260</v>
      </c>
      <c r="M125" s="323">
        <v>76</v>
      </c>
      <c r="N125" s="540">
        <v>166</v>
      </c>
      <c r="O125" s="540">
        <v>1194</v>
      </c>
      <c r="P125" s="540">
        <v>184</v>
      </c>
      <c r="Q125" s="540">
        <v>203</v>
      </c>
      <c r="R125" s="541">
        <v>132</v>
      </c>
      <c r="S125" s="541">
        <v>294</v>
      </c>
      <c r="T125" s="541">
        <v>199</v>
      </c>
      <c r="U125" s="322">
        <v>183</v>
      </c>
      <c r="V125" s="325">
        <v>99</v>
      </c>
      <c r="W125" s="295"/>
    </row>
    <row r="126" spans="1:23" x14ac:dyDescent="0.25">
      <c r="A126" s="320">
        <v>100</v>
      </c>
      <c r="B126" s="321" t="s">
        <v>552</v>
      </c>
      <c r="C126" s="538">
        <v>4073</v>
      </c>
      <c r="D126" s="540">
        <v>3446</v>
      </c>
      <c r="E126" s="540">
        <v>615</v>
      </c>
      <c r="F126" s="540">
        <v>691</v>
      </c>
      <c r="G126" s="323">
        <v>28</v>
      </c>
      <c r="H126" s="323">
        <v>70</v>
      </c>
      <c r="I126" s="540">
        <v>308</v>
      </c>
      <c r="J126" s="540">
        <v>406</v>
      </c>
      <c r="K126" s="540">
        <v>915</v>
      </c>
      <c r="L126" s="540">
        <v>220</v>
      </c>
      <c r="M126" s="323">
        <v>46</v>
      </c>
      <c r="N126" s="540">
        <v>146</v>
      </c>
      <c r="O126" s="540">
        <v>627</v>
      </c>
      <c r="P126" s="540">
        <v>116</v>
      </c>
      <c r="Q126" s="540">
        <v>106</v>
      </c>
      <c r="R126" s="324">
        <v>60</v>
      </c>
      <c r="S126" s="541">
        <v>160</v>
      </c>
      <c r="T126" s="324">
        <v>91</v>
      </c>
      <c r="U126" s="322">
        <v>93</v>
      </c>
      <c r="V126" s="325">
        <v>100</v>
      </c>
      <c r="W126" s="295"/>
    </row>
    <row r="127" spans="1:23" x14ac:dyDescent="0.25">
      <c r="A127" s="320">
        <v>101</v>
      </c>
      <c r="B127" s="321" t="s">
        <v>553</v>
      </c>
      <c r="C127" s="538">
        <v>1448</v>
      </c>
      <c r="D127" s="540">
        <v>1286</v>
      </c>
      <c r="E127" s="540">
        <v>241</v>
      </c>
      <c r="F127" s="540">
        <v>258</v>
      </c>
      <c r="G127" s="323">
        <v>8</v>
      </c>
      <c r="H127" s="323">
        <v>25</v>
      </c>
      <c r="I127" s="540">
        <v>112</v>
      </c>
      <c r="J127" s="540">
        <v>155</v>
      </c>
      <c r="K127" s="540">
        <v>345</v>
      </c>
      <c r="L127" s="323">
        <v>78</v>
      </c>
      <c r="M127" s="323">
        <v>17</v>
      </c>
      <c r="N127" s="323">
        <v>48</v>
      </c>
      <c r="O127" s="540">
        <v>162</v>
      </c>
      <c r="P127" s="323">
        <v>37</v>
      </c>
      <c r="Q127" s="323">
        <v>24</v>
      </c>
      <c r="R127" s="324">
        <v>18</v>
      </c>
      <c r="S127" s="324">
        <v>38</v>
      </c>
      <c r="T127" s="324">
        <v>22</v>
      </c>
      <c r="U127" s="322">
        <v>23</v>
      </c>
      <c r="V127" s="325">
        <v>101</v>
      </c>
      <c r="W127" s="295"/>
    </row>
    <row r="128" spans="1:23" x14ac:dyDescent="0.25">
      <c r="A128" s="320">
        <v>102</v>
      </c>
      <c r="B128" s="326" t="s">
        <v>18</v>
      </c>
      <c r="C128" s="538">
        <v>39154</v>
      </c>
      <c r="D128" s="540">
        <v>30656</v>
      </c>
      <c r="E128" s="540">
        <v>4856</v>
      </c>
      <c r="F128" s="540">
        <v>5744</v>
      </c>
      <c r="G128" s="540">
        <v>351</v>
      </c>
      <c r="H128" s="540">
        <v>950</v>
      </c>
      <c r="I128" s="540">
        <v>2850</v>
      </c>
      <c r="J128" s="540">
        <v>3769</v>
      </c>
      <c r="K128" s="540">
        <v>8449</v>
      </c>
      <c r="L128" s="540">
        <v>1863</v>
      </c>
      <c r="M128" s="540">
        <v>491</v>
      </c>
      <c r="N128" s="540">
        <v>1334</v>
      </c>
      <c r="O128" s="540">
        <v>8498</v>
      </c>
      <c r="P128" s="540">
        <v>1922</v>
      </c>
      <c r="Q128" s="540">
        <v>1233</v>
      </c>
      <c r="R128" s="541">
        <v>849</v>
      </c>
      <c r="S128" s="541">
        <v>2174</v>
      </c>
      <c r="T128" s="541">
        <v>1191</v>
      </c>
      <c r="U128" s="322">
        <v>1129</v>
      </c>
      <c r="V128" s="325">
        <v>102</v>
      </c>
      <c r="W128" s="295"/>
    </row>
    <row r="129" spans="1:23" x14ac:dyDescent="0.25">
      <c r="A129" s="295"/>
      <c r="B129" s="272"/>
      <c r="C129" s="330" t="s">
        <v>569</v>
      </c>
      <c r="D129" s="285"/>
      <c r="E129" s="285"/>
      <c r="F129" s="285"/>
      <c r="G129" s="285"/>
      <c r="H129" s="285"/>
      <c r="I129" s="285"/>
      <c r="J129" s="285"/>
      <c r="K129" s="285"/>
      <c r="L129" s="295"/>
      <c r="M129" s="285"/>
      <c r="N129" s="285"/>
      <c r="O129" s="285"/>
      <c r="P129" s="285"/>
      <c r="Q129" s="285"/>
      <c r="R129" s="295"/>
      <c r="S129" s="295"/>
      <c r="T129" s="295"/>
      <c r="U129" s="331" t="s">
        <v>569</v>
      </c>
      <c r="V129" s="327"/>
      <c r="W129" s="295"/>
    </row>
    <row r="130" spans="1:23" x14ac:dyDescent="0.25">
      <c r="A130" s="320">
        <v>103</v>
      </c>
      <c r="B130" s="321" t="s">
        <v>549</v>
      </c>
      <c r="C130" s="538">
        <v>15319</v>
      </c>
      <c r="D130" s="540">
        <v>11752</v>
      </c>
      <c r="E130" s="540">
        <v>1768</v>
      </c>
      <c r="F130" s="540">
        <v>2195</v>
      </c>
      <c r="G130" s="540">
        <v>170</v>
      </c>
      <c r="H130" s="540">
        <v>472</v>
      </c>
      <c r="I130" s="540">
        <v>1069</v>
      </c>
      <c r="J130" s="540">
        <v>1481</v>
      </c>
      <c r="K130" s="540">
        <v>3225</v>
      </c>
      <c r="L130" s="540">
        <v>680</v>
      </c>
      <c r="M130" s="540">
        <v>179</v>
      </c>
      <c r="N130" s="540">
        <v>514</v>
      </c>
      <c r="O130" s="540">
        <v>3567</v>
      </c>
      <c r="P130" s="540">
        <v>1034</v>
      </c>
      <c r="Q130" s="540">
        <v>446</v>
      </c>
      <c r="R130" s="541">
        <v>337</v>
      </c>
      <c r="S130" s="541">
        <v>883</v>
      </c>
      <c r="T130" s="541">
        <v>450</v>
      </c>
      <c r="U130" s="322">
        <v>417</v>
      </c>
      <c r="V130" s="325">
        <v>103</v>
      </c>
      <c r="W130" s="295"/>
    </row>
    <row r="131" spans="1:23" x14ac:dyDescent="0.25">
      <c r="A131" s="320">
        <v>104</v>
      </c>
      <c r="B131" s="321" t="s">
        <v>550</v>
      </c>
      <c r="C131" s="538">
        <v>13543</v>
      </c>
      <c r="D131" s="540">
        <v>10515</v>
      </c>
      <c r="E131" s="540">
        <v>1628</v>
      </c>
      <c r="F131" s="540">
        <v>1920</v>
      </c>
      <c r="G131" s="540">
        <v>113</v>
      </c>
      <c r="H131" s="540">
        <v>295</v>
      </c>
      <c r="I131" s="540">
        <v>993</v>
      </c>
      <c r="J131" s="540">
        <v>1312</v>
      </c>
      <c r="K131" s="540">
        <v>2955</v>
      </c>
      <c r="L131" s="540">
        <v>643</v>
      </c>
      <c r="M131" s="540">
        <v>171</v>
      </c>
      <c r="N131" s="540">
        <v>486</v>
      </c>
      <c r="O131" s="540">
        <v>3028</v>
      </c>
      <c r="P131" s="540">
        <v>583</v>
      </c>
      <c r="Q131" s="540">
        <v>468</v>
      </c>
      <c r="R131" s="541">
        <v>308</v>
      </c>
      <c r="S131" s="541">
        <v>806</v>
      </c>
      <c r="T131" s="541">
        <v>452</v>
      </c>
      <c r="U131" s="322">
        <v>412</v>
      </c>
      <c r="V131" s="325">
        <v>104</v>
      </c>
      <c r="W131" s="295"/>
    </row>
    <row r="132" spans="1:23" x14ac:dyDescent="0.25">
      <c r="A132" s="320">
        <v>105</v>
      </c>
      <c r="B132" s="321" t="s">
        <v>551</v>
      </c>
      <c r="C132" s="538">
        <v>5235</v>
      </c>
      <c r="D132" s="540">
        <v>4054</v>
      </c>
      <c r="E132" s="540">
        <v>643</v>
      </c>
      <c r="F132" s="540">
        <v>788</v>
      </c>
      <c r="G132" s="323">
        <v>33</v>
      </c>
      <c r="H132" s="540">
        <v>100</v>
      </c>
      <c r="I132" s="540">
        <v>398</v>
      </c>
      <c r="J132" s="540">
        <v>470</v>
      </c>
      <c r="K132" s="540">
        <v>1116</v>
      </c>
      <c r="L132" s="540">
        <v>263</v>
      </c>
      <c r="M132" s="323">
        <v>75</v>
      </c>
      <c r="N132" s="540">
        <v>168</v>
      </c>
      <c r="O132" s="540">
        <v>1181</v>
      </c>
      <c r="P132" s="540">
        <v>186</v>
      </c>
      <c r="Q132" s="540">
        <v>199</v>
      </c>
      <c r="R132" s="541">
        <v>129</v>
      </c>
      <c r="S132" s="541">
        <v>291</v>
      </c>
      <c r="T132" s="541">
        <v>194</v>
      </c>
      <c r="U132" s="322">
        <v>183</v>
      </c>
      <c r="V132" s="325">
        <v>105</v>
      </c>
      <c r="W132" s="295"/>
    </row>
    <row r="133" spans="1:23" x14ac:dyDescent="0.25">
      <c r="A133" s="320">
        <v>106</v>
      </c>
      <c r="B133" s="321" t="s">
        <v>552</v>
      </c>
      <c r="C133" s="538">
        <v>3958</v>
      </c>
      <c r="D133" s="540">
        <v>3359</v>
      </c>
      <c r="E133" s="540">
        <v>612</v>
      </c>
      <c r="F133" s="540">
        <v>675</v>
      </c>
      <c r="G133" s="323">
        <v>28</v>
      </c>
      <c r="H133" s="323">
        <v>66</v>
      </c>
      <c r="I133" s="540">
        <v>304</v>
      </c>
      <c r="J133" s="540">
        <v>388</v>
      </c>
      <c r="K133" s="540">
        <v>887</v>
      </c>
      <c r="L133" s="540">
        <v>213</v>
      </c>
      <c r="M133" s="323">
        <v>48</v>
      </c>
      <c r="N133" s="540">
        <v>138</v>
      </c>
      <c r="O133" s="540">
        <v>599</v>
      </c>
      <c r="P133" s="540">
        <v>107</v>
      </c>
      <c r="Q133" s="540">
        <v>102</v>
      </c>
      <c r="R133" s="324">
        <v>61</v>
      </c>
      <c r="S133" s="541">
        <v>156</v>
      </c>
      <c r="T133" s="324">
        <v>84</v>
      </c>
      <c r="U133" s="322">
        <v>88</v>
      </c>
      <c r="V133" s="325">
        <v>106</v>
      </c>
      <c r="W133" s="295"/>
    </row>
    <row r="134" spans="1:23" x14ac:dyDescent="0.25">
      <c r="A134" s="320">
        <v>107</v>
      </c>
      <c r="B134" s="321" t="s">
        <v>553</v>
      </c>
      <c r="C134" s="538">
        <v>1435</v>
      </c>
      <c r="D134" s="540">
        <v>1281</v>
      </c>
      <c r="E134" s="540">
        <v>247</v>
      </c>
      <c r="F134" s="540">
        <v>255</v>
      </c>
      <c r="G134" s="323">
        <v>9</v>
      </c>
      <c r="H134" s="323">
        <v>26</v>
      </c>
      <c r="I134" s="540">
        <v>108</v>
      </c>
      <c r="J134" s="540">
        <v>154</v>
      </c>
      <c r="K134" s="540">
        <v>344</v>
      </c>
      <c r="L134" s="323">
        <v>75</v>
      </c>
      <c r="M134" s="323">
        <v>15</v>
      </c>
      <c r="N134" s="323">
        <v>49</v>
      </c>
      <c r="O134" s="540">
        <v>154</v>
      </c>
      <c r="P134" s="323">
        <v>40</v>
      </c>
      <c r="Q134" s="323">
        <v>24</v>
      </c>
      <c r="R134" s="324">
        <v>14</v>
      </c>
      <c r="S134" s="324">
        <v>34</v>
      </c>
      <c r="T134" s="324">
        <v>19</v>
      </c>
      <c r="U134" s="322">
        <v>22</v>
      </c>
      <c r="V134" s="325">
        <v>107</v>
      </c>
      <c r="W134" s="295"/>
    </row>
    <row r="135" spans="1:23" x14ac:dyDescent="0.25">
      <c r="A135" s="320">
        <v>108</v>
      </c>
      <c r="B135" s="326" t="s">
        <v>18</v>
      </c>
      <c r="C135" s="538">
        <v>39490</v>
      </c>
      <c r="D135" s="540">
        <v>30961</v>
      </c>
      <c r="E135" s="540">
        <v>4897</v>
      </c>
      <c r="F135" s="540">
        <v>5833</v>
      </c>
      <c r="G135" s="540">
        <v>352</v>
      </c>
      <c r="H135" s="540">
        <v>958</v>
      </c>
      <c r="I135" s="540">
        <v>2872</v>
      </c>
      <c r="J135" s="540">
        <v>3805</v>
      </c>
      <c r="K135" s="540">
        <v>8527</v>
      </c>
      <c r="L135" s="540">
        <v>1874</v>
      </c>
      <c r="M135" s="540">
        <v>489</v>
      </c>
      <c r="N135" s="540">
        <v>1355</v>
      </c>
      <c r="O135" s="540">
        <v>8529</v>
      </c>
      <c r="P135" s="540">
        <v>1950</v>
      </c>
      <c r="Q135" s="540">
        <v>1239</v>
      </c>
      <c r="R135" s="541">
        <v>849</v>
      </c>
      <c r="S135" s="541">
        <v>2169</v>
      </c>
      <c r="T135" s="541">
        <v>1200</v>
      </c>
      <c r="U135" s="322">
        <v>1122</v>
      </c>
      <c r="V135" s="325">
        <v>108</v>
      </c>
      <c r="W135" s="295"/>
    </row>
    <row r="136" spans="1:23" x14ac:dyDescent="0.25">
      <c r="A136" s="295"/>
      <c r="B136" s="272"/>
      <c r="C136" s="330" t="s">
        <v>570</v>
      </c>
      <c r="D136" s="285"/>
      <c r="E136" s="285"/>
      <c r="F136" s="285"/>
      <c r="G136" s="285"/>
      <c r="H136" s="285"/>
      <c r="I136" s="285"/>
      <c r="J136" s="285"/>
      <c r="K136" s="285"/>
      <c r="L136" s="295"/>
      <c r="M136" s="285"/>
      <c r="N136" s="285"/>
      <c r="O136" s="285"/>
      <c r="P136" s="285"/>
      <c r="Q136" s="285"/>
      <c r="R136" s="295"/>
      <c r="S136" s="295"/>
      <c r="T136" s="295"/>
      <c r="U136" s="331" t="s">
        <v>570</v>
      </c>
      <c r="V136" s="327"/>
      <c r="W136" s="295"/>
    </row>
    <row r="137" spans="1:23" x14ac:dyDescent="0.25">
      <c r="A137" s="320">
        <v>109</v>
      </c>
      <c r="B137" s="321" t="s">
        <v>549</v>
      </c>
      <c r="C137" s="538">
        <v>15504</v>
      </c>
      <c r="D137" s="540">
        <v>11877</v>
      </c>
      <c r="E137" s="540">
        <v>1783</v>
      </c>
      <c r="F137" s="540">
        <v>2241</v>
      </c>
      <c r="G137" s="540">
        <v>177</v>
      </c>
      <c r="H137" s="540">
        <v>486</v>
      </c>
      <c r="I137" s="540">
        <v>1091</v>
      </c>
      <c r="J137" s="540">
        <v>1473</v>
      </c>
      <c r="K137" s="540">
        <v>3262</v>
      </c>
      <c r="L137" s="540">
        <v>658</v>
      </c>
      <c r="M137" s="540">
        <v>174</v>
      </c>
      <c r="N137" s="540">
        <v>531</v>
      </c>
      <c r="O137" s="540">
        <v>3627</v>
      </c>
      <c r="P137" s="540">
        <v>1064</v>
      </c>
      <c r="Q137" s="540">
        <v>444</v>
      </c>
      <c r="R137" s="541">
        <v>336</v>
      </c>
      <c r="S137" s="541">
        <v>916</v>
      </c>
      <c r="T137" s="541">
        <v>448</v>
      </c>
      <c r="U137" s="322">
        <v>420</v>
      </c>
      <c r="V137" s="325">
        <v>109</v>
      </c>
      <c r="W137" s="295"/>
    </row>
    <row r="138" spans="1:23" x14ac:dyDescent="0.25">
      <c r="A138" s="320">
        <v>110</v>
      </c>
      <c r="B138" s="321" t="s">
        <v>550</v>
      </c>
      <c r="C138" s="538">
        <v>13648</v>
      </c>
      <c r="D138" s="540">
        <v>10579</v>
      </c>
      <c r="E138" s="540">
        <v>1651</v>
      </c>
      <c r="F138" s="540">
        <v>1919</v>
      </c>
      <c r="G138" s="540">
        <v>112</v>
      </c>
      <c r="H138" s="540">
        <v>295</v>
      </c>
      <c r="I138" s="540">
        <v>998</v>
      </c>
      <c r="J138" s="540">
        <v>1319</v>
      </c>
      <c r="K138" s="540">
        <v>2966</v>
      </c>
      <c r="L138" s="540">
        <v>666</v>
      </c>
      <c r="M138" s="540">
        <v>169</v>
      </c>
      <c r="N138" s="540">
        <v>482</v>
      </c>
      <c r="O138" s="540">
        <v>3069</v>
      </c>
      <c r="P138" s="540">
        <v>583</v>
      </c>
      <c r="Q138" s="540">
        <v>473</v>
      </c>
      <c r="R138" s="541">
        <v>320</v>
      </c>
      <c r="S138" s="541">
        <v>807</v>
      </c>
      <c r="T138" s="541">
        <v>467</v>
      </c>
      <c r="U138" s="322">
        <v>420</v>
      </c>
      <c r="V138" s="325">
        <v>110</v>
      </c>
      <c r="W138" s="295"/>
    </row>
    <row r="139" spans="1:23" x14ac:dyDescent="0.25">
      <c r="A139" s="320">
        <v>111</v>
      </c>
      <c r="B139" s="321" t="s">
        <v>551</v>
      </c>
      <c r="C139" s="538">
        <v>5130</v>
      </c>
      <c r="D139" s="540">
        <v>3988</v>
      </c>
      <c r="E139" s="540">
        <v>637</v>
      </c>
      <c r="F139" s="540">
        <v>792</v>
      </c>
      <c r="G139" s="323">
        <v>34</v>
      </c>
      <c r="H139" s="323">
        <v>96</v>
      </c>
      <c r="I139" s="540">
        <v>382</v>
      </c>
      <c r="J139" s="540">
        <v>461</v>
      </c>
      <c r="K139" s="540">
        <v>1080</v>
      </c>
      <c r="L139" s="540">
        <v>259</v>
      </c>
      <c r="M139" s="323">
        <v>75</v>
      </c>
      <c r="N139" s="540">
        <v>172</v>
      </c>
      <c r="O139" s="540">
        <v>1142</v>
      </c>
      <c r="P139" s="540">
        <v>177</v>
      </c>
      <c r="Q139" s="540">
        <v>197</v>
      </c>
      <c r="R139" s="541">
        <v>122</v>
      </c>
      <c r="S139" s="541">
        <v>283</v>
      </c>
      <c r="T139" s="541">
        <v>188</v>
      </c>
      <c r="U139" s="322">
        <v>175</v>
      </c>
      <c r="V139" s="325">
        <v>111</v>
      </c>
      <c r="W139" s="295"/>
    </row>
    <row r="140" spans="1:23" x14ac:dyDescent="0.25">
      <c r="A140" s="320">
        <v>112</v>
      </c>
      <c r="B140" s="321" t="s">
        <v>552</v>
      </c>
      <c r="C140" s="538">
        <v>3879</v>
      </c>
      <c r="D140" s="540">
        <v>3307</v>
      </c>
      <c r="E140" s="540">
        <v>601</v>
      </c>
      <c r="F140" s="540">
        <v>667</v>
      </c>
      <c r="G140" s="323">
        <v>25</v>
      </c>
      <c r="H140" s="323">
        <v>67</v>
      </c>
      <c r="I140" s="540">
        <v>302</v>
      </c>
      <c r="J140" s="540">
        <v>388</v>
      </c>
      <c r="K140" s="540">
        <v>866</v>
      </c>
      <c r="L140" s="540">
        <v>210</v>
      </c>
      <c r="M140" s="323">
        <v>47</v>
      </c>
      <c r="N140" s="540">
        <v>134</v>
      </c>
      <c r="O140" s="540">
        <v>571</v>
      </c>
      <c r="P140" s="540">
        <v>109</v>
      </c>
      <c r="Q140" s="540">
        <v>100</v>
      </c>
      <c r="R140" s="324">
        <v>58</v>
      </c>
      <c r="S140" s="541">
        <v>144</v>
      </c>
      <c r="T140" s="324">
        <v>77</v>
      </c>
      <c r="U140" s="322">
        <v>85</v>
      </c>
      <c r="V140" s="325">
        <v>112</v>
      </c>
      <c r="W140" s="295"/>
    </row>
    <row r="141" spans="1:23" x14ac:dyDescent="0.25">
      <c r="A141" s="320">
        <v>113</v>
      </c>
      <c r="B141" s="321" t="s">
        <v>553</v>
      </c>
      <c r="C141" s="538">
        <v>1425</v>
      </c>
      <c r="D141" s="540">
        <v>1275</v>
      </c>
      <c r="E141" s="540">
        <v>243</v>
      </c>
      <c r="F141" s="540">
        <v>246</v>
      </c>
      <c r="G141" s="323">
        <v>9</v>
      </c>
      <c r="H141" s="323">
        <v>26</v>
      </c>
      <c r="I141" s="540">
        <v>111</v>
      </c>
      <c r="J141" s="540">
        <v>152</v>
      </c>
      <c r="K141" s="540">
        <v>354</v>
      </c>
      <c r="L141" s="323">
        <v>72</v>
      </c>
      <c r="M141" s="323">
        <v>15</v>
      </c>
      <c r="N141" s="323">
        <v>47</v>
      </c>
      <c r="O141" s="540">
        <v>149</v>
      </c>
      <c r="P141" s="323">
        <v>40</v>
      </c>
      <c r="Q141" s="323">
        <v>22</v>
      </c>
      <c r="R141" s="324">
        <v>15</v>
      </c>
      <c r="S141" s="324">
        <v>35</v>
      </c>
      <c r="T141" s="324">
        <v>17</v>
      </c>
      <c r="U141" s="322">
        <v>20</v>
      </c>
      <c r="V141" s="325">
        <v>113</v>
      </c>
      <c r="W141" s="295"/>
    </row>
    <row r="142" spans="1:23" x14ac:dyDescent="0.25">
      <c r="A142" s="320">
        <v>114</v>
      </c>
      <c r="B142" s="326" t="s">
        <v>18</v>
      </c>
      <c r="C142" s="538">
        <v>39585</v>
      </c>
      <c r="D142" s="540">
        <v>31026</v>
      </c>
      <c r="E142" s="540">
        <v>4916</v>
      </c>
      <c r="F142" s="540">
        <v>5866</v>
      </c>
      <c r="G142" s="540">
        <v>358</v>
      </c>
      <c r="H142" s="540">
        <v>970</v>
      </c>
      <c r="I142" s="540">
        <v>2884</v>
      </c>
      <c r="J142" s="540">
        <v>3792</v>
      </c>
      <c r="K142" s="540">
        <v>8529</v>
      </c>
      <c r="L142" s="540">
        <v>1865</v>
      </c>
      <c r="M142" s="540">
        <v>480</v>
      </c>
      <c r="N142" s="540">
        <v>1366</v>
      </c>
      <c r="O142" s="540">
        <v>8560</v>
      </c>
      <c r="P142" s="540">
        <v>1972</v>
      </c>
      <c r="Q142" s="540">
        <v>1235</v>
      </c>
      <c r="R142" s="541">
        <v>850</v>
      </c>
      <c r="S142" s="541">
        <v>2184</v>
      </c>
      <c r="T142" s="541">
        <v>1197</v>
      </c>
      <c r="U142" s="322">
        <v>1120</v>
      </c>
      <c r="V142" s="325">
        <v>114</v>
      </c>
      <c r="W142" s="295"/>
    </row>
    <row r="143" spans="1:23" x14ac:dyDescent="0.25">
      <c r="A143" s="295"/>
      <c r="B143" s="321"/>
      <c r="C143" s="289" t="s">
        <v>571</v>
      </c>
      <c r="D143" s="332"/>
      <c r="E143" s="332"/>
      <c r="F143" s="332"/>
      <c r="G143" s="332"/>
      <c r="H143" s="332"/>
      <c r="I143" s="332"/>
      <c r="J143" s="332"/>
      <c r="K143" s="332"/>
      <c r="L143" s="295"/>
      <c r="M143" s="332"/>
      <c r="N143" s="332"/>
      <c r="O143" s="332"/>
      <c r="P143" s="332"/>
      <c r="Q143" s="332"/>
      <c r="R143" s="295"/>
      <c r="S143" s="295"/>
      <c r="T143" s="295"/>
      <c r="U143" s="331" t="s">
        <v>571</v>
      </c>
      <c r="V143" s="327"/>
      <c r="W143" s="295"/>
    </row>
    <row r="144" spans="1:23" x14ac:dyDescent="0.25">
      <c r="A144" s="320">
        <v>115</v>
      </c>
      <c r="B144" s="321" t="s">
        <v>549</v>
      </c>
      <c r="C144" s="538">
        <v>15718</v>
      </c>
      <c r="D144" s="540">
        <v>12066</v>
      </c>
      <c r="E144" s="540">
        <v>1832</v>
      </c>
      <c r="F144" s="540">
        <v>2270</v>
      </c>
      <c r="G144" s="540">
        <v>174</v>
      </c>
      <c r="H144" s="540">
        <v>487</v>
      </c>
      <c r="I144" s="540">
        <v>1097</v>
      </c>
      <c r="J144" s="540">
        <v>1530</v>
      </c>
      <c r="K144" s="540">
        <v>3308</v>
      </c>
      <c r="L144" s="540">
        <v>660</v>
      </c>
      <c r="M144" s="540">
        <v>180</v>
      </c>
      <c r="N144" s="540">
        <v>529</v>
      </c>
      <c r="O144" s="540">
        <v>3651</v>
      </c>
      <c r="P144" s="540">
        <v>1056</v>
      </c>
      <c r="Q144" s="540">
        <v>449</v>
      </c>
      <c r="R144" s="541">
        <v>338</v>
      </c>
      <c r="S144" s="541">
        <v>930</v>
      </c>
      <c r="T144" s="541">
        <v>465</v>
      </c>
      <c r="U144" s="322">
        <v>413</v>
      </c>
      <c r="V144" s="325">
        <v>115</v>
      </c>
      <c r="W144" s="295"/>
    </row>
    <row r="145" spans="1:23" x14ac:dyDescent="0.25">
      <c r="A145" s="320">
        <v>116</v>
      </c>
      <c r="B145" s="321" t="s">
        <v>550</v>
      </c>
      <c r="C145" s="538">
        <v>13708</v>
      </c>
      <c r="D145" s="540">
        <v>10617</v>
      </c>
      <c r="E145" s="540">
        <v>1657</v>
      </c>
      <c r="F145" s="540">
        <v>1929</v>
      </c>
      <c r="G145" s="540">
        <v>116</v>
      </c>
      <c r="H145" s="540">
        <v>294</v>
      </c>
      <c r="I145" s="540">
        <v>1001</v>
      </c>
      <c r="J145" s="540">
        <v>1302</v>
      </c>
      <c r="K145" s="540">
        <v>2981</v>
      </c>
      <c r="L145" s="540">
        <v>680</v>
      </c>
      <c r="M145" s="540">
        <v>169</v>
      </c>
      <c r="N145" s="540">
        <v>491</v>
      </c>
      <c r="O145" s="540">
        <v>3091</v>
      </c>
      <c r="P145" s="540">
        <v>594</v>
      </c>
      <c r="Q145" s="540">
        <v>483</v>
      </c>
      <c r="R145" s="541">
        <v>319</v>
      </c>
      <c r="S145" s="541">
        <v>811</v>
      </c>
      <c r="T145" s="541">
        <v>461</v>
      </c>
      <c r="U145" s="322">
        <v>423</v>
      </c>
      <c r="V145" s="325">
        <v>116</v>
      </c>
      <c r="W145" s="295"/>
    </row>
    <row r="146" spans="1:23" x14ac:dyDescent="0.25">
      <c r="A146" s="320">
        <v>117</v>
      </c>
      <c r="B146" s="321" t="s">
        <v>551</v>
      </c>
      <c r="C146" s="538">
        <v>5081</v>
      </c>
      <c r="D146" s="540">
        <v>3980</v>
      </c>
      <c r="E146" s="540">
        <v>637</v>
      </c>
      <c r="F146" s="540">
        <v>779</v>
      </c>
      <c r="G146" s="323">
        <v>36</v>
      </c>
      <c r="H146" s="540">
        <v>100</v>
      </c>
      <c r="I146" s="540">
        <v>388</v>
      </c>
      <c r="J146" s="540">
        <v>461</v>
      </c>
      <c r="K146" s="540">
        <v>1082</v>
      </c>
      <c r="L146" s="540">
        <v>254</v>
      </c>
      <c r="M146" s="323">
        <v>73</v>
      </c>
      <c r="N146" s="540">
        <v>169</v>
      </c>
      <c r="O146" s="540">
        <v>1101</v>
      </c>
      <c r="P146" s="540">
        <v>175</v>
      </c>
      <c r="Q146" s="540">
        <v>189</v>
      </c>
      <c r="R146" s="541">
        <v>118</v>
      </c>
      <c r="S146" s="541">
        <v>275</v>
      </c>
      <c r="T146" s="541">
        <v>174</v>
      </c>
      <c r="U146" s="322">
        <v>169</v>
      </c>
      <c r="V146" s="325">
        <v>117</v>
      </c>
      <c r="W146" s="295"/>
    </row>
    <row r="147" spans="1:23" x14ac:dyDescent="0.25">
      <c r="A147" s="320">
        <v>118</v>
      </c>
      <c r="B147" s="321" t="s">
        <v>552</v>
      </c>
      <c r="C147" s="538">
        <v>3839</v>
      </c>
      <c r="D147" s="540">
        <v>3276</v>
      </c>
      <c r="E147" s="540">
        <v>600</v>
      </c>
      <c r="F147" s="540">
        <v>668</v>
      </c>
      <c r="G147" s="323">
        <v>22</v>
      </c>
      <c r="H147" s="323">
        <v>68</v>
      </c>
      <c r="I147" s="540">
        <v>302</v>
      </c>
      <c r="J147" s="540">
        <v>388</v>
      </c>
      <c r="K147" s="540">
        <v>845</v>
      </c>
      <c r="L147" s="540">
        <v>205</v>
      </c>
      <c r="M147" s="323">
        <v>49</v>
      </c>
      <c r="N147" s="540">
        <v>128</v>
      </c>
      <c r="O147" s="540">
        <v>563</v>
      </c>
      <c r="P147" s="540">
        <v>109</v>
      </c>
      <c r="Q147" s="323">
        <v>97</v>
      </c>
      <c r="R147" s="324">
        <v>56</v>
      </c>
      <c r="S147" s="541">
        <v>141</v>
      </c>
      <c r="T147" s="324">
        <v>77</v>
      </c>
      <c r="U147" s="322">
        <v>82</v>
      </c>
      <c r="V147" s="325">
        <v>118</v>
      </c>
      <c r="W147" s="295"/>
    </row>
    <row r="148" spans="1:23" x14ac:dyDescent="0.25">
      <c r="A148" s="320">
        <v>119</v>
      </c>
      <c r="B148" s="321" t="s">
        <v>553</v>
      </c>
      <c r="C148" s="538">
        <v>1376</v>
      </c>
      <c r="D148" s="540">
        <v>1227</v>
      </c>
      <c r="E148" s="540">
        <v>230</v>
      </c>
      <c r="F148" s="540">
        <v>244</v>
      </c>
      <c r="G148" s="323">
        <v>9</v>
      </c>
      <c r="H148" s="323">
        <v>23</v>
      </c>
      <c r="I148" s="540">
        <v>105</v>
      </c>
      <c r="J148" s="540">
        <v>143</v>
      </c>
      <c r="K148" s="540">
        <v>339</v>
      </c>
      <c r="L148" s="323">
        <v>71</v>
      </c>
      <c r="M148" s="323">
        <v>14</v>
      </c>
      <c r="N148" s="323">
        <v>49</v>
      </c>
      <c r="O148" s="540">
        <v>149</v>
      </c>
      <c r="P148" s="323">
        <v>40</v>
      </c>
      <c r="Q148" s="323">
        <v>22</v>
      </c>
      <c r="R148" s="324">
        <v>15</v>
      </c>
      <c r="S148" s="324">
        <v>34</v>
      </c>
      <c r="T148" s="324">
        <v>17</v>
      </c>
      <c r="U148" s="322">
        <v>21</v>
      </c>
      <c r="V148" s="325">
        <v>119</v>
      </c>
      <c r="W148" s="295"/>
    </row>
    <row r="149" spans="1:23" x14ac:dyDescent="0.25">
      <c r="A149" s="320">
        <v>120</v>
      </c>
      <c r="B149" s="326" t="s">
        <v>18</v>
      </c>
      <c r="C149" s="538">
        <v>39722</v>
      </c>
      <c r="D149" s="540">
        <v>31167</v>
      </c>
      <c r="E149" s="540">
        <v>4955</v>
      </c>
      <c r="F149" s="540">
        <v>5889</v>
      </c>
      <c r="G149" s="540">
        <v>358</v>
      </c>
      <c r="H149" s="540">
        <v>972</v>
      </c>
      <c r="I149" s="540">
        <v>2893</v>
      </c>
      <c r="J149" s="540">
        <v>3824</v>
      </c>
      <c r="K149" s="540">
        <v>8555</v>
      </c>
      <c r="L149" s="540">
        <v>1869</v>
      </c>
      <c r="M149" s="540">
        <v>485</v>
      </c>
      <c r="N149" s="540">
        <v>1366</v>
      </c>
      <c r="O149" s="540">
        <v>8555</v>
      </c>
      <c r="P149" s="540">
        <v>1975</v>
      </c>
      <c r="Q149" s="540">
        <v>1240</v>
      </c>
      <c r="R149" s="541">
        <v>846</v>
      </c>
      <c r="S149" s="541">
        <v>2192</v>
      </c>
      <c r="T149" s="541">
        <v>1194</v>
      </c>
      <c r="U149" s="322">
        <v>1108</v>
      </c>
      <c r="V149" s="325">
        <v>120</v>
      </c>
      <c r="W149" s="295"/>
    </row>
    <row r="150" spans="1:23" x14ac:dyDescent="0.25">
      <c r="A150" s="503"/>
      <c r="B150" s="504"/>
      <c r="C150" s="505" t="s">
        <v>967</v>
      </c>
      <c r="D150" s="506"/>
      <c r="E150" s="506"/>
      <c r="F150" s="506"/>
      <c r="G150" s="506"/>
      <c r="H150" s="506"/>
      <c r="I150" s="506"/>
      <c r="J150" s="506"/>
      <c r="K150" s="506"/>
      <c r="L150" s="503"/>
      <c r="M150" s="506"/>
      <c r="N150" s="506"/>
      <c r="O150" s="506"/>
      <c r="P150" s="506"/>
      <c r="Q150" s="506"/>
      <c r="R150" s="503"/>
      <c r="S150" s="503"/>
      <c r="T150" s="503"/>
      <c r="U150" s="505" t="s">
        <v>967</v>
      </c>
      <c r="V150" s="413"/>
      <c r="W150" s="260"/>
    </row>
    <row r="151" spans="1:23" x14ac:dyDescent="0.25">
      <c r="A151" s="320">
        <v>121</v>
      </c>
      <c r="B151" s="321" t="s">
        <v>549</v>
      </c>
      <c r="C151" s="538">
        <v>15428</v>
      </c>
      <c r="D151" s="540">
        <v>11884</v>
      </c>
      <c r="E151" s="540">
        <v>1780</v>
      </c>
      <c r="F151" s="540">
        <v>2263</v>
      </c>
      <c r="G151" s="540">
        <v>179</v>
      </c>
      <c r="H151" s="540">
        <v>475</v>
      </c>
      <c r="I151" s="540">
        <v>1081</v>
      </c>
      <c r="J151" s="540">
        <v>1476</v>
      </c>
      <c r="K151" s="540">
        <v>3285</v>
      </c>
      <c r="L151" s="540">
        <v>645</v>
      </c>
      <c r="M151" s="540">
        <v>178</v>
      </c>
      <c r="N151" s="540">
        <v>522</v>
      </c>
      <c r="O151" s="540">
        <v>3544</v>
      </c>
      <c r="P151" s="540">
        <v>996</v>
      </c>
      <c r="Q151" s="540">
        <v>456</v>
      </c>
      <c r="R151" s="541">
        <v>329</v>
      </c>
      <c r="S151" s="541">
        <v>909</v>
      </c>
      <c r="T151" s="541">
        <v>448</v>
      </c>
      <c r="U151" s="322">
        <v>405</v>
      </c>
      <c r="V151" s="325">
        <v>121</v>
      </c>
      <c r="W151" s="295"/>
    </row>
    <row r="152" spans="1:23" x14ac:dyDescent="0.25">
      <c r="A152" s="320">
        <v>122</v>
      </c>
      <c r="B152" s="321" t="s">
        <v>550</v>
      </c>
      <c r="C152" s="538">
        <v>13426</v>
      </c>
      <c r="D152" s="540">
        <v>10447</v>
      </c>
      <c r="E152" s="540">
        <v>1612</v>
      </c>
      <c r="F152" s="540">
        <v>1901</v>
      </c>
      <c r="G152" s="540">
        <v>112</v>
      </c>
      <c r="H152" s="540">
        <v>285</v>
      </c>
      <c r="I152" s="540">
        <v>979</v>
      </c>
      <c r="J152" s="540">
        <v>1282</v>
      </c>
      <c r="K152" s="540">
        <v>2945</v>
      </c>
      <c r="L152" s="540">
        <v>679</v>
      </c>
      <c r="M152" s="540">
        <v>167</v>
      </c>
      <c r="N152" s="540">
        <v>485</v>
      </c>
      <c r="O152" s="540">
        <v>2979</v>
      </c>
      <c r="P152" s="540">
        <v>545</v>
      </c>
      <c r="Q152" s="540">
        <v>474</v>
      </c>
      <c r="R152" s="541">
        <v>308</v>
      </c>
      <c r="S152" s="541">
        <v>792</v>
      </c>
      <c r="T152" s="541">
        <v>446</v>
      </c>
      <c r="U152" s="322">
        <v>414</v>
      </c>
      <c r="V152" s="325">
        <v>122</v>
      </c>
      <c r="W152" s="295"/>
    </row>
    <row r="153" spans="1:23" x14ac:dyDescent="0.25">
      <c r="A153" s="320">
        <v>123</v>
      </c>
      <c r="B153" s="321" t="s">
        <v>551</v>
      </c>
      <c r="C153" s="538">
        <v>4991</v>
      </c>
      <c r="D153" s="540">
        <v>3928</v>
      </c>
      <c r="E153" s="540">
        <v>625</v>
      </c>
      <c r="F153" s="540">
        <v>774</v>
      </c>
      <c r="G153" s="323">
        <v>35</v>
      </c>
      <c r="H153" s="323">
        <v>92</v>
      </c>
      <c r="I153" s="540">
        <v>375</v>
      </c>
      <c r="J153" s="540">
        <v>459</v>
      </c>
      <c r="K153" s="540">
        <v>1065</v>
      </c>
      <c r="L153" s="540">
        <v>262</v>
      </c>
      <c r="M153" s="323">
        <v>69</v>
      </c>
      <c r="N153" s="540">
        <v>172</v>
      </c>
      <c r="O153" s="540">
        <v>1064</v>
      </c>
      <c r="P153" s="540">
        <v>173</v>
      </c>
      <c r="Q153" s="540">
        <v>180</v>
      </c>
      <c r="R153" s="541">
        <v>116</v>
      </c>
      <c r="S153" s="541">
        <v>260</v>
      </c>
      <c r="T153" s="541">
        <v>172</v>
      </c>
      <c r="U153" s="322">
        <v>162</v>
      </c>
      <c r="V153" s="325">
        <v>123</v>
      </c>
      <c r="W153" s="295"/>
    </row>
    <row r="154" spans="1:23" x14ac:dyDescent="0.25">
      <c r="A154" s="320">
        <v>124</v>
      </c>
      <c r="B154" s="321" t="s">
        <v>552</v>
      </c>
      <c r="C154" s="538">
        <v>3770</v>
      </c>
      <c r="D154" s="540">
        <v>3213</v>
      </c>
      <c r="E154" s="540">
        <v>587</v>
      </c>
      <c r="F154" s="540">
        <v>657</v>
      </c>
      <c r="G154" s="323">
        <v>21</v>
      </c>
      <c r="H154" s="323">
        <v>64</v>
      </c>
      <c r="I154" s="540">
        <v>305</v>
      </c>
      <c r="J154" s="540">
        <v>376</v>
      </c>
      <c r="K154" s="540">
        <v>830</v>
      </c>
      <c r="L154" s="540">
        <v>203</v>
      </c>
      <c r="M154" s="323">
        <v>45</v>
      </c>
      <c r="N154" s="540">
        <v>126</v>
      </c>
      <c r="O154" s="540">
        <v>557</v>
      </c>
      <c r="P154" s="540">
        <v>112</v>
      </c>
      <c r="Q154" s="323">
        <v>94</v>
      </c>
      <c r="R154" s="324">
        <v>55</v>
      </c>
      <c r="S154" s="541">
        <v>142</v>
      </c>
      <c r="T154" s="324">
        <v>73</v>
      </c>
      <c r="U154" s="322">
        <v>81</v>
      </c>
      <c r="V154" s="325">
        <v>124</v>
      </c>
      <c r="W154" s="295"/>
    </row>
    <row r="155" spans="1:23" x14ac:dyDescent="0.25">
      <c r="A155" s="320">
        <v>125</v>
      </c>
      <c r="B155" s="321" t="s">
        <v>553</v>
      </c>
      <c r="C155" s="538">
        <v>1349</v>
      </c>
      <c r="D155" s="540">
        <v>1198</v>
      </c>
      <c r="E155" s="540">
        <v>220</v>
      </c>
      <c r="F155" s="540">
        <v>241</v>
      </c>
      <c r="G155" s="323">
        <v>10</v>
      </c>
      <c r="H155" s="323">
        <v>24</v>
      </c>
      <c r="I155" s="540">
        <v>107</v>
      </c>
      <c r="J155" s="540">
        <v>143</v>
      </c>
      <c r="K155" s="540">
        <v>324</v>
      </c>
      <c r="L155" s="323">
        <v>68</v>
      </c>
      <c r="M155" s="323">
        <v>15</v>
      </c>
      <c r="N155" s="323">
        <v>47</v>
      </c>
      <c r="O155" s="540">
        <v>151</v>
      </c>
      <c r="P155" s="323">
        <v>40</v>
      </c>
      <c r="Q155" s="323">
        <v>22</v>
      </c>
      <c r="R155" s="324">
        <v>15</v>
      </c>
      <c r="S155" s="324">
        <v>35</v>
      </c>
      <c r="T155" s="324">
        <v>17</v>
      </c>
      <c r="U155" s="322">
        <v>21</v>
      </c>
      <c r="V155" s="325">
        <v>125</v>
      </c>
      <c r="W155" s="295"/>
    </row>
    <row r="156" spans="1:23" x14ac:dyDescent="0.25">
      <c r="A156" s="320">
        <v>126</v>
      </c>
      <c r="B156" s="326" t="s">
        <v>18</v>
      </c>
      <c r="C156" s="538">
        <v>38964</v>
      </c>
      <c r="D156" s="540">
        <v>30670</v>
      </c>
      <c r="E156" s="540">
        <v>4825</v>
      </c>
      <c r="F156" s="540">
        <v>5835</v>
      </c>
      <c r="G156" s="540">
        <v>357</v>
      </c>
      <c r="H156" s="540">
        <v>940</v>
      </c>
      <c r="I156" s="540">
        <v>2847</v>
      </c>
      <c r="J156" s="540">
        <v>3735</v>
      </c>
      <c r="K156" s="540">
        <v>8448</v>
      </c>
      <c r="L156" s="540">
        <v>1856</v>
      </c>
      <c r="M156" s="540">
        <v>474</v>
      </c>
      <c r="N156" s="540">
        <v>1352</v>
      </c>
      <c r="O156" s="540">
        <v>8295</v>
      </c>
      <c r="P156" s="540">
        <v>1866</v>
      </c>
      <c r="Q156" s="540">
        <v>1226</v>
      </c>
      <c r="R156" s="541">
        <v>824</v>
      </c>
      <c r="S156" s="541">
        <v>2139</v>
      </c>
      <c r="T156" s="541">
        <v>1157</v>
      </c>
      <c r="U156" s="322">
        <v>1083</v>
      </c>
      <c r="V156" s="325">
        <v>126</v>
      </c>
      <c r="W156" s="295"/>
    </row>
    <row r="157" spans="1:23" x14ac:dyDescent="0.25">
      <c r="A157" s="295"/>
      <c r="B157" s="321"/>
      <c r="C157" s="289" t="s">
        <v>572</v>
      </c>
      <c r="D157" s="332"/>
      <c r="E157" s="332"/>
      <c r="F157" s="332"/>
      <c r="G157" s="332"/>
      <c r="H157" s="332"/>
      <c r="I157" s="332"/>
      <c r="J157" s="332"/>
      <c r="K157" s="332"/>
      <c r="L157" s="295"/>
      <c r="M157" s="332"/>
      <c r="N157" s="332"/>
      <c r="O157" s="332"/>
      <c r="P157" s="332"/>
      <c r="Q157" s="332"/>
      <c r="R157" s="295"/>
      <c r="S157" s="295"/>
      <c r="T157" s="295"/>
      <c r="U157" s="331" t="s">
        <v>572</v>
      </c>
      <c r="V157" s="327"/>
      <c r="W157" s="295"/>
    </row>
    <row r="158" spans="1:23" x14ac:dyDescent="0.25">
      <c r="A158" s="320">
        <v>127</v>
      </c>
      <c r="B158" s="321" t="s">
        <v>549</v>
      </c>
      <c r="C158" s="538">
        <v>15545</v>
      </c>
      <c r="D158" s="540">
        <v>11985</v>
      </c>
      <c r="E158" s="540">
        <v>1814</v>
      </c>
      <c r="F158" s="540">
        <v>2298</v>
      </c>
      <c r="G158" s="540">
        <v>173</v>
      </c>
      <c r="H158" s="540">
        <v>466</v>
      </c>
      <c r="I158" s="540">
        <v>1113</v>
      </c>
      <c r="J158" s="540">
        <v>1481</v>
      </c>
      <c r="K158" s="540">
        <v>3278</v>
      </c>
      <c r="L158" s="540">
        <v>652</v>
      </c>
      <c r="M158" s="540">
        <v>183</v>
      </c>
      <c r="N158" s="540">
        <v>525</v>
      </c>
      <c r="O158" s="540">
        <v>3561</v>
      </c>
      <c r="P158" s="540">
        <v>1015</v>
      </c>
      <c r="Q158" s="540">
        <v>450</v>
      </c>
      <c r="R158" s="541">
        <v>332</v>
      </c>
      <c r="S158" s="541">
        <v>909</v>
      </c>
      <c r="T158" s="541">
        <v>445</v>
      </c>
      <c r="U158" s="322">
        <v>411</v>
      </c>
      <c r="V158" s="325">
        <v>127</v>
      </c>
      <c r="W158" s="295"/>
    </row>
    <row r="159" spans="1:23" x14ac:dyDescent="0.25">
      <c r="A159" s="320">
        <v>128</v>
      </c>
      <c r="B159" s="321" t="s">
        <v>550</v>
      </c>
      <c r="C159" s="538">
        <v>13578</v>
      </c>
      <c r="D159" s="540">
        <v>10555</v>
      </c>
      <c r="E159" s="540">
        <v>1619</v>
      </c>
      <c r="F159" s="540">
        <v>1926</v>
      </c>
      <c r="G159" s="540">
        <v>116</v>
      </c>
      <c r="H159" s="540">
        <v>288</v>
      </c>
      <c r="I159" s="540">
        <v>984</v>
      </c>
      <c r="J159" s="540">
        <v>1292</v>
      </c>
      <c r="K159" s="540">
        <v>2988</v>
      </c>
      <c r="L159" s="540">
        <v>684</v>
      </c>
      <c r="M159" s="540">
        <v>168</v>
      </c>
      <c r="N159" s="540">
        <v>491</v>
      </c>
      <c r="O159" s="540">
        <v>3023</v>
      </c>
      <c r="P159" s="540">
        <v>551</v>
      </c>
      <c r="Q159" s="540">
        <v>484</v>
      </c>
      <c r="R159" s="541">
        <v>317</v>
      </c>
      <c r="S159" s="541">
        <v>798</v>
      </c>
      <c r="T159" s="541">
        <v>454</v>
      </c>
      <c r="U159" s="322">
        <v>419</v>
      </c>
      <c r="V159" s="325">
        <v>128</v>
      </c>
      <c r="W159" s="295"/>
    </row>
    <row r="160" spans="1:23" x14ac:dyDescent="0.25">
      <c r="A160" s="320">
        <v>129</v>
      </c>
      <c r="B160" s="321" t="s">
        <v>551</v>
      </c>
      <c r="C160" s="538">
        <v>4981</v>
      </c>
      <c r="D160" s="540">
        <v>3939</v>
      </c>
      <c r="E160" s="540">
        <v>636</v>
      </c>
      <c r="F160" s="540">
        <v>775</v>
      </c>
      <c r="G160" s="323">
        <v>34</v>
      </c>
      <c r="H160" s="323">
        <v>95</v>
      </c>
      <c r="I160" s="540">
        <v>373</v>
      </c>
      <c r="J160" s="540">
        <v>461</v>
      </c>
      <c r="K160" s="540">
        <v>1055</v>
      </c>
      <c r="L160" s="540">
        <v>264</v>
      </c>
      <c r="M160" s="323">
        <v>70</v>
      </c>
      <c r="N160" s="540">
        <v>176</v>
      </c>
      <c r="O160" s="540">
        <v>1041</v>
      </c>
      <c r="P160" s="540">
        <v>181</v>
      </c>
      <c r="Q160" s="540">
        <v>176</v>
      </c>
      <c r="R160" s="541">
        <v>111</v>
      </c>
      <c r="S160" s="541">
        <v>257</v>
      </c>
      <c r="T160" s="541">
        <v>163</v>
      </c>
      <c r="U160" s="322">
        <v>155</v>
      </c>
      <c r="V160" s="325">
        <v>129</v>
      </c>
      <c r="W160" s="295"/>
    </row>
    <row r="161" spans="1:23" x14ac:dyDescent="0.25">
      <c r="A161" s="320">
        <v>130</v>
      </c>
      <c r="B161" s="321" t="s">
        <v>552</v>
      </c>
      <c r="C161" s="538">
        <v>3731</v>
      </c>
      <c r="D161" s="540">
        <v>3189</v>
      </c>
      <c r="E161" s="540">
        <v>582</v>
      </c>
      <c r="F161" s="540">
        <v>659</v>
      </c>
      <c r="G161" s="323">
        <v>23</v>
      </c>
      <c r="H161" s="323">
        <v>70</v>
      </c>
      <c r="I161" s="540">
        <v>303</v>
      </c>
      <c r="J161" s="540">
        <v>369</v>
      </c>
      <c r="K161" s="540">
        <v>822</v>
      </c>
      <c r="L161" s="540">
        <v>191</v>
      </c>
      <c r="M161" s="323">
        <v>46</v>
      </c>
      <c r="N161" s="540">
        <v>123</v>
      </c>
      <c r="O161" s="540">
        <v>542</v>
      </c>
      <c r="P161" s="540">
        <v>109</v>
      </c>
      <c r="Q161" s="323">
        <v>91</v>
      </c>
      <c r="R161" s="324">
        <v>51</v>
      </c>
      <c r="S161" s="541">
        <v>141</v>
      </c>
      <c r="T161" s="324">
        <v>70</v>
      </c>
      <c r="U161" s="322">
        <v>79</v>
      </c>
      <c r="V161" s="325">
        <v>130</v>
      </c>
      <c r="W161" s="295"/>
    </row>
    <row r="162" spans="1:23" x14ac:dyDescent="0.25">
      <c r="A162" s="320">
        <v>131</v>
      </c>
      <c r="B162" s="321" t="s">
        <v>553</v>
      </c>
      <c r="C162" s="538">
        <v>1330</v>
      </c>
      <c r="D162" s="540">
        <v>1177</v>
      </c>
      <c r="E162" s="540">
        <v>217</v>
      </c>
      <c r="F162" s="540">
        <v>235</v>
      </c>
      <c r="G162" s="323">
        <v>9</v>
      </c>
      <c r="H162" s="323">
        <v>21</v>
      </c>
      <c r="I162" s="540">
        <v>105</v>
      </c>
      <c r="J162" s="540">
        <v>142</v>
      </c>
      <c r="K162" s="540">
        <v>318</v>
      </c>
      <c r="L162" s="323">
        <v>72</v>
      </c>
      <c r="M162" s="323">
        <v>14</v>
      </c>
      <c r="N162" s="323">
        <v>45</v>
      </c>
      <c r="O162" s="540">
        <v>153</v>
      </c>
      <c r="P162" s="323">
        <v>43</v>
      </c>
      <c r="Q162" s="323">
        <v>23</v>
      </c>
      <c r="R162" s="324">
        <v>16</v>
      </c>
      <c r="S162" s="324">
        <v>32</v>
      </c>
      <c r="T162" s="324">
        <v>18</v>
      </c>
      <c r="U162" s="322">
        <v>21</v>
      </c>
      <c r="V162" s="325">
        <v>131</v>
      </c>
      <c r="W162" s="295"/>
    </row>
    <row r="163" spans="1:23" x14ac:dyDescent="0.25">
      <c r="A163" s="320">
        <v>132</v>
      </c>
      <c r="B163" s="326" t="s">
        <v>18</v>
      </c>
      <c r="C163" s="538">
        <v>39165</v>
      </c>
      <c r="D163" s="540">
        <v>30845</v>
      </c>
      <c r="E163" s="540">
        <v>4867</v>
      </c>
      <c r="F163" s="540">
        <v>5893</v>
      </c>
      <c r="G163" s="540">
        <v>355</v>
      </c>
      <c r="H163" s="540">
        <v>939</v>
      </c>
      <c r="I163" s="540">
        <v>2878</v>
      </c>
      <c r="J163" s="540">
        <v>3745</v>
      </c>
      <c r="K163" s="540">
        <v>8462</v>
      </c>
      <c r="L163" s="540">
        <v>1863</v>
      </c>
      <c r="M163" s="540">
        <v>482</v>
      </c>
      <c r="N163" s="540">
        <v>1360</v>
      </c>
      <c r="O163" s="540">
        <v>8320</v>
      </c>
      <c r="P163" s="540">
        <v>1898</v>
      </c>
      <c r="Q163" s="540">
        <v>1224</v>
      </c>
      <c r="R163" s="541">
        <v>827</v>
      </c>
      <c r="S163" s="541">
        <v>2137</v>
      </c>
      <c r="T163" s="541">
        <v>1149</v>
      </c>
      <c r="U163" s="322">
        <v>1085</v>
      </c>
      <c r="V163" s="325">
        <v>132</v>
      </c>
      <c r="W163" s="295"/>
    </row>
    <row r="164" spans="1:23" x14ac:dyDescent="0.25">
      <c r="A164" s="295"/>
      <c r="B164" s="321"/>
      <c r="C164" s="289" t="s">
        <v>573</v>
      </c>
      <c r="D164" s="322"/>
      <c r="E164" s="322"/>
      <c r="F164" s="322"/>
      <c r="G164" s="322"/>
      <c r="H164" s="322"/>
      <c r="I164" s="322"/>
      <c r="J164" s="322"/>
      <c r="K164" s="322"/>
      <c r="L164" s="322"/>
      <c r="M164" s="322"/>
      <c r="N164" s="322"/>
      <c r="O164" s="322"/>
      <c r="P164" s="322"/>
      <c r="Q164" s="322"/>
      <c r="R164" s="322"/>
      <c r="S164" s="322"/>
      <c r="T164" s="322"/>
      <c r="U164" s="331" t="s">
        <v>573</v>
      </c>
      <c r="V164" s="327"/>
      <c r="W164" s="295"/>
    </row>
    <row r="165" spans="1:23" x14ac:dyDescent="0.25">
      <c r="A165" s="320">
        <v>133</v>
      </c>
      <c r="B165" s="321" t="s">
        <v>549</v>
      </c>
      <c r="C165" s="538">
        <v>15757</v>
      </c>
      <c r="D165" s="540">
        <v>12156</v>
      </c>
      <c r="E165" s="540">
        <v>1856</v>
      </c>
      <c r="F165" s="540">
        <v>2327</v>
      </c>
      <c r="G165" s="540">
        <v>168</v>
      </c>
      <c r="H165" s="540">
        <v>485</v>
      </c>
      <c r="I165" s="540">
        <v>1108</v>
      </c>
      <c r="J165" s="540">
        <v>1510</v>
      </c>
      <c r="K165" s="540">
        <v>3298</v>
      </c>
      <c r="L165" s="540">
        <v>673</v>
      </c>
      <c r="M165" s="540">
        <v>192</v>
      </c>
      <c r="N165" s="540">
        <v>537</v>
      </c>
      <c r="O165" s="540">
        <v>3601</v>
      </c>
      <c r="P165" s="540">
        <v>1036</v>
      </c>
      <c r="Q165" s="540">
        <v>458</v>
      </c>
      <c r="R165" s="541">
        <v>332</v>
      </c>
      <c r="S165" s="541">
        <v>897</v>
      </c>
      <c r="T165" s="541">
        <v>449</v>
      </c>
      <c r="U165" s="322">
        <v>429</v>
      </c>
      <c r="V165" s="325">
        <v>133</v>
      </c>
      <c r="W165" s="295"/>
    </row>
    <row r="166" spans="1:23" x14ac:dyDescent="0.25">
      <c r="A166" s="320">
        <v>134</v>
      </c>
      <c r="B166" s="321" t="s">
        <v>550</v>
      </c>
      <c r="C166" s="538">
        <v>13663</v>
      </c>
      <c r="D166" s="540">
        <v>10662</v>
      </c>
      <c r="E166" s="540">
        <v>1646</v>
      </c>
      <c r="F166" s="540">
        <v>1976</v>
      </c>
      <c r="G166" s="540">
        <v>113</v>
      </c>
      <c r="H166" s="540">
        <v>282</v>
      </c>
      <c r="I166" s="540">
        <v>993</v>
      </c>
      <c r="J166" s="540">
        <v>1309</v>
      </c>
      <c r="K166" s="540">
        <v>2989</v>
      </c>
      <c r="L166" s="540">
        <v>675</v>
      </c>
      <c r="M166" s="540">
        <v>176</v>
      </c>
      <c r="N166" s="540">
        <v>502</v>
      </c>
      <c r="O166" s="540">
        <v>3001</v>
      </c>
      <c r="P166" s="540">
        <v>542</v>
      </c>
      <c r="Q166" s="540">
        <v>484</v>
      </c>
      <c r="R166" s="541">
        <v>313</v>
      </c>
      <c r="S166" s="541">
        <v>799</v>
      </c>
      <c r="T166" s="541">
        <v>448</v>
      </c>
      <c r="U166" s="322">
        <v>415</v>
      </c>
      <c r="V166" s="325">
        <v>134</v>
      </c>
      <c r="W166" s="295"/>
    </row>
    <row r="167" spans="1:23" x14ac:dyDescent="0.25">
      <c r="A167" s="320">
        <v>135</v>
      </c>
      <c r="B167" s="321" t="s">
        <v>551</v>
      </c>
      <c r="C167" s="538">
        <v>4980</v>
      </c>
      <c r="D167" s="540">
        <v>3936</v>
      </c>
      <c r="E167" s="540">
        <v>629</v>
      </c>
      <c r="F167" s="540">
        <v>781</v>
      </c>
      <c r="G167" s="323">
        <v>36</v>
      </c>
      <c r="H167" s="323">
        <v>97</v>
      </c>
      <c r="I167" s="540">
        <v>383</v>
      </c>
      <c r="J167" s="540">
        <v>461</v>
      </c>
      <c r="K167" s="540">
        <v>1051</v>
      </c>
      <c r="L167" s="540">
        <v>263</v>
      </c>
      <c r="M167" s="323">
        <v>68</v>
      </c>
      <c r="N167" s="540">
        <v>166</v>
      </c>
      <c r="O167" s="540">
        <v>1044</v>
      </c>
      <c r="P167" s="540">
        <v>186</v>
      </c>
      <c r="Q167" s="540">
        <v>177</v>
      </c>
      <c r="R167" s="541">
        <v>108</v>
      </c>
      <c r="S167" s="541">
        <v>257</v>
      </c>
      <c r="T167" s="541">
        <v>162</v>
      </c>
      <c r="U167" s="322">
        <v>154</v>
      </c>
      <c r="V167" s="325">
        <v>135</v>
      </c>
      <c r="W167" s="295"/>
    </row>
    <row r="168" spans="1:23" x14ac:dyDescent="0.25">
      <c r="A168" s="320">
        <v>136</v>
      </c>
      <c r="B168" s="321" t="s">
        <v>552</v>
      </c>
      <c r="C168" s="538">
        <v>3681</v>
      </c>
      <c r="D168" s="540">
        <v>3144</v>
      </c>
      <c r="E168" s="540">
        <v>572</v>
      </c>
      <c r="F168" s="540">
        <v>647</v>
      </c>
      <c r="G168" s="323">
        <v>22</v>
      </c>
      <c r="H168" s="323">
        <v>67</v>
      </c>
      <c r="I168" s="540">
        <v>304</v>
      </c>
      <c r="J168" s="540">
        <v>360</v>
      </c>
      <c r="K168" s="540">
        <v>821</v>
      </c>
      <c r="L168" s="540">
        <v>188</v>
      </c>
      <c r="M168" s="323">
        <v>42</v>
      </c>
      <c r="N168" s="540">
        <v>122</v>
      </c>
      <c r="O168" s="540">
        <v>537</v>
      </c>
      <c r="P168" s="540">
        <v>110</v>
      </c>
      <c r="Q168" s="323">
        <v>89</v>
      </c>
      <c r="R168" s="324">
        <v>54</v>
      </c>
      <c r="S168" s="541">
        <v>135</v>
      </c>
      <c r="T168" s="324">
        <v>71</v>
      </c>
      <c r="U168" s="322">
        <v>77</v>
      </c>
      <c r="V168" s="325">
        <v>136</v>
      </c>
      <c r="W168" s="295"/>
    </row>
    <row r="169" spans="1:23" x14ac:dyDescent="0.25">
      <c r="A169" s="320">
        <v>137</v>
      </c>
      <c r="B169" s="321" t="s">
        <v>553</v>
      </c>
      <c r="C169" s="538">
        <v>1330</v>
      </c>
      <c r="D169" s="540">
        <v>1172</v>
      </c>
      <c r="E169" s="540">
        <v>220</v>
      </c>
      <c r="F169" s="540">
        <v>231</v>
      </c>
      <c r="G169" s="323">
        <v>11</v>
      </c>
      <c r="H169" s="323">
        <v>23</v>
      </c>
      <c r="I169" s="540">
        <v>101</v>
      </c>
      <c r="J169" s="540">
        <v>139</v>
      </c>
      <c r="K169" s="540">
        <v>318</v>
      </c>
      <c r="L169" s="323">
        <v>71</v>
      </c>
      <c r="M169" s="323">
        <v>13</v>
      </c>
      <c r="N169" s="323">
        <v>45</v>
      </c>
      <c r="O169" s="540">
        <v>158</v>
      </c>
      <c r="P169" s="323">
        <v>45</v>
      </c>
      <c r="Q169" s="323">
        <v>22</v>
      </c>
      <c r="R169" s="324">
        <v>16</v>
      </c>
      <c r="S169" s="324">
        <v>39</v>
      </c>
      <c r="T169" s="324">
        <v>16</v>
      </c>
      <c r="U169" s="322">
        <v>20</v>
      </c>
      <c r="V169" s="325">
        <v>137</v>
      </c>
      <c r="W169" s="295"/>
    </row>
    <row r="170" spans="1:23" x14ac:dyDescent="0.25">
      <c r="A170" s="320">
        <v>138</v>
      </c>
      <c r="B170" s="326" t="s">
        <v>18</v>
      </c>
      <c r="C170" s="538">
        <v>39410</v>
      </c>
      <c r="D170" s="540">
        <v>31069</v>
      </c>
      <c r="E170" s="540">
        <v>4924</v>
      </c>
      <c r="F170" s="540">
        <v>5962</v>
      </c>
      <c r="G170" s="540">
        <v>351</v>
      </c>
      <c r="H170" s="540">
        <v>955</v>
      </c>
      <c r="I170" s="540">
        <v>2889</v>
      </c>
      <c r="J170" s="540">
        <v>3779</v>
      </c>
      <c r="K170" s="540">
        <v>8477</v>
      </c>
      <c r="L170" s="540">
        <v>1871</v>
      </c>
      <c r="M170" s="540">
        <v>490</v>
      </c>
      <c r="N170" s="540">
        <v>1371</v>
      </c>
      <c r="O170" s="540">
        <v>8341</v>
      </c>
      <c r="P170" s="540">
        <v>1919</v>
      </c>
      <c r="Q170" s="540">
        <v>1231</v>
      </c>
      <c r="R170" s="541">
        <v>822</v>
      </c>
      <c r="S170" s="541">
        <v>2127</v>
      </c>
      <c r="T170" s="541">
        <v>1147</v>
      </c>
      <c r="U170" s="322">
        <v>1096</v>
      </c>
      <c r="V170" s="325">
        <v>138</v>
      </c>
      <c r="W170" s="295"/>
    </row>
    <row r="171" spans="1:23" x14ac:dyDescent="0.25">
      <c r="A171" s="295"/>
      <c r="B171" s="321"/>
      <c r="C171" s="289" t="s">
        <v>574</v>
      </c>
      <c r="D171" s="322"/>
      <c r="E171" s="322"/>
      <c r="F171" s="322"/>
      <c r="G171" s="322"/>
      <c r="H171" s="322"/>
      <c r="I171" s="322"/>
      <c r="J171" s="322"/>
      <c r="K171" s="322"/>
      <c r="L171" s="322"/>
      <c r="M171" s="322"/>
      <c r="N171" s="322"/>
      <c r="O171" s="322"/>
      <c r="P171" s="322"/>
      <c r="Q171" s="322"/>
      <c r="R171" s="322"/>
      <c r="S171" s="322"/>
      <c r="T171" s="322"/>
      <c r="U171" s="331" t="s">
        <v>574</v>
      </c>
      <c r="V171" s="327"/>
      <c r="W171" s="295"/>
    </row>
    <row r="172" spans="1:23" x14ac:dyDescent="0.25">
      <c r="A172" s="320">
        <v>139</v>
      </c>
      <c r="B172" s="321" t="s">
        <v>549</v>
      </c>
      <c r="C172" s="538">
        <v>15996</v>
      </c>
      <c r="D172" s="540">
        <v>12360</v>
      </c>
      <c r="E172" s="540">
        <v>1894</v>
      </c>
      <c r="F172" s="540">
        <v>2406</v>
      </c>
      <c r="G172" s="540">
        <v>177</v>
      </c>
      <c r="H172" s="540">
        <v>494</v>
      </c>
      <c r="I172" s="540">
        <v>1125</v>
      </c>
      <c r="J172" s="540">
        <v>1499</v>
      </c>
      <c r="K172" s="540">
        <v>3332</v>
      </c>
      <c r="L172" s="540">
        <v>683</v>
      </c>
      <c r="M172" s="540">
        <v>198</v>
      </c>
      <c r="N172" s="540">
        <v>553</v>
      </c>
      <c r="O172" s="540">
        <v>3636</v>
      </c>
      <c r="P172" s="540">
        <v>1049</v>
      </c>
      <c r="Q172" s="540">
        <v>458</v>
      </c>
      <c r="R172" s="541">
        <v>331</v>
      </c>
      <c r="S172" s="541">
        <v>904</v>
      </c>
      <c r="T172" s="541">
        <v>463</v>
      </c>
      <c r="U172" s="322">
        <v>429</v>
      </c>
      <c r="V172" s="325">
        <v>139</v>
      </c>
      <c r="W172" s="295"/>
    </row>
    <row r="173" spans="1:23" x14ac:dyDescent="0.25">
      <c r="A173" s="320">
        <v>140</v>
      </c>
      <c r="B173" s="321" t="s">
        <v>550</v>
      </c>
      <c r="C173" s="538">
        <v>13756</v>
      </c>
      <c r="D173" s="540">
        <v>10726</v>
      </c>
      <c r="E173" s="540">
        <v>1665</v>
      </c>
      <c r="F173" s="540">
        <v>2003</v>
      </c>
      <c r="G173" s="540">
        <v>113</v>
      </c>
      <c r="H173" s="540">
        <v>284</v>
      </c>
      <c r="I173" s="540">
        <v>987</v>
      </c>
      <c r="J173" s="540">
        <v>1318</v>
      </c>
      <c r="K173" s="540">
        <v>3003</v>
      </c>
      <c r="L173" s="540">
        <v>676</v>
      </c>
      <c r="M173" s="540">
        <v>171</v>
      </c>
      <c r="N173" s="540">
        <v>506</v>
      </c>
      <c r="O173" s="540">
        <v>3030</v>
      </c>
      <c r="P173" s="540">
        <v>554</v>
      </c>
      <c r="Q173" s="540">
        <v>488</v>
      </c>
      <c r="R173" s="541">
        <v>315</v>
      </c>
      <c r="S173" s="541">
        <v>803</v>
      </c>
      <c r="T173" s="541">
        <v>452</v>
      </c>
      <c r="U173" s="322">
        <v>419</v>
      </c>
      <c r="V173" s="325">
        <v>140</v>
      </c>
      <c r="W173" s="295"/>
    </row>
    <row r="174" spans="1:23" x14ac:dyDescent="0.25">
      <c r="A174" s="320">
        <v>141</v>
      </c>
      <c r="B174" s="321" t="s">
        <v>551</v>
      </c>
      <c r="C174" s="538">
        <v>4959</v>
      </c>
      <c r="D174" s="540">
        <v>3950</v>
      </c>
      <c r="E174" s="540">
        <v>635</v>
      </c>
      <c r="F174" s="540">
        <v>774</v>
      </c>
      <c r="G174" s="323">
        <v>35</v>
      </c>
      <c r="H174" s="323">
        <v>96</v>
      </c>
      <c r="I174" s="540">
        <v>383</v>
      </c>
      <c r="J174" s="540">
        <v>466</v>
      </c>
      <c r="K174" s="540">
        <v>1061</v>
      </c>
      <c r="L174" s="540">
        <v>264</v>
      </c>
      <c r="M174" s="323">
        <v>70</v>
      </c>
      <c r="N174" s="540">
        <v>166</v>
      </c>
      <c r="O174" s="540">
        <v>1009</v>
      </c>
      <c r="P174" s="540">
        <v>187</v>
      </c>
      <c r="Q174" s="540">
        <v>169</v>
      </c>
      <c r="R174" s="541">
        <v>105</v>
      </c>
      <c r="S174" s="541">
        <v>252</v>
      </c>
      <c r="T174" s="541">
        <v>146</v>
      </c>
      <c r="U174" s="322">
        <v>150</v>
      </c>
      <c r="V174" s="325">
        <v>141</v>
      </c>
      <c r="W174" s="295"/>
    </row>
    <row r="175" spans="1:23" x14ac:dyDescent="0.25">
      <c r="A175" s="320">
        <v>142</v>
      </c>
      <c r="B175" s="321" t="s">
        <v>552</v>
      </c>
      <c r="C175" s="538">
        <v>3667</v>
      </c>
      <c r="D175" s="540">
        <v>3122</v>
      </c>
      <c r="E175" s="540">
        <v>565</v>
      </c>
      <c r="F175" s="540">
        <v>656</v>
      </c>
      <c r="G175" s="323">
        <v>23</v>
      </c>
      <c r="H175" s="323">
        <v>69</v>
      </c>
      <c r="I175" s="540">
        <v>301</v>
      </c>
      <c r="J175" s="540">
        <v>357</v>
      </c>
      <c r="K175" s="540">
        <v>802</v>
      </c>
      <c r="L175" s="540">
        <v>189</v>
      </c>
      <c r="M175" s="323">
        <v>38</v>
      </c>
      <c r="N175" s="540">
        <v>121</v>
      </c>
      <c r="O175" s="540">
        <v>545</v>
      </c>
      <c r="P175" s="540">
        <v>115</v>
      </c>
      <c r="Q175" s="323">
        <v>91</v>
      </c>
      <c r="R175" s="324">
        <v>55</v>
      </c>
      <c r="S175" s="541">
        <v>135</v>
      </c>
      <c r="T175" s="324">
        <v>73</v>
      </c>
      <c r="U175" s="322">
        <v>76</v>
      </c>
      <c r="V175" s="325">
        <v>142</v>
      </c>
      <c r="W175" s="295"/>
    </row>
    <row r="176" spans="1:23" x14ac:dyDescent="0.25">
      <c r="A176" s="320">
        <v>143</v>
      </c>
      <c r="B176" s="321" t="s">
        <v>553</v>
      </c>
      <c r="C176" s="538">
        <v>1331</v>
      </c>
      <c r="D176" s="540">
        <v>1168</v>
      </c>
      <c r="E176" s="540">
        <v>222</v>
      </c>
      <c r="F176" s="540">
        <v>222</v>
      </c>
      <c r="G176" s="323">
        <v>10</v>
      </c>
      <c r="H176" s="323">
        <v>24</v>
      </c>
      <c r="I176" s="540">
        <v>106</v>
      </c>
      <c r="J176" s="540">
        <v>139</v>
      </c>
      <c r="K176" s="540">
        <v>317</v>
      </c>
      <c r="L176" s="323">
        <v>70</v>
      </c>
      <c r="M176" s="323">
        <v>14</v>
      </c>
      <c r="N176" s="323">
        <v>44</v>
      </c>
      <c r="O176" s="540">
        <v>162</v>
      </c>
      <c r="P176" s="323">
        <v>46</v>
      </c>
      <c r="Q176" s="323">
        <v>23</v>
      </c>
      <c r="R176" s="324">
        <v>16</v>
      </c>
      <c r="S176" s="324">
        <v>39</v>
      </c>
      <c r="T176" s="324">
        <v>18</v>
      </c>
      <c r="U176" s="322">
        <v>20</v>
      </c>
      <c r="V176" s="325">
        <v>143</v>
      </c>
      <c r="W176" s="295"/>
    </row>
    <row r="177" spans="1:23" x14ac:dyDescent="0.25">
      <c r="A177" s="320">
        <v>144</v>
      </c>
      <c r="B177" s="326" t="s">
        <v>18</v>
      </c>
      <c r="C177" s="538">
        <v>39708</v>
      </c>
      <c r="D177" s="540">
        <v>31326</v>
      </c>
      <c r="E177" s="540">
        <v>4981</v>
      </c>
      <c r="F177" s="540">
        <v>6061</v>
      </c>
      <c r="G177" s="540">
        <v>359</v>
      </c>
      <c r="H177" s="540">
        <v>966</v>
      </c>
      <c r="I177" s="540">
        <v>2903</v>
      </c>
      <c r="J177" s="540">
        <v>3779</v>
      </c>
      <c r="K177" s="540">
        <v>8515</v>
      </c>
      <c r="L177" s="540">
        <v>1882</v>
      </c>
      <c r="M177" s="540">
        <v>490</v>
      </c>
      <c r="N177" s="540">
        <v>1389</v>
      </c>
      <c r="O177" s="540">
        <v>8383</v>
      </c>
      <c r="P177" s="540">
        <v>1950</v>
      </c>
      <c r="Q177" s="540">
        <v>1229</v>
      </c>
      <c r="R177" s="541">
        <v>823</v>
      </c>
      <c r="S177" s="541">
        <v>2133</v>
      </c>
      <c r="T177" s="541">
        <v>1153</v>
      </c>
      <c r="U177" s="322">
        <v>1094</v>
      </c>
      <c r="V177" s="325">
        <v>144</v>
      </c>
      <c r="W177" s="295"/>
    </row>
    <row r="178" spans="1:23" x14ac:dyDescent="0.25">
      <c r="A178" s="295"/>
      <c r="B178" s="321"/>
      <c r="C178" s="289" t="s">
        <v>575</v>
      </c>
      <c r="D178" s="322"/>
      <c r="E178" s="322"/>
      <c r="F178" s="322"/>
      <c r="G178" s="322"/>
      <c r="H178" s="322"/>
      <c r="I178" s="322"/>
      <c r="J178" s="322"/>
      <c r="K178" s="322"/>
      <c r="L178" s="322"/>
      <c r="M178" s="322"/>
      <c r="N178" s="322"/>
      <c r="O178" s="322"/>
      <c r="P178" s="322"/>
      <c r="Q178" s="322"/>
      <c r="R178" s="322"/>
      <c r="S178" s="322"/>
      <c r="T178" s="322"/>
      <c r="U178" s="331" t="s">
        <v>575</v>
      </c>
      <c r="V178" s="327"/>
      <c r="W178" s="295"/>
    </row>
    <row r="179" spans="1:23" x14ac:dyDescent="0.25">
      <c r="A179" s="320">
        <v>145</v>
      </c>
      <c r="B179" s="321" t="s">
        <v>549</v>
      </c>
      <c r="C179" s="538">
        <v>16460</v>
      </c>
      <c r="D179" s="540">
        <v>12741</v>
      </c>
      <c r="E179" s="540">
        <v>1946</v>
      </c>
      <c r="F179" s="540">
        <v>2484</v>
      </c>
      <c r="G179" s="540">
        <v>182</v>
      </c>
      <c r="H179" s="540">
        <v>505</v>
      </c>
      <c r="I179" s="540">
        <v>1167</v>
      </c>
      <c r="J179" s="540">
        <v>1560</v>
      </c>
      <c r="K179" s="540">
        <v>3432</v>
      </c>
      <c r="L179" s="540">
        <v>697</v>
      </c>
      <c r="M179" s="540">
        <v>194</v>
      </c>
      <c r="N179" s="540">
        <v>575</v>
      </c>
      <c r="O179" s="540">
        <v>3719</v>
      </c>
      <c r="P179" s="540">
        <v>1079</v>
      </c>
      <c r="Q179" s="540">
        <v>473</v>
      </c>
      <c r="R179" s="541">
        <v>336</v>
      </c>
      <c r="S179" s="541">
        <v>916</v>
      </c>
      <c r="T179" s="541">
        <v>472</v>
      </c>
      <c r="U179" s="322">
        <v>443</v>
      </c>
      <c r="V179" s="325">
        <v>145</v>
      </c>
      <c r="W179" s="260"/>
    </row>
    <row r="180" spans="1:23" x14ac:dyDescent="0.25">
      <c r="A180" s="320">
        <v>146</v>
      </c>
      <c r="B180" s="321" t="s">
        <v>550</v>
      </c>
      <c r="C180" s="538">
        <v>13872</v>
      </c>
      <c r="D180" s="540">
        <v>10827</v>
      </c>
      <c r="E180" s="540">
        <v>1688</v>
      </c>
      <c r="F180" s="540">
        <v>2012</v>
      </c>
      <c r="G180" s="540">
        <v>114</v>
      </c>
      <c r="H180" s="540">
        <v>281</v>
      </c>
      <c r="I180" s="540">
        <v>1004</v>
      </c>
      <c r="J180" s="540">
        <v>1329</v>
      </c>
      <c r="K180" s="540">
        <v>3030</v>
      </c>
      <c r="L180" s="540">
        <v>682</v>
      </c>
      <c r="M180" s="540">
        <v>177</v>
      </c>
      <c r="N180" s="540">
        <v>510</v>
      </c>
      <c r="O180" s="540">
        <v>3045</v>
      </c>
      <c r="P180" s="540">
        <v>559</v>
      </c>
      <c r="Q180" s="540">
        <v>483</v>
      </c>
      <c r="R180" s="541">
        <v>321</v>
      </c>
      <c r="S180" s="541">
        <v>806</v>
      </c>
      <c r="T180" s="541">
        <v>454</v>
      </c>
      <c r="U180" s="322">
        <v>421</v>
      </c>
      <c r="V180" s="325">
        <v>146</v>
      </c>
      <c r="W180" s="295"/>
    </row>
    <row r="181" spans="1:23" x14ac:dyDescent="0.25">
      <c r="A181" s="320">
        <v>147</v>
      </c>
      <c r="B181" s="321" t="s">
        <v>551</v>
      </c>
      <c r="C181" s="538">
        <v>4930</v>
      </c>
      <c r="D181" s="540">
        <v>3953</v>
      </c>
      <c r="E181" s="540">
        <v>642</v>
      </c>
      <c r="F181" s="540">
        <v>784</v>
      </c>
      <c r="G181" s="323">
        <v>33</v>
      </c>
      <c r="H181" s="323">
        <v>99</v>
      </c>
      <c r="I181" s="540">
        <v>377</v>
      </c>
      <c r="J181" s="540">
        <v>469</v>
      </c>
      <c r="K181" s="540">
        <v>1062</v>
      </c>
      <c r="L181" s="540">
        <v>260</v>
      </c>
      <c r="M181" s="323">
        <v>64</v>
      </c>
      <c r="N181" s="540">
        <v>162</v>
      </c>
      <c r="O181" s="540">
        <v>977</v>
      </c>
      <c r="P181" s="540">
        <v>184</v>
      </c>
      <c r="Q181" s="540">
        <v>164</v>
      </c>
      <c r="R181" s="324">
        <v>99</v>
      </c>
      <c r="S181" s="541">
        <v>242</v>
      </c>
      <c r="T181" s="541">
        <v>148</v>
      </c>
      <c r="U181" s="322">
        <v>140</v>
      </c>
      <c r="V181" s="325">
        <v>147</v>
      </c>
      <c r="W181" s="295"/>
    </row>
    <row r="182" spans="1:23" x14ac:dyDescent="0.25">
      <c r="A182" s="320">
        <v>148</v>
      </c>
      <c r="B182" s="321" t="s">
        <v>552</v>
      </c>
      <c r="C182" s="538">
        <v>3673</v>
      </c>
      <c r="D182" s="540">
        <v>3129</v>
      </c>
      <c r="E182" s="540">
        <v>567</v>
      </c>
      <c r="F182" s="540">
        <v>652</v>
      </c>
      <c r="G182" s="323">
        <v>24</v>
      </c>
      <c r="H182" s="323">
        <v>71</v>
      </c>
      <c r="I182" s="540">
        <v>299</v>
      </c>
      <c r="J182" s="540">
        <v>353</v>
      </c>
      <c r="K182" s="540">
        <v>809</v>
      </c>
      <c r="L182" s="540">
        <v>192</v>
      </c>
      <c r="M182" s="323">
        <v>41</v>
      </c>
      <c r="N182" s="540">
        <v>122</v>
      </c>
      <c r="O182" s="540">
        <v>543</v>
      </c>
      <c r="P182" s="540">
        <v>112</v>
      </c>
      <c r="Q182" s="323">
        <v>93</v>
      </c>
      <c r="R182" s="324">
        <v>56</v>
      </c>
      <c r="S182" s="541">
        <v>140</v>
      </c>
      <c r="T182" s="324">
        <v>68</v>
      </c>
      <c r="U182" s="322">
        <v>74</v>
      </c>
      <c r="V182" s="325">
        <v>148</v>
      </c>
      <c r="W182" s="295"/>
    </row>
    <row r="183" spans="1:23" x14ac:dyDescent="0.25">
      <c r="A183" s="320">
        <v>149</v>
      </c>
      <c r="B183" s="321" t="s">
        <v>553</v>
      </c>
      <c r="C183" s="538">
        <v>1321</v>
      </c>
      <c r="D183" s="540">
        <v>1147</v>
      </c>
      <c r="E183" s="540">
        <v>222</v>
      </c>
      <c r="F183" s="540">
        <v>221</v>
      </c>
      <c r="G183" s="323">
        <v>10</v>
      </c>
      <c r="H183" s="323">
        <v>21</v>
      </c>
      <c r="I183" s="540">
        <v>106</v>
      </c>
      <c r="J183" s="540">
        <v>138</v>
      </c>
      <c r="K183" s="540">
        <v>306</v>
      </c>
      <c r="L183" s="323">
        <v>69</v>
      </c>
      <c r="M183" s="323">
        <v>13</v>
      </c>
      <c r="N183" s="323">
        <v>42</v>
      </c>
      <c r="O183" s="540">
        <v>174</v>
      </c>
      <c r="P183" s="323">
        <v>49</v>
      </c>
      <c r="Q183" s="323">
        <v>25</v>
      </c>
      <c r="R183" s="324">
        <v>17</v>
      </c>
      <c r="S183" s="324">
        <v>40</v>
      </c>
      <c r="T183" s="324">
        <v>19</v>
      </c>
      <c r="U183" s="322">
        <v>23</v>
      </c>
      <c r="V183" s="325">
        <v>149</v>
      </c>
      <c r="W183" s="295"/>
    </row>
    <row r="184" spans="1:23" x14ac:dyDescent="0.25">
      <c r="A184" s="320">
        <v>150</v>
      </c>
      <c r="B184" s="326" t="s">
        <v>18</v>
      </c>
      <c r="C184" s="538">
        <v>40256</v>
      </c>
      <c r="D184" s="540">
        <v>31797</v>
      </c>
      <c r="E184" s="540">
        <v>5065</v>
      </c>
      <c r="F184" s="540">
        <v>6153</v>
      </c>
      <c r="G184" s="540">
        <v>363</v>
      </c>
      <c r="H184" s="540">
        <v>978</v>
      </c>
      <c r="I184" s="540">
        <v>2953</v>
      </c>
      <c r="J184" s="540">
        <v>3849</v>
      </c>
      <c r="K184" s="540">
        <v>8638</v>
      </c>
      <c r="L184" s="540">
        <v>1901</v>
      </c>
      <c r="M184" s="540">
        <v>488</v>
      </c>
      <c r="N184" s="540">
        <v>1411</v>
      </c>
      <c r="O184" s="540">
        <v>8459</v>
      </c>
      <c r="P184" s="540">
        <v>1984</v>
      </c>
      <c r="Q184" s="540">
        <v>1237</v>
      </c>
      <c r="R184" s="541">
        <v>830</v>
      </c>
      <c r="S184" s="541">
        <v>2145</v>
      </c>
      <c r="T184" s="541">
        <v>1160</v>
      </c>
      <c r="U184" s="322">
        <v>1102</v>
      </c>
      <c r="V184" s="325">
        <v>150</v>
      </c>
      <c r="W184" s="295"/>
    </row>
    <row r="185" spans="1:23" x14ac:dyDescent="0.25">
      <c r="A185" s="295"/>
      <c r="B185" s="321"/>
      <c r="C185" s="502" t="s">
        <v>968</v>
      </c>
      <c r="D185" s="322"/>
      <c r="E185" s="322"/>
      <c r="F185" s="322"/>
      <c r="G185" s="322"/>
      <c r="H185" s="322"/>
      <c r="I185" s="322"/>
      <c r="J185" s="322"/>
      <c r="K185" s="322"/>
      <c r="L185" s="322"/>
      <c r="M185" s="322"/>
      <c r="N185" s="322"/>
      <c r="O185" s="322"/>
      <c r="P185" s="322"/>
      <c r="Q185" s="322"/>
      <c r="R185" s="322"/>
      <c r="S185" s="322"/>
      <c r="T185" s="322"/>
      <c r="U185" s="513" t="s">
        <v>968</v>
      </c>
      <c r="V185" s="327"/>
      <c r="W185" s="295"/>
    </row>
    <row r="186" spans="1:23" x14ac:dyDescent="0.25">
      <c r="A186" s="320">
        <v>151</v>
      </c>
      <c r="B186" s="321" t="s">
        <v>549</v>
      </c>
      <c r="C186" s="538">
        <v>16378</v>
      </c>
      <c r="D186" s="540">
        <v>12735</v>
      </c>
      <c r="E186" s="540">
        <v>1949</v>
      </c>
      <c r="F186" s="540">
        <v>2491</v>
      </c>
      <c r="G186" s="540">
        <v>175</v>
      </c>
      <c r="H186" s="540">
        <v>471</v>
      </c>
      <c r="I186" s="540">
        <v>1175</v>
      </c>
      <c r="J186" s="540">
        <v>1572</v>
      </c>
      <c r="K186" s="540">
        <v>3415</v>
      </c>
      <c r="L186" s="540">
        <v>721</v>
      </c>
      <c r="M186" s="540">
        <v>200</v>
      </c>
      <c r="N186" s="540">
        <v>566</v>
      </c>
      <c r="O186" s="540">
        <v>3643</v>
      </c>
      <c r="P186" s="540">
        <v>1002</v>
      </c>
      <c r="Q186" s="540">
        <v>454</v>
      </c>
      <c r="R186" s="541">
        <v>331</v>
      </c>
      <c r="S186" s="541">
        <v>922</v>
      </c>
      <c r="T186" s="541">
        <v>488</v>
      </c>
      <c r="U186" s="322">
        <v>446</v>
      </c>
      <c r="V186" s="325">
        <v>151</v>
      </c>
      <c r="W186" s="260"/>
    </row>
    <row r="187" spans="1:23" x14ac:dyDescent="0.25">
      <c r="A187" s="320">
        <v>152</v>
      </c>
      <c r="B187" s="321" t="s">
        <v>550</v>
      </c>
      <c r="C187" s="538">
        <v>13828</v>
      </c>
      <c r="D187" s="540">
        <v>10797</v>
      </c>
      <c r="E187" s="540">
        <v>1702</v>
      </c>
      <c r="F187" s="540">
        <v>2016</v>
      </c>
      <c r="G187" s="540">
        <v>109</v>
      </c>
      <c r="H187" s="540">
        <v>292</v>
      </c>
      <c r="I187" s="540">
        <v>1015</v>
      </c>
      <c r="J187" s="540">
        <v>1332</v>
      </c>
      <c r="K187" s="540">
        <v>2987</v>
      </c>
      <c r="L187" s="540">
        <v>669</v>
      </c>
      <c r="M187" s="540">
        <v>168</v>
      </c>
      <c r="N187" s="540">
        <v>510</v>
      </c>
      <c r="O187" s="540">
        <v>3031</v>
      </c>
      <c r="P187" s="540">
        <v>572</v>
      </c>
      <c r="Q187" s="540">
        <v>486</v>
      </c>
      <c r="R187" s="541">
        <v>319</v>
      </c>
      <c r="S187" s="541">
        <v>795</v>
      </c>
      <c r="T187" s="541">
        <v>441</v>
      </c>
      <c r="U187" s="322">
        <v>417</v>
      </c>
      <c r="V187" s="325">
        <v>152</v>
      </c>
      <c r="W187" s="295"/>
    </row>
    <row r="188" spans="1:23" x14ac:dyDescent="0.25">
      <c r="A188" s="320">
        <v>153</v>
      </c>
      <c r="B188" s="321" t="s">
        <v>551</v>
      </c>
      <c r="C188" s="538">
        <v>5016</v>
      </c>
      <c r="D188" s="540">
        <v>4022</v>
      </c>
      <c r="E188" s="540">
        <v>662</v>
      </c>
      <c r="F188" s="540">
        <v>792</v>
      </c>
      <c r="G188" s="323">
        <v>35</v>
      </c>
      <c r="H188" s="540">
        <v>100</v>
      </c>
      <c r="I188" s="540">
        <v>377</v>
      </c>
      <c r="J188" s="540">
        <v>464</v>
      </c>
      <c r="K188" s="540">
        <v>1094</v>
      </c>
      <c r="L188" s="540">
        <v>264</v>
      </c>
      <c r="M188" s="323">
        <v>69</v>
      </c>
      <c r="N188" s="540">
        <v>166</v>
      </c>
      <c r="O188" s="540">
        <v>994</v>
      </c>
      <c r="P188" s="540">
        <v>197</v>
      </c>
      <c r="Q188" s="540">
        <v>167</v>
      </c>
      <c r="R188" s="541">
        <v>102</v>
      </c>
      <c r="S188" s="541">
        <v>244</v>
      </c>
      <c r="T188" s="541">
        <v>145</v>
      </c>
      <c r="U188" s="322">
        <v>139</v>
      </c>
      <c r="V188" s="325">
        <v>153</v>
      </c>
      <c r="W188" s="295"/>
    </row>
    <row r="189" spans="1:23" x14ac:dyDescent="0.25">
      <c r="A189" s="320">
        <v>154</v>
      </c>
      <c r="B189" s="321" t="s">
        <v>552</v>
      </c>
      <c r="C189" s="538">
        <v>3800</v>
      </c>
      <c r="D189" s="540">
        <v>3225</v>
      </c>
      <c r="E189" s="540">
        <v>581</v>
      </c>
      <c r="F189" s="540">
        <v>669</v>
      </c>
      <c r="G189" s="323">
        <v>26</v>
      </c>
      <c r="H189" s="323">
        <v>73</v>
      </c>
      <c r="I189" s="540">
        <v>305</v>
      </c>
      <c r="J189" s="540">
        <v>373</v>
      </c>
      <c r="K189" s="540">
        <v>829</v>
      </c>
      <c r="L189" s="540">
        <v>201</v>
      </c>
      <c r="M189" s="323">
        <v>42</v>
      </c>
      <c r="N189" s="540">
        <v>126</v>
      </c>
      <c r="O189" s="540">
        <v>575</v>
      </c>
      <c r="P189" s="540">
        <v>126</v>
      </c>
      <c r="Q189" s="323">
        <v>97</v>
      </c>
      <c r="R189" s="324">
        <v>58</v>
      </c>
      <c r="S189" s="541">
        <v>147</v>
      </c>
      <c r="T189" s="324">
        <v>70</v>
      </c>
      <c r="U189" s="322">
        <v>78</v>
      </c>
      <c r="V189" s="325">
        <v>154</v>
      </c>
      <c r="W189" s="295"/>
    </row>
    <row r="190" spans="1:23" x14ac:dyDescent="0.25">
      <c r="A190" s="320">
        <v>155</v>
      </c>
      <c r="B190" s="321" t="s">
        <v>553</v>
      </c>
      <c r="C190" s="538">
        <v>1375</v>
      </c>
      <c r="D190" s="540">
        <v>1192</v>
      </c>
      <c r="E190" s="540">
        <v>220</v>
      </c>
      <c r="F190" s="540">
        <v>230</v>
      </c>
      <c r="G190" s="323">
        <v>12</v>
      </c>
      <c r="H190" s="323">
        <v>26</v>
      </c>
      <c r="I190" s="540">
        <v>110</v>
      </c>
      <c r="J190" s="540">
        <v>142</v>
      </c>
      <c r="K190" s="540">
        <v>325</v>
      </c>
      <c r="L190" s="323">
        <v>69</v>
      </c>
      <c r="M190" s="323">
        <v>14</v>
      </c>
      <c r="N190" s="323">
        <v>45</v>
      </c>
      <c r="O190" s="540">
        <v>184</v>
      </c>
      <c r="P190" s="323">
        <v>50</v>
      </c>
      <c r="Q190" s="323">
        <v>27</v>
      </c>
      <c r="R190" s="324">
        <v>17</v>
      </c>
      <c r="S190" s="324">
        <v>42</v>
      </c>
      <c r="T190" s="324">
        <v>22</v>
      </c>
      <c r="U190" s="322">
        <v>26</v>
      </c>
      <c r="V190" s="325">
        <v>155</v>
      </c>
      <c r="W190" s="295"/>
    </row>
    <row r="191" spans="1:23" x14ac:dyDescent="0.25">
      <c r="A191" s="320">
        <v>156</v>
      </c>
      <c r="B191" s="326" t="s">
        <v>18</v>
      </c>
      <c r="C191" s="538">
        <v>40397</v>
      </c>
      <c r="D191" s="540">
        <v>31971</v>
      </c>
      <c r="E191" s="540">
        <v>5112</v>
      </c>
      <c r="F191" s="540">
        <v>6198</v>
      </c>
      <c r="G191" s="540">
        <v>357</v>
      </c>
      <c r="H191" s="540">
        <v>962</v>
      </c>
      <c r="I191" s="540">
        <v>2981</v>
      </c>
      <c r="J191" s="540">
        <v>3883</v>
      </c>
      <c r="K191" s="540">
        <v>8648</v>
      </c>
      <c r="L191" s="540">
        <v>1924</v>
      </c>
      <c r="M191" s="540">
        <v>493</v>
      </c>
      <c r="N191" s="540">
        <v>1412</v>
      </c>
      <c r="O191" s="540">
        <v>8426</v>
      </c>
      <c r="P191" s="540">
        <v>1947</v>
      </c>
      <c r="Q191" s="540">
        <v>1232</v>
      </c>
      <c r="R191" s="541">
        <v>826</v>
      </c>
      <c r="S191" s="541">
        <v>2149</v>
      </c>
      <c r="T191" s="541">
        <v>1166</v>
      </c>
      <c r="U191" s="322">
        <v>1106</v>
      </c>
      <c r="V191" s="325">
        <v>156</v>
      </c>
      <c r="W191" s="295"/>
    </row>
    <row r="192" spans="1:23" x14ac:dyDescent="0.25">
      <c r="A192" s="295"/>
      <c r="B192" s="321"/>
      <c r="C192" s="509" t="s">
        <v>969</v>
      </c>
      <c r="D192" s="322"/>
      <c r="E192" s="322"/>
      <c r="F192" s="322"/>
      <c r="G192" s="322"/>
      <c r="H192" s="322"/>
      <c r="I192" s="322"/>
      <c r="J192" s="322"/>
      <c r="K192" s="322"/>
      <c r="L192" s="322"/>
      <c r="M192" s="322"/>
      <c r="N192" s="322"/>
      <c r="O192" s="322"/>
      <c r="P192" s="322"/>
      <c r="Q192" s="322"/>
      <c r="R192" s="322"/>
      <c r="S192" s="322"/>
      <c r="T192" s="322"/>
      <c r="U192" s="513" t="s">
        <v>969</v>
      </c>
      <c r="V192" s="327"/>
      <c r="W192" s="295"/>
    </row>
    <row r="193" spans="1:23" x14ac:dyDescent="0.25">
      <c r="A193" s="320">
        <v>157</v>
      </c>
      <c r="B193" s="321" t="s">
        <v>549</v>
      </c>
      <c r="C193" s="538">
        <v>16788</v>
      </c>
      <c r="D193" s="540">
        <v>13108</v>
      </c>
      <c r="E193" s="540">
        <v>1977</v>
      </c>
      <c r="F193" s="540">
        <v>2573</v>
      </c>
      <c r="G193" s="540">
        <v>179</v>
      </c>
      <c r="H193" s="540">
        <v>491</v>
      </c>
      <c r="I193" s="540">
        <v>1215</v>
      </c>
      <c r="J193" s="540">
        <v>1632</v>
      </c>
      <c r="K193" s="540">
        <v>3518</v>
      </c>
      <c r="L193" s="540">
        <v>728</v>
      </c>
      <c r="M193" s="540">
        <v>198</v>
      </c>
      <c r="N193" s="540">
        <v>598</v>
      </c>
      <c r="O193" s="540">
        <v>3680</v>
      </c>
      <c r="P193" s="540">
        <v>1031</v>
      </c>
      <c r="Q193" s="540">
        <v>473</v>
      </c>
      <c r="R193" s="541">
        <v>329</v>
      </c>
      <c r="S193" s="541">
        <v>912</v>
      </c>
      <c r="T193" s="541">
        <v>490</v>
      </c>
      <c r="U193" s="322">
        <v>445</v>
      </c>
      <c r="V193" s="325">
        <v>157</v>
      </c>
      <c r="W193" s="260"/>
    </row>
    <row r="194" spans="1:23" x14ac:dyDescent="0.25">
      <c r="A194" s="320">
        <v>158</v>
      </c>
      <c r="B194" s="321" t="s">
        <v>550</v>
      </c>
      <c r="C194" s="538">
        <v>13760</v>
      </c>
      <c r="D194" s="540">
        <v>10776</v>
      </c>
      <c r="E194" s="540">
        <v>1724</v>
      </c>
      <c r="F194" s="540">
        <v>2031</v>
      </c>
      <c r="G194" s="540">
        <v>108</v>
      </c>
      <c r="H194" s="540">
        <v>285</v>
      </c>
      <c r="I194" s="540">
        <v>1000</v>
      </c>
      <c r="J194" s="540">
        <v>1316</v>
      </c>
      <c r="K194" s="540">
        <v>2963</v>
      </c>
      <c r="L194" s="540">
        <v>674</v>
      </c>
      <c r="M194" s="540">
        <v>168</v>
      </c>
      <c r="N194" s="540">
        <v>509</v>
      </c>
      <c r="O194" s="540">
        <v>2984</v>
      </c>
      <c r="P194" s="540">
        <v>576</v>
      </c>
      <c r="Q194" s="540">
        <v>477</v>
      </c>
      <c r="R194" s="541">
        <v>313</v>
      </c>
      <c r="S194" s="541">
        <v>775</v>
      </c>
      <c r="T194" s="541">
        <v>441</v>
      </c>
      <c r="U194" s="322">
        <v>403</v>
      </c>
      <c r="V194" s="325">
        <v>158</v>
      </c>
      <c r="W194" s="295"/>
    </row>
    <row r="195" spans="1:23" x14ac:dyDescent="0.25">
      <c r="A195" s="320">
        <v>159</v>
      </c>
      <c r="B195" s="321" t="s">
        <v>551</v>
      </c>
      <c r="C195" s="538">
        <v>4961</v>
      </c>
      <c r="D195" s="540">
        <v>3996</v>
      </c>
      <c r="E195" s="540">
        <v>659</v>
      </c>
      <c r="F195" s="540">
        <v>785</v>
      </c>
      <c r="G195" s="323">
        <v>36</v>
      </c>
      <c r="H195" s="540">
        <v>105</v>
      </c>
      <c r="I195" s="540">
        <v>384</v>
      </c>
      <c r="J195" s="540">
        <v>451</v>
      </c>
      <c r="K195" s="540">
        <v>1085</v>
      </c>
      <c r="L195" s="540">
        <v>258</v>
      </c>
      <c r="M195" s="323">
        <v>69</v>
      </c>
      <c r="N195" s="540">
        <v>163</v>
      </c>
      <c r="O195" s="540">
        <v>965</v>
      </c>
      <c r="P195" s="540">
        <v>193</v>
      </c>
      <c r="Q195" s="540">
        <v>161</v>
      </c>
      <c r="R195" s="324">
        <v>97</v>
      </c>
      <c r="S195" s="541">
        <v>233</v>
      </c>
      <c r="T195" s="541">
        <v>141</v>
      </c>
      <c r="U195" s="322">
        <v>140</v>
      </c>
      <c r="V195" s="325">
        <v>159</v>
      </c>
      <c r="W195" s="295"/>
    </row>
    <row r="196" spans="1:23" x14ac:dyDescent="0.25">
      <c r="A196" s="320">
        <v>160</v>
      </c>
      <c r="B196" s="321" t="s">
        <v>552</v>
      </c>
      <c r="C196" s="538">
        <v>3817</v>
      </c>
      <c r="D196" s="540">
        <v>3218</v>
      </c>
      <c r="E196" s="540">
        <v>586</v>
      </c>
      <c r="F196" s="540">
        <v>675</v>
      </c>
      <c r="G196" s="323">
        <v>25</v>
      </c>
      <c r="H196" s="323">
        <v>73</v>
      </c>
      <c r="I196" s="540">
        <v>304</v>
      </c>
      <c r="J196" s="540">
        <v>371</v>
      </c>
      <c r="K196" s="540">
        <v>814</v>
      </c>
      <c r="L196" s="540">
        <v>203</v>
      </c>
      <c r="M196" s="323">
        <v>42</v>
      </c>
      <c r="N196" s="540">
        <v>126</v>
      </c>
      <c r="O196" s="540">
        <v>598</v>
      </c>
      <c r="P196" s="540">
        <v>127</v>
      </c>
      <c r="Q196" s="540">
        <v>102</v>
      </c>
      <c r="R196" s="324">
        <v>59</v>
      </c>
      <c r="S196" s="541">
        <v>161</v>
      </c>
      <c r="T196" s="324">
        <v>72</v>
      </c>
      <c r="U196" s="322">
        <v>78</v>
      </c>
      <c r="V196" s="325">
        <v>160</v>
      </c>
      <c r="W196" s="295"/>
    </row>
    <row r="197" spans="1:23" x14ac:dyDescent="0.25">
      <c r="A197" s="320">
        <v>161</v>
      </c>
      <c r="B197" s="321" t="s">
        <v>553</v>
      </c>
      <c r="C197" s="538">
        <v>1395</v>
      </c>
      <c r="D197" s="540">
        <v>1205</v>
      </c>
      <c r="E197" s="540">
        <v>225</v>
      </c>
      <c r="F197" s="540">
        <v>226</v>
      </c>
      <c r="G197" s="323">
        <v>13</v>
      </c>
      <c r="H197" s="323">
        <v>26</v>
      </c>
      <c r="I197" s="540">
        <v>110</v>
      </c>
      <c r="J197" s="540">
        <v>142</v>
      </c>
      <c r="K197" s="540">
        <v>332</v>
      </c>
      <c r="L197" s="323">
        <v>72</v>
      </c>
      <c r="M197" s="323">
        <v>15</v>
      </c>
      <c r="N197" s="323">
        <v>44</v>
      </c>
      <c r="O197" s="540">
        <v>190</v>
      </c>
      <c r="P197" s="323">
        <v>54</v>
      </c>
      <c r="Q197" s="323">
        <v>27</v>
      </c>
      <c r="R197" s="324">
        <v>19</v>
      </c>
      <c r="S197" s="324">
        <v>43</v>
      </c>
      <c r="T197" s="324">
        <v>22</v>
      </c>
      <c r="U197" s="322">
        <v>25</v>
      </c>
      <c r="V197" s="325">
        <v>161</v>
      </c>
      <c r="W197" s="295"/>
    </row>
    <row r="198" spans="1:23" x14ac:dyDescent="0.25">
      <c r="A198" s="320">
        <v>162</v>
      </c>
      <c r="B198" s="326" t="s">
        <v>18</v>
      </c>
      <c r="C198" s="538">
        <v>40721</v>
      </c>
      <c r="D198" s="540">
        <v>32304</v>
      </c>
      <c r="E198" s="540">
        <v>5170</v>
      </c>
      <c r="F198" s="540">
        <v>6289</v>
      </c>
      <c r="G198" s="540">
        <v>361</v>
      </c>
      <c r="H198" s="540">
        <v>980</v>
      </c>
      <c r="I198" s="540">
        <v>3013</v>
      </c>
      <c r="J198" s="540">
        <v>3912</v>
      </c>
      <c r="K198" s="540">
        <v>8713</v>
      </c>
      <c r="L198" s="540">
        <v>1935</v>
      </c>
      <c r="M198" s="540">
        <v>491</v>
      </c>
      <c r="N198" s="540">
        <v>1440</v>
      </c>
      <c r="O198" s="540">
        <v>8417</v>
      </c>
      <c r="P198" s="540">
        <v>1981</v>
      </c>
      <c r="Q198" s="540">
        <v>1240</v>
      </c>
      <c r="R198" s="541">
        <v>817</v>
      </c>
      <c r="S198" s="541">
        <v>2122</v>
      </c>
      <c r="T198" s="541">
        <v>1165</v>
      </c>
      <c r="U198" s="322">
        <v>1091</v>
      </c>
      <c r="V198" s="325">
        <v>162</v>
      </c>
      <c r="W198" s="295"/>
    </row>
    <row r="199" spans="1:23" x14ac:dyDescent="0.25">
      <c r="A199" s="295"/>
      <c r="B199" s="321"/>
      <c r="C199" s="510" t="s">
        <v>971</v>
      </c>
      <c r="D199" s="322"/>
      <c r="E199" s="322"/>
      <c r="F199" s="322"/>
      <c r="G199" s="322"/>
      <c r="H199" s="322"/>
      <c r="I199" s="322"/>
      <c r="J199" s="322"/>
      <c r="K199" s="322"/>
      <c r="L199" s="322"/>
      <c r="M199" s="322"/>
      <c r="N199" s="322"/>
      <c r="O199" s="322"/>
      <c r="P199" s="322"/>
      <c r="Q199" s="322"/>
      <c r="R199" s="322"/>
      <c r="S199" s="322"/>
      <c r="T199" s="322"/>
      <c r="U199" s="513" t="s">
        <v>971</v>
      </c>
      <c r="V199" s="327"/>
      <c r="W199" s="295"/>
    </row>
    <row r="200" spans="1:23" x14ac:dyDescent="0.25">
      <c r="A200" s="320">
        <v>163</v>
      </c>
      <c r="B200" s="321" t="s">
        <v>549</v>
      </c>
      <c r="C200" s="538">
        <v>16873</v>
      </c>
      <c r="D200" s="540">
        <v>13135</v>
      </c>
      <c r="E200" s="540">
        <v>2007</v>
      </c>
      <c r="F200" s="540">
        <v>2550</v>
      </c>
      <c r="G200" s="540">
        <v>179</v>
      </c>
      <c r="H200" s="540">
        <v>492</v>
      </c>
      <c r="I200" s="540">
        <v>1240</v>
      </c>
      <c r="J200" s="540">
        <v>1612</v>
      </c>
      <c r="K200" s="540">
        <v>3518</v>
      </c>
      <c r="L200" s="540">
        <v>736</v>
      </c>
      <c r="M200" s="540">
        <v>201</v>
      </c>
      <c r="N200" s="540">
        <v>599</v>
      </c>
      <c r="O200" s="540">
        <v>3738</v>
      </c>
      <c r="P200" s="540">
        <v>1055</v>
      </c>
      <c r="Q200" s="540">
        <v>479</v>
      </c>
      <c r="R200" s="541">
        <v>340</v>
      </c>
      <c r="S200" s="541">
        <v>938</v>
      </c>
      <c r="T200" s="541">
        <v>478</v>
      </c>
      <c r="U200" s="322">
        <v>447</v>
      </c>
      <c r="V200" s="325">
        <v>163</v>
      </c>
      <c r="W200" s="260"/>
    </row>
    <row r="201" spans="1:23" x14ac:dyDescent="0.25">
      <c r="A201" s="320">
        <v>164</v>
      </c>
      <c r="B201" s="321" t="s">
        <v>550</v>
      </c>
      <c r="C201" s="538">
        <v>13888</v>
      </c>
      <c r="D201" s="540">
        <v>10908</v>
      </c>
      <c r="E201" s="540">
        <v>1722</v>
      </c>
      <c r="F201" s="540">
        <v>2075</v>
      </c>
      <c r="G201" s="540">
        <v>112</v>
      </c>
      <c r="H201" s="540">
        <v>297</v>
      </c>
      <c r="I201" s="540">
        <v>1012</v>
      </c>
      <c r="J201" s="540">
        <v>1333</v>
      </c>
      <c r="K201" s="540">
        <v>3003</v>
      </c>
      <c r="L201" s="540">
        <v>682</v>
      </c>
      <c r="M201" s="540">
        <v>165</v>
      </c>
      <c r="N201" s="540">
        <v>507</v>
      </c>
      <c r="O201" s="540">
        <v>2980</v>
      </c>
      <c r="P201" s="540">
        <v>566</v>
      </c>
      <c r="Q201" s="540">
        <v>484</v>
      </c>
      <c r="R201" s="541">
        <v>311</v>
      </c>
      <c r="S201" s="541">
        <v>775</v>
      </c>
      <c r="T201" s="541">
        <v>438</v>
      </c>
      <c r="U201" s="322">
        <v>406</v>
      </c>
      <c r="V201" s="325">
        <v>164</v>
      </c>
      <c r="W201" s="295"/>
    </row>
    <row r="202" spans="1:23" x14ac:dyDescent="0.25">
      <c r="A202" s="320">
        <v>165</v>
      </c>
      <c r="B202" s="321" t="s">
        <v>551</v>
      </c>
      <c r="C202" s="538">
        <v>4914</v>
      </c>
      <c r="D202" s="540">
        <v>3966</v>
      </c>
      <c r="E202" s="540">
        <v>664</v>
      </c>
      <c r="F202" s="540">
        <v>782</v>
      </c>
      <c r="G202" s="323">
        <v>34</v>
      </c>
      <c r="H202" s="540">
        <v>101</v>
      </c>
      <c r="I202" s="540">
        <v>386</v>
      </c>
      <c r="J202" s="540">
        <v>454</v>
      </c>
      <c r="K202" s="540">
        <v>1056</v>
      </c>
      <c r="L202" s="540">
        <v>259</v>
      </c>
      <c r="M202" s="323">
        <v>66</v>
      </c>
      <c r="N202" s="540">
        <v>164</v>
      </c>
      <c r="O202" s="540">
        <v>947</v>
      </c>
      <c r="P202" s="540">
        <v>198</v>
      </c>
      <c r="Q202" s="540">
        <v>162</v>
      </c>
      <c r="R202" s="324">
        <v>91</v>
      </c>
      <c r="S202" s="541">
        <v>227</v>
      </c>
      <c r="T202" s="541">
        <v>135</v>
      </c>
      <c r="U202" s="322">
        <v>134</v>
      </c>
      <c r="V202" s="325">
        <v>165</v>
      </c>
      <c r="W202" s="295"/>
    </row>
    <row r="203" spans="1:23" x14ac:dyDescent="0.25">
      <c r="A203" s="320">
        <v>166</v>
      </c>
      <c r="B203" s="321" t="s">
        <v>552</v>
      </c>
      <c r="C203" s="538">
        <v>3742</v>
      </c>
      <c r="D203" s="540">
        <v>3146</v>
      </c>
      <c r="E203" s="540">
        <v>575</v>
      </c>
      <c r="F203" s="540">
        <v>665</v>
      </c>
      <c r="G203" s="323">
        <v>23</v>
      </c>
      <c r="H203" s="323">
        <v>73</v>
      </c>
      <c r="I203" s="540">
        <v>291</v>
      </c>
      <c r="J203" s="540">
        <v>362</v>
      </c>
      <c r="K203" s="540">
        <v>799</v>
      </c>
      <c r="L203" s="540">
        <v>190</v>
      </c>
      <c r="M203" s="323">
        <v>45</v>
      </c>
      <c r="N203" s="540">
        <v>124</v>
      </c>
      <c r="O203" s="540">
        <v>595</v>
      </c>
      <c r="P203" s="540">
        <v>136</v>
      </c>
      <c r="Q203" s="323">
        <v>96</v>
      </c>
      <c r="R203" s="324">
        <v>57</v>
      </c>
      <c r="S203" s="541">
        <v>156</v>
      </c>
      <c r="T203" s="324">
        <v>72</v>
      </c>
      <c r="U203" s="322">
        <v>79</v>
      </c>
      <c r="V203" s="325">
        <v>166</v>
      </c>
      <c r="W203" s="295"/>
    </row>
    <row r="204" spans="1:23" x14ac:dyDescent="0.25">
      <c r="A204" s="320">
        <v>167</v>
      </c>
      <c r="B204" s="321" t="s">
        <v>553</v>
      </c>
      <c r="C204" s="538">
        <v>1388</v>
      </c>
      <c r="D204" s="540">
        <v>1199</v>
      </c>
      <c r="E204" s="540">
        <v>224</v>
      </c>
      <c r="F204" s="540">
        <v>222</v>
      </c>
      <c r="G204" s="323">
        <v>14</v>
      </c>
      <c r="H204" s="323">
        <v>27</v>
      </c>
      <c r="I204" s="540">
        <v>113</v>
      </c>
      <c r="J204" s="540">
        <v>140</v>
      </c>
      <c r="K204" s="540">
        <v>330</v>
      </c>
      <c r="L204" s="323">
        <v>71</v>
      </c>
      <c r="M204" s="323">
        <v>13</v>
      </c>
      <c r="N204" s="323">
        <v>46</v>
      </c>
      <c r="O204" s="540">
        <v>189</v>
      </c>
      <c r="P204" s="323">
        <v>49</v>
      </c>
      <c r="Q204" s="323">
        <v>29</v>
      </c>
      <c r="R204" s="324">
        <v>22</v>
      </c>
      <c r="S204" s="324">
        <v>42</v>
      </c>
      <c r="T204" s="324">
        <v>22</v>
      </c>
      <c r="U204" s="322">
        <v>25</v>
      </c>
      <c r="V204" s="325">
        <v>167</v>
      </c>
      <c r="W204" s="295"/>
    </row>
    <row r="205" spans="1:23" x14ac:dyDescent="0.25">
      <c r="A205" s="320">
        <v>168</v>
      </c>
      <c r="B205" s="326" t="s">
        <v>18</v>
      </c>
      <c r="C205" s="538">
        <v>40805</v>
      </c>
      <c r="D205" s="540">
        <v>32355</v>
      </c>
      <c r="E205" s="540">
        <v>5192</v>
      </c>
      <c r="F205" s="540">
        <v>6293</v>
      </c>
      <c r="G205" s="540">
        <v>362</v>
      </c>
      <c r="H205" s="540">
        <v>991</v>
      </c>
      <c r="I205" s="540">
        <v>3042</v>
      </c>
      <c r="J205" s="540">
        <v>3901</v>
      </c>
      <c r="K205" s="540">
        <v>8705</v>
      </c>
      <c r="L205" s="540">
        <v>1939</v>
      </c>
      <c r="M205" s="540">
        <v>490</v>
      </c>
      <c r="N205" s="540">
        <v>1440</v>
      </c>
      <c r="O205" s="540">
        <v>8450</v>
      </c>
      <c r="P205" s="540">
        <v>2004</v>
      </c>
      <c r="Q205" s="540">
        <v>1250</v>
      </c>
      <c r="R205" s="541">
        <v>822</v>
      </c>
      <c r="S205" s="541">
        <v>2137</v>
      </c>
      <c r="T205" s="541">
        <v>1146</v>
      </c>
      <c r="U205" s="322">
        <v>1091</v>
      </c>
      <c r="V205" s="325">
        <v>168</v>
      </c>
      <c r="W205" s="295"/>
    </row>
    <row r="206" spans="1:23" x14ac:dyDescent="0.25">
      <c r="A206" s="295"/>
      <c r="B206" s="321"/>
      <c r="C206" s="514" t="s">
        <v>993</v>
      </c>
      <c r="D206" s="322"/>
      <c r="E206" s="322"/>
      <c r="F206" s="322"/>
      <c r="G206" s="322"/>
      <c r="H206" s="322"/>
      <c r="I206" s="322"/>
      <c r="J206" s="322"/>
      <c r="K206" s="322"/>
      <c r="L206" s="322"/>
      <c r="M206" s="322"/>
      <c r="N206" s="322"/>
      <c r="O206" s="322"/>
      <c r="P206" s="322"/>
      <c r="Q206" s="322"/>
      <c r="R206" s="322"/>
      <c r="S206" s="322"/>
      <c r="T206" s="322"/>
      <c r="U206" s="514" t="s">
        <v>993</v>
      </c>
      <c r="V206" s="327"/>
      <c r="W206" s="295"/>
    </row>
    <row r="207" spans="1:23" x14ac:dyDescent="0.25">
      <c r="A207" s="320">
        <v>169</v>
      </c>
      <c r="B207" s="321" t="s">
        <v>549</v>
      </c>
      <c r="C207" s="538">
        <v>17066</v>
      </c>
      <c r="D207" s="540">
        <v>13261</v>
      </c>
      <c r="E207" s="540">
        <v>2065</v>
      </c>
      <c r="F207" s="540">
        <v>2585</v>
      </c>
      <c r="G207" s="540">
        <v>190</v>
      </c>
      <c r="H207" s="540">
        <v>480</v>
      </c>
      <c r="I207" s="540">
        <v>1254</v>
      </c>
      <c r="J207" s="540">
        <v>1625</v>
      </c>
      <c r="K207" s="540">
        <v>3547</v>
      </c>
      <c r="L207" s="540">
        <v>719</v>
      </c>
      <c r="M207" s="540">
        <v>203</v>
      </c>
      <c r="N207" s="540">
        <v>594</v>
      </c>
      <c r="O207" s="540">
        <v>3805</v>
      </c>
      <c r="P207" s="540">
        <v>1059</v>
      </c>
      <c r="Q207" s="540">
        <v>499</v>
      </c>
      <c r="R207" s="541">
        <v>348</v>
      </c>
      <c r="S207" s="541">
        <v>949</v>
      </c>
      <c r="T207" s="541">
        <v>489</v>
      </c>
      <c r="U207" s="322">
        <v>461</v>
      </c>
      <c r="V207" s="325">
        <v>169</v>
      </c>
      <c r="W207" s="260"/>
    </row>
    <row r="208" spans="1:23" x14ac:dyDescent="0.25">
      <c r="A208" s="320">
        <v>170</v>
      </c>
      <c r="B208" s="321" t="s">
        <v>550</v>
      </c>
      <c r="C208" s="538">
        <v>13690</v>
      </c>
      <c r="D208" s="540">
        <v>10773</v>
      </c>
      <c r="E208" s="540">
        <v>1721</v>
      </c>
      <c r="F208" s="540">
        <v>2052</v>
      </c>
      <c r="G208" s="540">
        <v>107</v>
      </c>
      <c r="H208" s="540">
        <v>294</v>
      </c>
      <c r="I208" s="540">
        <v>992</v>
      </c>
      <c r="J208" s="540">
        <v>1321</v>
      </c>
      <c r="K208" s="540">
        <v>2941</v>
      </c>
      <c r="L208" s="540">
        <v>676</v>
      </c>
      <c r="M208" s="540">
        <v>168</v>
      </c>
      <c r="N208" s="540">
        <v>501</v>
      </c>
      <c r="O208" s="540">
        <v>2917</v>
      </c>
      <c r="P208" s="540">
        <v>561</v>
      </c>
      <c r="Q208" s="540">
        <v>465</v>
      </c>
      <c r="R208" s="541">
        <v>305</v>
      </c>
      <c r="S208" s="541">
        <v>758</v>
      </c>
      <c r="T208" s="541">
        <v>431</v>
      </c>
      <c r="U208" s="322">
        <v>398</v>
      </c>
      <c r="V208" s="325">
        <v>170</v>
      </c>
      <c r="W208" s="295"/>
    </row>
    <row r="209" spans="1:37" x14ac:dyDescent="0.25">
      <c r="A209" s="320">
        <v>171</v>
      </c>
      <c r="B209" s="321" t="s">
        <v>551</v>
      </c>
      <c r="C209" s="538">
        <v>4941</v>
      </c>
      <c r="D209" s="540">
        <v>3993</v>
      </c>
      <c r="E209" s="540">
        <v>668</v>
      </c>
      <c r="F209" s="540">
        <v>782</v>
      </c>
      <c r="G209" s="323">
        <v>35</v>
      </c>
      <c r="H209" s="540">
        <v>105</v>
      </c>
      <c r="I209" s="540">
        <v>383</v>
      </c>
      <c r="J209" s="540">
        <v>461</v>
      </c>
      <c r="K209" s="540">
        <v>1065</v>
      </c>
      <c r="L209" s="540">
        <v>256</v>
      </c>
      <c r="M209" s="323">
        <v>66</v>
      </c>
      <c r="N209" s="540">
        <v>173</v>
      </c>
      <c r="O209" s="540">
        <v>947</v>
      </c>
      <c r="P209" s="540">
        <v>205</v>
      </c>
      <c r="Q209" s="540">
        <v>162</v>
      </c>
      <c r="R209" s="324">
        <v>96</v>
      </c>
      <c r="S209" s="541">
        <v>224</v>
      </c>
      <c r="T209" s="541">
        <v>131</v>
      </c>
      <c r="U209" s="322">
        <v>128</v>
      </c>
      <c r="V209" s="325">
        <v>171</v>
      </c>
      <c r="W209" s="295"/>
    </row>
    <row r="210" spans="1:37" x14ac:dyDescent="0.25">
      <c r="A210" s="320">
        <v>172</v>
      </c>
      <c r="B210" s="321" t="s">
        <v>552</v>
      </c>
      <c r="C210" s="538">
        <v>3774</v>
      </c>
      <c r="D210" s="540">
        <v>3163</v>
      </c>
      <c r="E210" s="540">
        <v>570</v>
      </c>
      <c r="F210" s="540">
        <v>671</v>
      </c>
      <c r="G210" s="323">
        <v>23</v>
      </c>
      <c r="H210" s="323">
        <v>75</v>
      </c>
      <c r="I210" s="540">
        <v>298</v>
      </c>
      <c r="J210" s="540">
        <v>362</v>
      </c>
      <c r="K210" s="540">
        <v>803</v>
      </c>
      <c r="L210" s="540">
        <v>194</v>
      </c>
      <c r="M210" s="323">
        <v>42</v>
      </c>
      <c r="N210" s="540">
        <v>126</v>
      </c>
      <c r="O210" s="540">
        <v>611</v>
      </c>
      <c r="P210" s="540">
        <v>136</v>
      </c>
      <c r="Q210" s="540">
        <v>102</v>
      </c>
      <c r="R210" s="324">
        <v>57</v>
      </c>
      <c r="S210" s="541">
        <v>160</v>
      </c>
      <c r="T210" s="324">
        <v>74</v>
      </c>
      <c r="U210" s="322">
        <v>83</v>
      </c>
      <c r="V210" s="325">
        <v>172</v>
      </c>
      <c r="W210" s="295"/>
    </row>
    <row r="211" spans="1:37" x14ac:dyDescent="0.25">
      <c r="A211" s="320">
        <v>173</v>
      </c>
      <c r="B211" s="321" t="s">
        <v>553</v>
      </c>
      <c r="C211" s="538">
        <v>1431</v>
      </c>
      <c r="D211" s="540">
        <v>1240</v>
      </c>
      <c r="E211" s="540">
        <v>229</v>
      </c>
      <c r="F211" s="540">
        <v>233</v>
      </c>
      <c r="G211" s="323">
        <v>13</v>
      </c>
      <c r="H211" s="323">
        <v>28</v>
      </c>
      <c r="I211" s="540">
        <v>119</v>
      </c>
      <c r="J211" s="540">
        <v>141</v>
      </c>
      <c r="K211" s="540">
        <v>343</v>
      </c>
      <c r="L211" s="323">
        <v>78</v>
      </c>
      <c r="M211" s="323">
        <v>13</v>
      </c>
      <c r="N211" s="323">
        <v>44</v>
      </c>
      <c r="O211" s="540">
        <v>191</v>
      </c>
      <c r="P211" s="323">
        <v>50</v>
      </c>
      <c r="Q211" s="323">
        <v>28</v>
      </c>
      <c r="R211" s="324">
        <v>21</v>
      </c>
      <c r="S211" s="324">
        <v>45</v>
      </c>
      <c r="T211" s="324">
        <v>22</v>
      </c>
      <c r="U211" s="322">
        <v>24</v>
      </c>
      <c r="V211" s="325">
        <v>173</v>
      </c>
      <c r="W211" s="295"/>
    </row>
    <row r="212" spans="1:37" x14ac:dyDescent="0.25">
      <c r="A212" s="291">
        <v>174</v>
      </c>
      <c r="B212" s="515" t="s">
        <v>18</v>
      </c>
      <c r="C212" s="539">
        <v>40902</v>
      </c>
      <c r="D212" s="539">
        <v>32430</v>
      </c>
      <c r="E212" s="539">
        <v>5252</v>
      </c>
      <c r="F212" s="539">
        <v>6322</v>
      </c>
      <c r="G212" s="539">
        <v>369</v>
      </c>
      <c r="H212" s="539">
        <v>981</v>
      </c>
      <c r="I212" s="539">
        <v>3046</v>
      </c>
      <c r="J212" s="539">
        <v>3910</v>
      </c>
      <c r="K212" s="539">
        <v>8699</v>
      </c>
      <c r="L212" s="539">
        <v>1922</v>
      </c>
      <c r="M212" s="539">
        <v>491</v>
      </c>
      <c r="N212" s="539">
        <v>1439</v>
      </c>
      <c r="O212" s="539">
        <v>8472</v>
      </c>
      <c r="P212" s="539">
        <v>2011</v>
      </c>
      <c r="Q212" s="539">
        <v>1256</v>
      </c>
      <c r="R212" s="542">
        <v>826</v>
      </c>
      <c r="S212" s="542">
        <v>2137</v>
      </c>
      <c r="T212" s="542">
        <v>1147</v>
      </c>
      <c r="U212" s="516">
        <v>1095</v>
      </c>
      <c r="V212" s="517">
        <v>174</v>
      </c>
      <c r="W212" s="295"/>
    </row>
    <row r="213" spans="1:37" x14ac:dyDescent="0.25">
      <c r="A213" s="295"/>
      <c r="B213" s="321"/>
      <c r="C213" s="289" t="s">
        <v>1040</v>
      </c>
      <c r="D213" s="322"/>
      <c r="E213" s="322"/>
      <c r="F213" s="322"/>
      <c r="G213" s="322"/>
      <c r="H213" s="322"/>
      <c r="I213" s="322"/>
      <c r="J213" s="322"/>
      <c r="K213" s="322"/>
      <c r="L213" s="322"/>
      <c r="M213" s="322"/>
      <c r="N213" s="322"/>
      <c r="O213" s="322"/>
      <c r="P213" s="322"/>
      <c r="Q213" s="322"/>
      <c r="R213" s="322"/>
      <c r="S213" s="322"/>
      <c r="T213" s="322"/>
      <c r="U213" s="513" t="s">
        <v>1040</v>
      </c>
      <c r="V213" s="327"/>
      <c r="W213" s="295"/>
    </row>
    <row r="214" spans="1:37" x14ac:dyDescent="0.25">
      <c r="A214" s="320">
        <v>175</v>
      </c>
      <c r="B214" s="321" t="s">
        <v>549</v>
      </c>
      <c r="C214" s="538">
        <v>16476</v>
      </c>
      <c r="D214" s="540">
        <v>12804</v>
      </c>
      <c r="E214" s="540">
        <v>2023</v>
      </c>
      <c r="F214" s="540">
        <v>2524</v>
      </c>
      <c r="G214" s="540">
        <v>192</v>
      </c>
      <c r="H214" s="540">
        <v>470</v>
      </c>
      <c r="I214" s="540">
        <v>1226</v>
      </c>
      <c r="J214" s="540">
        <v>1513</v>
      </c>
      <c r="K214" s="540">
        <v>3396</v>
      </c>
      <c r="L214" s="540">
        <v>702</v>
      </c>
      <c r="M214" s="540">
        <v>188</v>
      </c>
      <c r="N214" s="540">
        <v>569</v>
      </c>
      <c r="O214" s="540">
        <v>3672</v>
      </c>
      <c r="P214" s="540">
        <v>998</v>
      </c>
      <c r="Q214" s="540">
        <v>475</v>
      </c>
      <c r="R214" s="541">
        <v>335</v>
      </c>
      <c r="S214" s="541">
        <v>947</v>
      </c>
      <c r="T214" s="541">
        <v>473</v>
      </c>
      <c r="U214" s="322">
        <v>444</v>
      </c>
      <c r="V214" s="325">
        <v>175</v>
      </c>
      <c r="W214" s="260"/>
    </row>
    <row r="215" spans="1:37" x14ac:dyDescent="0.25">
      <c r="A215" s="320">
        <v>176</v>
      </c>
      <c r="B215" s="321" t="s">
        <v>550</v>
      </c>
      <c r="C215" s="538">
        <v>13778</v>
      </c>
      <c r="D215" s="540">
        <v>10811</v>
      </c>
      <c r="E215" s="540">
        <v>1723</v>
      </c>
      <c r="F215" s="540">
        <v>2050</v>
      </c>
      <c r="G215" s="540">
        <v>107</v>
      </c>
      <c r="H215" s="540">
        <v>295</v>
      </c>
      <c r="I215" s="540">
        <v>1006</v>
      </c>
      <c r="J215" s="540">
        <v>1325</v>
      </c>
      <c r="K215" s="540">
        <v>2951</v>
      </c>
      <c r="L215" s="540">
        <v>684</v>
      </c>
      <c r="M215" s="540">
        <v>163</v>
      </c>
      <c r="N215" s="540">
        <v>508</v>
      </c>
      <c r="O215" s="540">
        <v>2967</v>
      </c>
      <c r="P215" s="540">
        <v>592</v>
      </c>
      <c r="Q215" s="540">
        <v>472</v>
      </c>
      <c r="R215" s="541">
        <v>314</v>
      </c>
      <c r="S215" s="541">
        <v>757</v>
      </c>
      <c r="T215" s="541">
        <v>432</v>
      </c>
      <c r="U215" s="322">
        <v>400</v>
      </c>
      <c r="V215" s="325">
        <v>176</v>
      </c>
      <c r="W215" s="295"/>
    </row>
    <row r="216" spans="1:37" x14ac:dyDescent="0.25">
      <c r="A216" s="320">
        <v>177</v>
      </c>
      <c r="B216" s="321" t="s">
        <v>551</v>
      </c>
      <c r="C216" s="538">
        <v>4915</v>
      </c>
      <c r="D216" s="540">
        <v>3973</v>
      </c>
      <c r="E216" s="540">
        <v>679</v>
      </c>
      <c r="F216" s="540">
        <v>782</v>
      </c>
      <c r="G216" s="323">
        <v>35</v>
      </c>
      <c r="H216" s="323">
        <v>97</v>
      </c>
      <c r="I216" s="540">
        <v>376</v>
      </c>
      <c r="J216" s="540">
        <v>471</v>
      </c>
      <c r="K216" s="540">
        <v>1039</v>
      </c>
      <c r="L216" s="540">
        <v>256</v>
      </c>
      <c r="M216" s="323">
        <v>69</v>
      </c>
      <c r="N216" s="540">
        <v>169</v>
      </c>
      <c r="O216" s="540">
        <v>942</v>
      </c>
      <c r="P216" s="540">
        <v>208</v>
      </c>
      <c r="Q216" s="540">
        <v>161</v>
      </c>
      <c r="R216" s="324">
        <v>95</v>
      </c>
      <c r="S216" s="541">
        <v>215</v>
      </c>
      <c r="T216" s="541">
        <v>132</v>
      </c>
      <c r="U216" s="322">
        <v>131</v>
      </c>
      <c r="V216" s="325">
        <v>177</v>
      </c>
      <c r="W216" s="295"/>
    </row>
    <row r="217" spans="1:37" x14ac:dyDescent="0.25">
      <c r="A217" s="320">
        <v>178</v>
      </c>
      <c r="B217" s="321" t="s">
        <v>552</v>
      </c>
      <c r="C217" s="538">
        <v>3970</v>
      </c>
      <c r="D217" s="540">
        <v>3349</v>
      </c>
      <c r="E217" s="540">
        <v>591</v>
      </c>
      <c r="F217" s="540">
        <v>703</v>
      </c>
      <c r="G217" s="323">
        <v>26</v>
      </c>
      <c r="H217" s="323">
        <v>81</v>
      </c>
      <c r="I217" s="540">
        <v>313</v>
      </c>
      <c r="J217" s="540">
        <v>385</v>
      </c>
      <c r="K217" s="540">
        <v>873</v>
      </c>
      <c r="L217" s="540">
        <v>195</v>
      </c>
      <c r="M217" s="323">
        <v>47</v>
      </c>
      <c r="N217" s="540">
        <v>135</v>
      </c>
      <c r="O217" s="540">
        <v>621</v>
      </c>
      <c r="P217" s="540">
        <v>138</v>
      </c>
      <c r="Q217" s="540">
        <v>105</v>
      </c>
      <c r="R217" s="324">
        <v>60</v>
      </c>
      <c r="S217" s="541">
        <v>162</v>
      </c>
      <c r="T217" s="324">
        <v>75</v>
      </c>
      <c r="U217" s="322">
        <v>81</v>
      </c>
      <c r="V217" s="325">
        <v>178</v>
      </c>
      <c r="W217" s="295"/>
    </row>
    <row r="218" spans="1:37" x14ac:dyDescent="0.25">
      <c r="A218" s="320">
        <v>179</v>
      </c>
      <c r="B218" s="321" t="s">
        <v>553</v>
      </c>
      <c r="C218" s="538">
        <v>1407</v>
      </c>
      <c r="D218" s="540">
        <v>1211</v>
      </c>
      <c r="E218" s="540">
        <v>219</v>
      </c>
      <c r="F218" s="540">
        <v>228</v>
      </c>
      <c r="G218" s="323">
        <v>11</v>
      </c>
      <c r="H218" s="323">
        <v>30</v>
      </c>
      <c r="I218" s="540">
        <v>114</v>
      </c>
      <c r="J218" s="540">
        <v>143</v>
      </c>
      <c r="K218" s="540">
        <v>332</v>
      </c>
      <c r="L218" s="323">
        <v>78</v>
      </c>
      <c r="M218" s="323">
        <v>12</v>
      </c>
      <c r="N218" s="323">
        <v>44</v>
      </c>
      <c r="O218" s="540">
        <v>195</v>
      </c>
      <c r="P218" s="323">
        <v>53</v>
      </c>
      <c r="Q218" s="323">
        <v>30</v>
      </c>
      <c r="R218" s="324">
        <v>19</v>
      </c>
      <c r="S218" s="324">
        <v>47</v>
      </c>
      <c r="T218" s="324">
        <v>21</v>
      </c>
      <c r="U218" s="322">
        <v>25</v>
      </c>
      <c r="V218" s="325">
        <v>179</v>
      </c>
      <c r="W218" s="295"/>
    </row>
    <row r="219" spans="1:37" x14ac:dyDescent="0.25">
      <c r="A219" s="320">
        <v>180</v>
      </c>
      <c r="B219" s="326" t="s">
        <v>18</v>
      </c>
      <c r="C219" s="538">
        <v>40545</v>
      </c>
      <c r="D219" s="540">
        <v>32148</v>
      </c>
      <c r="E219" s="540">
        <v>5234</v>
      </c>
      <c r="F219" s="540">
        <v>6287</v>
      </c>
      <c r="G219" s="540">
        <v>371</v>
      </c>
      <c r="H219" s="540">
        <v>973</v>
      </c>
      <c r="I219" s="540">
        <v>3035</v>
      </c>
      <c r="J219" s="540">
        <v>3838</v>
      </c>
      <c r="K219" s="540">
        <v>8591</v>
      </c>
      <c r="L219" s="540">
        <v>1915</v>
      </c>
      <c r="M219" s="540">
        <v>479</v>
      </c>
      <c r="N219" s="540">
        <v>1425</v>
      </c>
      <c r="O219" s="540">
        <v>8397</v>
      </c>
      <c r="P219" s="540">
        <v>1989</v>
      </c>
      <c r="Q219" s="540">
        <v>1242</v>
      </c>
      <c r="R219" s="541">
        <v>823</v>
      </c>
      <c r="S219" s="541">
        <v>2128</v>
      </c>
      <c r="T219" s="541">
        <v>1133</v>
      </c>
      <c r="U219" s="322">
        <v>1082</v>
      </c>
      <c r="V219" s="325">
        <v>180</v>
      </c>
      <c r="W219" s="295"/>
    </row>
    <row r="220" spans="1:37" x14ac:dyDescent="0.25">
      <c r="A220" s="291"/>
      <c r="B220" s="292"/>
      <c r="C220" s="292"/>
      <c r="D220" s="260"/>
      <c r="E220" s="260"/>
      <c r="F220" s="260"/>
      <c r="G220" s="260"/>
      <c r="H220" s="260"/>
      <c r="I220" s="260"/>
      <c r="J220" s="260"/>
      <c r="K220" s="291"/>
      <c r="L220" s="292"/>
      <c r="M220" s="292"/>
      <c r="N220" s="260"/>
      <c r="O220" s="260"/>
      <c r="P220" s="260"/>
      <c r="Q220" s="260"/>
      <c r="R220" s="260"/>
      <c r="S220" s="260"/>
      <c r="T220" s="260"/>
      <c r="U220" s="260"/>
      <c r="V220" s="260"/>
      <c r="W220" s="295"/>
    </row>
    <row r="221" spans="1:37" x14ac:dyDescent="0.25">
      <c r="A221" s="180" t="s">
        <v>1090</v>
      </c>
      <c r="B221" s="260"/>
      <c r="C221" s="260"/>
      <c r="D221" s="260"/>
      <c r="E221" s="260"/>
      <c r="F221" s="260"/>
      <c r="G221" s="260"/>
      <c r="H221" s="260"/>
      <c r="I221" s="260"/>
      <c r="J221" s="260"/>
      <c r="K221" s="180" t="s">
        <v>1090</v>
      </c>
      <c r="L221" s="260"/>
      <c r="M221" s="260"/>
      <c r="N221" s="260"/>
      <c r="O221" s="260"/>
      <c r="P221" s="260"/>
      <c r="Q221" s="260"/>
      <c r="R221" s="260"/>
      <c r="S221" s="260"/>
      <c r="T221" s="260"/>
      <c r="U221" s="260"/>
      <c r="V221" s="260"/>
      <c r="W221" s="295"/>
    </row>
    <row r="222" spans="1:37" x14ac:dyDescent="0.25">
      <c r="A222" s="249" t="s">
        <v>526</v>
      </c>
      <c r="B222" s="260"/>
      <c r="C222" s="260"/>
      <c r="D222" s="260"/>
      <c r="E222" s="260"/>
      <c r="F222" s="260"/>
      <c r="G222" s="260"/>
      <c r="H222" s="260"/>
      <c r="I222" s="260"/>
      <c r="J222" s="260"/>
      <c r="K222" s="249" t="s">
        <v>526</v>
      </c>
      <c r="L222" s="260"/>
      <c r="M222" s="260"/>
      <c r="N222" s="260"/>
      <c r="O222" s="260"/>
      <c r="P222" s="260"/>
      <c r="Q222" s="260"/>
      <c r="R222" s="260"/>
      <c r="S222" s="260"/>
      <c r="T222" s="260"/>
      <c r="U222" s="260"/>
      <c r="V222" s="260"/>
      <c r="W222" s="295"/>
    </row>
    <row r="223" spans="1:37" x14ac:dyDescent="0.25">
      <c r="A223" s="249" t="s">
        <v>527</v>
      </c>
      <c r="B223" s="249"/>
      <c r="C223" s="249"/>
      <c r="D223" s="249"/>
      <c r="E223" s="249"/>
      <c r="F223" s="249"/>
      <c r="G223" s="249"/>
      <c r="H223" s="249"/>
      <c r="I223" s="260"/>
      <c r="J223" s="260"/>
      <c r="K223" s="249" t="s">
        <v>527</v>
      </c>
      <c r="L223" s="260"/>
      <c r="M223" s="249"/>
      <c r="N223" s="260"/>
      <c r="O223" s="249"/>
      <c r="P223" s="260"/>
      <c r="Q223" s="249"/>
      <c r="R223" s="260"/>
      <c r="S223" s="249"/>
      <c r="T223" s="260"/>
      <c r="U223" s="249"/>
      <c r="V223" s="260"/>
      <c r="W223" s="249"/>
      <c r="X223" s="260"/>
      <c r="Y223" s="249"/>
      <c r="Z223" s="260"/>
      <c r="AA223" s="260"/>
      <c r="AB223" s="260"/>
      <c r="AC223" s="260"/>
      <c r="AD223" s="260"/>
      <c r="AE223" s="260"/>
      <c r="AF223" s="260"/>
      <c r="AG223" s="260"/>
      <c r="AH223" s="260"/>
      <c r="AI223" s="260"/>
      <c r="AJ223" s="260"/>
      <c r="AK223" s="295"/>
    </row>
    <row r="224" spans="1:37" x14ac:dyDescent="0.25">
      <c r="A224" s="249" t="s">
        <v>528</v>
      </c>
      <c r="B224" s="249"/>
      <c r="C224" s="249"/>
      <c r="D224" s="249"/>
      <c r="E224" s="249"/>
      <c r="F224" s="249"/>
      <c r="G224" s="249"/>
      <c r="H224" s="249"/>
      <c r="I224" s="260"/>
      <c r="J224" s="260"/>
      <c r="K224" s="249" t="s">
        <v>528</v>
      </c>
      <c r="L224" s="260"/>
      <c r="M224" s="249"/>
      <c r="N224" s="260"/>
      <c r="O224" s="249"/>
      <c r="P224" s="260"/>
      <c r="Q224" s="249"/>
      <c r="R224" s="260"/>
      <c r="S224" s="249"/>
      <c r="T224" s="260"/>
      <c r="U224" s="249"/>
      <c r="V224" s="260"/>
      <c r="W224" s="249"/>
      <c r="X224" s="260"/>
      <c r="Y224" s="249"/>
      <c r="Z224" s="260"/>
      <c r="AA224" s="260"/>
      <c r="AB224" s="260"/>
      <c r="AC224" s="260"/>
      <c r="AD224" s="260"/>
      <c r="AE224" s="260"/>
      <c r="AF224" s="260"/>
      <c r="AG224" s="260"/>
      <c r="AH224" s="260"/>
      <c r="AI224" s="260"/>
      <c r="AJ224" s="260"/>
      <c r="AK224" s="295"/>
    </row>
    <row r="225" spans="1:37" x14ac:dyDescent="0.25">
      <c r="A225" s="249" t="s">
        <v>529</v>
      </c>
      <c r="B225" s="249"/>
      <c r="C225" s="249"/>
      <c r="D225" s="249"/>
      <c r="E225" s="249"/>
      <c r="F225" s="249"/>
      <c r="G225" s="249"/>
      <c r="H225" s="249"/>
      <c r="I225" s="260"/>
      <c r="J225" s="260"/>
      <c r="K225" s="249" t="s">
        <v>529</v>
      </c>
      <c r="L225" s="260"/>
      <c r="M225" s="249"/>
      <c r="N225" s="260"/>
      <c r="O225" s="249"/>
      <c r="P225" s="260"/>
      <c r="Q225" s="249"/>
      <c r="R225" s="260"/>
      <c r="S225" s="249"/>
      <c r="T225" s="260"/>
      <c r="U225" s="249"/>
      <c r="V225" s="260"/>
      <c r="W225" s="249"/>
      <c r="X225" s="260"/>
      <c r="Y225" s="249"/>
      <c r="Z225" s="260"/>
      <c r="AA225" s="260"/>
      <c r="AB225" s="260"/>
      <c r="AC225" s="260"/>
      <c r="AD225" s="260"/>
      <c r="AE225" s="260"/>
      <c r="AF225" s="260"/>
      <c r="AG225" s="260"/>
      <c r="AH225" s="260"/>
      <c r="AI225" s="260"/>
      <c r="AJ225" s="260"/>
      <c r="AK225" s="295"/>
    </row>
    <row r="226" spans="1:37" x14ac:dyDescent="0.25">
      <c r="A226" s="249" t="s">
        <v>530</v>
      </c>
      <c r="B226" s="249"/>
      <c r="C226" s="249"/>
      <c r="D226" s="249"/>
      <c r="E226" s="249"/>
      <c r="F226" s="249"/>
      <c r="G226" s="249"/>
      <c r="H226" s="249"/>
      <c r="I226" s="260"/>
      <c r="J226" s="260"/>
      <c r="K226" s="249" t="s">
        <v>530</v>
      </c>
      <c r="L226" s="260"/>
      <c r="M226" s="249"/>
      <c r="N226" s="260"/>
      <c r="O226" s="249"/>
      <c r="P226" s="260"/>
      <c r="Q226" s="249"/>
      <c r="R226" s="260"/>
      <c r="S226" s="249"/>
      <c r="T226" s="260"/>
      <c r="U226" s="249"/>
      <c r="V226" s="260"/>
      <c r="W226" s="249"/>
      <c r="X226" s="260"/>
      <c r="Y226" s="249"/>
      <c r="Z226" s="260"/>
      <c r="AA226" s="260"/>
      <c r="AB226" s="260"/>
      <c r="AC226" s="260"/>
      <c r="AD226" s="260"/>
      <c r="AE226" s="260"/>
      <c r="AF226" s="260"/>
      <c r="AG226" s="260"/>
      <c r="AH226" s="260"/>
      <c r="AI226" s="260"/>
      <c r="AJ226" s="260"/>
      <c r="AK226" s="295"/>
    </row>
    <row r="227" spans="1:37" x14ac:dyDescent="0.25">
      <c r="A227" s="249" t="s">
        <v>531</v>
      </c>
      <c r="B227" s="249"/>
      <c r="C227" s="249"/>
      <c r="D227" s="249"/>
      <c r="E227" s="249"/>
      <c r="F227" s="249"/>
      <c r="G227" s="249"/>
      <c r="H227" s="249"/>
      <c r="I227" s="260"/>
      <c r="J227" s="260"/>
      <c r="K227" s="249" t="s">
        <v>531</v>
      </c>
      <c r="L227" s="260"/>
      <c r="M227" s="249"/>
      <c r="N227" s="260"/>
      <c r="O227" s="249"/>
      <c r="P227" s="260"/>
      <c r="Q227" s="249"/>
      <c r="R227" s="260"/>
      <c r="S227" s="249"/>
      <c r="T227" s="260"/>
      <c r="U227" s="249"/>
      <c r="V227" s="260"/>
      <c r="W227" s="249"/>
      <c r="X227" s="260"/>
      <c r="Y227" s="249"/>
      <c r="Z227" s="260"/>
      <c r="AA227" s="260"/>
      <c r="AB227" s="260"/>
      <c r="AC227" s="260"/>
      <c r="AD227" s="260"/>
      <c r="AE227" s="260"/>
      <c r="AF227" s="260"/>
      <c r="AG227" s="260"/>
      <c r="AH227" s="260"/>
      <c r="AI227" s="260"/>
      <c r="AJ227" s="260"/>
      <c r="AK227" s="295"/>
    </row>
    <row r="228" spans="1:37" x14ac:dyDescent="0.25">
      <c r="A228" s="249" t="s">
        <v>1094</v>
      </c>
      <c r="B228" s="250"/>
      <c r="C228" s="249"/>
      <c r="D228" s="250"/>
      <c r="E228" s="249"/>
      <c r="F228" s="250"/>
      <c r="G228" s="249"/>
      <c r="H228" s="250"/>
      <c r="I228" s="260"/>
      <c r="J228" s="260"/>
      <c r="K228" s="249" t="s">
        <v>1094</v>
      </c>
      <c r="L228" s="260"/>
      <c r="M228" s="250"/>
      <c r="N228" s="260"/>
      <c r="O228" s="249"/>
      <c r="P228" s="260"/>
      <c r="Q228" s="250"/>
      <c r="R228" s="260"/>
      <c r="S228" s="249"/>
      <c r="T228" s="260"/>
      <c r="U228" s="250"/>
      <c r="V228" s="260"/>
      <c r="W228" s="249"/>
      <c r="X228" s="260"/>
      <c r="Y228" s="250"/>
      <c r="Z228" s="260"/>
      <c r="AA228" s="260"/>
      <c r="AB228" s="260"/>
      <c r="AC228" s="260"/>
      <c r="AD228" s="260"/>
      <c r="AE228" s="260"/>
      <c r="AF228" s="260"/>
      <c r="AG228" s="260"/>
      <c r="AH228" s="260"/>
      <c r="AI228" s="260"/>
      <c r="AJ228" s="260"/>
      <c r="AK228" s="295"/>
    </row>
    <row r="229" spans="1:37" x14ac:dyDescent="0.25">
      <c r="A229" s="250" t="s">
        <v>1099</v>
      </c>
      <c r="B229" s="250"/>
      <c r="C229" s="250"/>
      <c r="D229" s="250"/>
      <c r="E229" s="295"/>
      <c r="F229" s="295"/>
      <c r="G229" s="295"/>
      <c r="H229" s="295"/>
      <c r="I229" s="295"/>
      <c r="J229" s="295"/>
      <c r="K229" s="250" t="s">
        <v>1099</v>
      </c>
      <c r="L229" s="295"/>
      <c r="M229" s="250"/>
      <c r="N229" s="295"/>
      <c r="O229" s="250"/>
      <c r="P229" s="295"/>
      <c r="Q229" s="250"/>
      <c r="R229" s="295"/>
      <c r="S229" s="295"/>
      <c r="T229" s="295"/>
      <c r="U229" s="295"/>
      <c r="V229" s="295"/>
      <c r="W229" s="295"/>
      <c r="X229" s="295"/>
      <c r="Y229" s="295"/>
      <c r="Z229" s="296"/>
      <c r="AA229" s="296"/>
      <c r="AB229" s="295"/>
      <c r="AC229" s="295"/>
      <c r="AD229" s="295"/>
      <c r="AE229" s="295"/>
    </row>
  </sheetData>
  <mergeCells count="14">
    <mergeCell ref="V5:V8"/>
    <mergeCell ref="D6:D7"/>
    <mergeCell ref="E6:J6"/>
    <mergeCell ref="K6:N6"/>
    <mergeCell ref="O6:O7"/>
    <mergeCell ref="P6:U6"/>
    <mergeCell ref="C8:J8"/>
    <mergeCell ref="K8:U8"/>
    <mergeCell ref="O5:U5"/>
    <mergeCell ref="A5:A8"/>
    <mergeCell ref="B5:B8"/>
    <mergeCell ref="C5:C7"/>
    <mergeCell ref="D5:J5"/>
    <mergeCell ref="K5:N5"/>
  </mergeCells>
  <hyperlinks>
    <hyperlink ref="W1" location="Inhalt!A1" display="Inhalt"/>
  </hyperlinks>
  <pageMargins left="0.70866141732283472" right="0.70866141732283472" top="0.78740157480314965" bottom="0.78740157480314965" header="0.31496062992125984" footer="0.31496062992125984"/>
  <pageSetup paperSize="9" scale="56" orientation="portrait" r:id="rId1"/>
  <headerFooter>
    <oddFooter>&amp;L&amp;"MetaNormalLF-Roman,Standard"Statistisches Bundesamt, Fachserie 1, Reihe 3, Erstergebnisse 2020</oddFooter>
  </headerFooter>
  <rowBreaks count="2" manualBreakCount="2">
    <brk id="79" max="21" man="1"/>
    <brk id="149" max="21" man="1"/>
  </rowBreaks>
  <colBreaks count="1" manualBreakCount="1">
    <brk id="10" max="228"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130"/>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4" customWidth="1" collapsed="1"/>
  </cols>
  <sheetData>
    <row r="1" spans="1:9" x14ac:dyDescent="0.25">
      <c r="A1" s="140" t="s">
        <v>576</v>
      </c>
      <c r="B1" s="141"/>
      <c r="C1" s="142"/>
      <c r="D1" s="142"/>
      <c r="E1" s="142"/>
      <c r="F1" s="142"/>
      <c r="G1" s="142"/>
      <c r="H1" s="142"/>
      <c r="I1" s="31" t="s">
        <v>8</v>
      </c>
    </row>
    <row r="2" spans="1:9" x14ac:dyDescent="0.25">
      <c r="A2" s="143" t="s">
        <v>1057</v>
      </c>
      <c r="B2" s="144"/>
      <c r="C2" s="145"/>
      <c r="D2" s="145"/>
      <c r="E2" s="145"/>
      <c r="F2" s="145"/>
      <c r="G2" s="145"/>
      <c r="H2" s="145"/>
      <c r="I2" s="188"/>
    </row>
    <row r="3" spans="1:9" s="512" customFormat="1" hidden="1" x14ac:dyDescent="0.25">
      <c r="A3" s="180"/>
      <c r="B3" s="144">
        <v>208</v>
      </c>
      <c r="C3" s="511" t="str">
        <f>IF(B3&lt;5,"",CONCATENATE(B3," Tsd. "))</f>
        <v xml:space="preserve">208 Tsd. </v>
      </c>
      <c r="D3" s="146">
        <v>71</v>
      </c>
      <c r="E3" s="511" t="str">
        <f>IF(D3&lt;5,"",CONCATENATE(D3," Tsd. "))</f>
        <v xml:space="preserve">71 Tsd. </v>
      </c>
      <c r="F3" s="146"/>
      <c r="G3" s="146"/>
      <c r="H3" s="146"/>
      <c r="I3" s="188"/>
    </row>
    <row r="4" spans="1:9" x14ac:dyDescent="0.25">
      <c r="A4" s="147"/>
      <c r="B4" s="146"/>
      <c r="C4" s="146"/>
      <c r="D4" s="146"/>
      <c r="E4" s="146"/>
      <c r="F4" s="146"/>
      <c r="G4" s="146"/>
      <c r="H4" s="146"/>
      <c r="I4" s="188"/>
    </row>
    <row r="5" spans="1:9" x14ac:dyDescent="0.25">
      <c r="A5" s="148"/>
      <c r="B5" s="149" t="s">
        <v>318</v>
      </c>
      <c r="C5" s="608" t="s">
        <v>319</v>
      </c>
      <c r="D5" s="609"/>
      <c r="E5" s="614" t="s">
        <v>320</v>
      </c>
      <c r="F5" s="619"/>
      <c r="G5" s="608" t="s">
        <v>321</v>
      </c>
      <c r="H5" s="616"/>
      <c r="I5" s="189"/>
    </row>
    <row r="6" spans="1:9" x14ac:dyDescent="0.25">
      <c r="A6" s="151" t="s">
        <v>322</v>
      </c>
      <c r="B6" s="151" t="s">
        <v>32</v>
      </c>
      <c r="C6" s="610"/>
      <c r="D6" s="611"/>
      <c r="E6" s="610"/>
      <c r="F6" s="617"/>
      <c r="G6" s="610"/>
      <c r="H6" s="617"/>
      <c r="I6" s="190"/>
    </row>
    <row r="7" spans="1:9" x14ac:dyDescent="0.25">
      <c r="A7" s="151" t="s">
        <v>323</v>
      </c>
      <c r="B7" s="151" t="s">
        <v>324</v>
      </c>
      <c r="C7" s="610"/>
      <c r="D7" s="611"/>
      <c r="E7" s="610"/>
      <c r="F7" s="617"/>
      <c r="G7" s="610"/>
      <c r="H7" s="617"/>
      <c r="I7" s="190"/>
    </row>
    <row r="8" spans="1:9" x14ac:dyDescent="0.25">
      <c r="A8" s="191"/>
      <c r="B8" s="192" t="s">
        <v>318</v>
      </c>
      <c r="C8" s="612"/>
      <c r="D8" s="613"/>
      <c r="E8" s="612"/>
      <c r="F8" s="618"/>
      <c r="G8" s="612"/>
      <c r="H8" s="618"/>
      <c r="I8" s="190"/>
    </row>
    <row r="9" spans="1:9" x14ac:dyDescent="0.25">
      <c r="A9" s="153"/>
      <c r="B9" s="154" t="s">
        <v>318</v>
      </c>
      <c r="C9" s="155" t="s">
        <v>325</v>
      </c>
      <c r="D9" s="156" t="s">
        <v>326</v>
      </c>
      <c r="E9" s="155" t="s">
        <v>325</v>
      </c>
      <c r="F9" s="156" t="s">
        <v>326</v>
      </c>
      <c r="G9" s="155" t="s">
        <v>325</v>
      </c>
      <c r="H9" s="157" t="s">
        <v>326</v>
      </c>
      <c r="I9" s="189"/>
    </row>
    <row r="10" spans="1:9" x14ac:dyDescent="0.25">
      <c r="A10" s="144">
        <v>1</v>
      </c>
      <c r="B10" s="158" t="s">
        <v>327</v>
      </c>
      <c r="C10" s="471">
        <v>82181</v>
      </c>
      <c r="D10" s="160">
        <v>100</v>
      </c>
      <c r="E10" s="521">
        <v>66227</v>
      </c>
      <c r="F10" s="160">
        <v>100</v>
      </c>
      <c r="G10" s="521">
        <v>15954</v>
      </c>
      <c r="H10" s="160">
        <v>100</v>
      </c>
      <c r="I10" s="195"/>
    </row>
    <row r="11" spans="1:9" ht="24.75" x14ac:dyDescent="0.25">
      <c r="A11" s="144">
        <v>2</v>
      </c>
      <c r="B11" s="158" t="s">
        <v>328</v>
      </c>
      <c r="C11" s="471">
        <v>16476</v>
      </c>
      <c r="D11" s="160">
        <v>20</v>
      </c>
      <c r="E11" s="521">
        <v>12804</v>
      </c>
      <c r="F11" s="518">
        <v>19.3</v>
      </c>
      <c r="G11" s="521">
        <v>3672</v>
      </c>
      <c r="H11" s="160">
        <v>23</v>
      </c>
      <c r="I11" s="195"/>
    </row>
    <row r="12" spans="1:9" x14ac:dyDescent="0.25">
      <c r="A12" s="144">
        <v>3</v>
      </c>
      <c r="B12" s="163" t="s">
        <v>329</v>
      </c>
      <c r="C12" s="471">
        <v>65705</v>
      </c>
      <c r="D12" s="160">
        <v>80</v>
      </c>
      <c r="E12" s="521">
        <v>53424</v>
      </c>
      <c r="F12" s="518">
        <v>80.7</v>
      </c>
      <c r="G12" s="521">
        <v>12282</v>
      </c>
      <c r="H12" s="160">
        <v>77</v>
      </c>
      <c r="I12" s="189"/>
    </row>
    <row r="13" spans="1:9" x14ac:dyDescent="0.25">
      <c r="A13" s="144">
        <v>4</v>
      </c>
      <c r="B13" s="164" t="s">
        <v>330</v>
      </c>
      <c r="C13" s="471">
        <v>27556</v>
      </c>
      <c r="D13" s="518">
        <v>33.5</v>
      </c>
      <c r="E13" s="521">
        <v>21622</v>
      </c>
      <c r="F13" s="518">
        <v>32.6</v>
      </c>
      <c r="G13" s="521">
        <v>5934</v>
      </c>
      <c r="H13" s="518">
        <v>37.200000000000003</v>
      </c>
      <c r="I13" s="189"/>
    </row>
    <row r="14" spans="1:9" x14ac:dyDescent="0.25">
      <c r="A14" s="144">
        <v>5</v>
      </c>
      <c r="B14" s="164" t="s">
        <v>331</v>
      </c>
      <c r="C14" s="471">
        <v>14745</v>
      </c>
      <c r="D14" s="518">
        <v>17.899999999999999</v>
      </c>
      <c r="E14" s="521">
        <v>11920</v>
      </c>
      <c r="F14" s="160">
        <v>18</v>
      </c>
      <c r="G14" s="521">
        <v>2825</v>
      </c>
      <c r="H14" s="518">
        <v>17.7</v>
      </c>
      <c r="I14" s="189"/>
    </row>
    <row r="15" spans="1:9" x14ac:dyDescent="0.25">
      <c r="A15" s="144">
        <v>6</v>
      </c>
      <c r="B15" s="164" t="s">
        <v>332</v>
      </c>
      <c r="C15" s="471">
        <v>15879</v>
      </c>
      <c r="D15" s="518">
        <v>19.3</v>
      </c>
      <c r="E15" s="521">
        <v>13395</v>
      </c>
      <c r="F15" s="518">
        <v>20.2</v>
      </c>
      <c r="G15" s="521">
        <v>2484</v>
      </c>
      <c r="H15" s="518">
        <v>15.6</v>
      </c>
      <c r="I15" s="189"/>
    </row>
    <row r="16" spans="1:9" x14ac:dyDescent="0.25">
      <c r="A16" s="144">
        <v>7</v>
      </c>
      <c r="B16" s="164" t="s">
        <v>333</v>
      </c>
      <c r="C16" s="471">
        <v>7526</v>
      </c>
      <c r="D16" s="518">
        <v>9.1999999999999993</v>
      </c>
      <c r="E16" s="521">
        <v>6486</v>
      </c>
      <c r="F16" s="518">
        <v>9.8000000000000007</v>
      </c>
      <c r="G16" s="521">
        <v>1039</v>
      </c>
      <c r="H16" s="518">
        <v>6.5</v>
      </c>
      <c r="I16" s="189"/>
    </row>
    <row r="17" spans="1:9" ht="36.75" x14ac:dyDescent="0.25">
      <c r="A17" s="144">
        <v>8</v>
      </c>
      <c r="B17" s="158" t="s">
        <v>334</v>
      </c>
      <c r="C17" s="471">
        <v>11265</v>
      </c>
      <c r="D17" s="518">
        <v>13.7</v>
      </c>
      <c r="E17" s="521">
        <v>8997</v>
      </c>
      <c r="F17" s="518">
        <v>13.6</v>
      </c>
      <c r="G17" s="521">
        <v>2268</v>
      </c>
      <c r="H17" s="518">
        <v>14.2</v>
      </c>
      <c r="I17" s="189"/>
    </row>
    <row r="18" spans="1:9" x14ac:dyDescent="0.25">
      <c r="A18" s="144">
        <v>9</v>
      </c>
      <c r="B18" s="163" t="s">
        <v>335</v>
      </c>
      <c r="C18" s="471">
        <v>9688</v>
      </c>
      <c r="D18" s="518">
        <v>11.8</v>
      </c>
      <c r="E18" s="521">
        <v>7612</v>
      </c>
      <c r="F18" s="518">
        <v>11.5</v>
      </c>
      <c r="G18" s="521">
        <v>2076</v>
      </c>
      <c r="H18" s="160">
        <v>13</v>
      </c>
      <c r="I18" s="189"/>
    </row>
    <row r="19" spans="1:9" x14ac:dyDescent="0.25">
      <c r="A19" s="144">
        <v>10</v>
      </c>
      <c r="B19" s="163" t="s">
        <v>336</v>
      </c>
      <c r="C19" s="471">
        <v>12367</v>
      </c>
      <c r="D19" s="160">
        <v>15</v>
      </c>
      <c r="E19" s="521">
        <v>10371</v>
      </c>
      <c r="F19" s="518">
        <v>15.7</v>
      </c>
      <c r="G19" s="521">
        <v>1997</v>
      </c>
      <c r="H19" s="518">
        <v>12.5</v>
      </c>
      <c r="I19" s="189"/>
    </row>
    <row r="20" spans="1:9" x14ac:dyDescent="0.25">
      <c r="A20" s="144">
        <v>11</v>
      </c>
      <c r="B20" s="163" t="s">
        <v>337</v>
      </c>
      <c r="C20" s="471">
        <v>15342</v>
      </c>
      <c r="D20" s="518">
        <v>18.7</v>
      </c>
      <c r="E20" s="521">
        <v>12880</v>
      </c>
      <c r="F20" s="518">
        <v>19.399999999999999</v>
      </c>
      <c r="G20" s="521">
        <v>2462</v>
      </c>
      <c r="H20" s="518">
        <v>15.4</v>
      </c>
      <c r="I20" s="189"/>
    </row>
    <row r="21" spans="1:9" x14ac:dyDescent="0.25">
      <c r="A21" s="144">
        <v>12</v>
      </c>
      <c r="B21" s="163" t="s">
        <v>338</v>
      </c>
      <c r="C21" s="471">
        <v>7227</v>
      </c>
      <c r="D21" s="518">
        <v>8.8000000000000007</v>
      </c>
      <c r="E21" s="521">
        <v>6299</v>
      </c>
      <c r="F21" s="518">
        <v>9.5</v>
      </c>
      <c r="G21" s="521">
        <v>928</v>
      </c>
      <c r="H21" s="518">
        <v>5.8</v>
      </c>
      <c r="I21" s="189"/>
    </row>
    <row r="22" spans="1:9" x14ac:dyDescent="0.25">
      <c r="A22" s="144">
        <v>13</v>
      </c>
      <c r="B22" s="163" t="s">
        <v>339</v>
      </c>
      <c r="C22" s="471">
        <v>5439</v>
      </c>
      <c r="D22" s="518">
        <v>6.6</v>
      </c>
      <c r="E22" s="521">
        <v>5132</v>
      </c>
      <c r="F22" s="518">
        <v>7.7</v>
      </c>
      <c r="G22" s="521">
        <v>307</v>
      </c>
      <c r="H22" s="518">
        <v>1.9</v>
      </c>
      <c r="I22" s="189"/>
    </row>
    <row r="23" spans="1:9" x14ac:dyDescent="0.25">
      <c r="A23" s="144">
        <v>14</v>
      </c>
      <c r="B23" s="163" t="s">
        <v>340</v>
      </c>
      <c r="C23" s="471">
        <v>6958</v>
      </c>
      <c r="D23" s="518">
        <v>8.5</v>
      </c>
      <c r="E23" s="521">
        <v>5819</v>
      </c>
      <c r="F23" s="518">
        <v>8.8000000000000007</v>
      </c>
      <c r="G23" s="521">
        <v>1139</v>
      </c>
      <c r="H23" s="518">
        <v>7.1</v>
      </c>
      <c r="I23" s="189"/>
    </row>
    <row r="24" spans="1:9" x14ac:dyDescent="0.25">
      <c r="A24" s="144">
        <v>15</v>
      </c>
      <c r="B24" s="163" t="s">
        <v>341</v>
      </c>
      <c r="C24" s="471">
        <v>13895</v>
      </c>
      <c r="D24" s="518">
        <v>16.899999999999999</v>
      </c>
      <c r="E24" s="521">
        <v>9117</v>
      </c>
      <c r="F24" s="518">
        <v>13.8</v>
      </c>
      <c r="G24" s="521">
        <v>4778</v>
      </c>
      <c r="H24" s="518">
        <v>29.9</v>
      </c>
      <c r="I24" s="189"/>
    </row>
    <row r="25" spans="1:9" ht="36.75" x14ac:dyDescent="0.25">
      <c r="A25" s="144">
        <v>16</v>
      </c>
      <c r="B25" s="158" t="s">
        <v>577</v>
      </c>
      <c r="C25" s="471">
        <v>19875</v>
      </c>
      <c r="D25" s="518">
        <v>24.2</v>
      </c>
      <c r="E25" s="521">
        <v>16374</v>
      </c>
      <c r="F25" s="518">
        <v>24.7</v>
      </c>
      <c r="G25" s="521">
        <v>3501</v>
      </c>
      <c r="H25" s="518">
        <v>21.9</v>
      </c>
      <c r="I25" s="189"/>
    </row>
    <row r="26" spans="1:9" x14ac:dyDescent="0.25">
      <c r="A26" s="144">
        <v>17</v>
      </c>
      <c r="B26" s="163" t="s">
        <v>343</v>
      </c>
      <c r="C26" s="471">
        <v>10510</v>
      </c>
      <c r="D26" s="518">
        <v>12.8</v>
      </c>
      <c r="E26" s="521">
        <v>8607</v>
      </c>
      <c r="F26" s="160">
        <v>13</v>
      </c>
      <c r="G26" s="521">
        <v>1903</v>
      </c>
      <c r="H26" s="518">
        <v>11.9</v>
      </c>
      <c r="I26" s="189"/>
    </row>
    <row r="27" spans="1:9" x14ac:dyDescent="0.25">
      <c r="A27" s="144">
        <v>18</v>
      </c>
      <c r="B27" s="163" t="s">
        <v>344</v>
      </c>
      <c r="C27" s="471">
        <v>10229</v>
      </c>
      <c r="D27" s="518">
        <v>12.4</v>
      </c>
      <c r="E27" s="521">
        <v>8154</v>
      </c>
      <c r="F27" s="518">
        <v>12.3</v>
      </c>
      <c r="G27" s="521">
        <v>2075</v>
      </c>
      <c r="H27" s="160">
        <v>13</v>
      </c>
      <c r="I27" s="189"/>
    </row>
    <row r="28" spans="1:9" x14ac:dyDescent="0.25">
      <c r="A28" s="144">
        <v>19</v>
      </c>
      <c r="B28" s="163" t="s">
        <v>345</v>
      </c>
      <c r="C28" s="471">
        <v>11734</v>
      </c>
      <c r="D28" s="518">
        <v>14.3</v>
      </c>
      <c r="E28" s="521">
        <v>9604</v>
      </c>
      <c r="F28" s="518">
        <v>14.5</v>
      </c>
      <c r="G28" s="521">
        <v>2130</v>
      </c>
      <c r="H28" s="518">
        <v>13.4</v>
      </c>
      <c r="I28" s="189"/>
    </row>
    <row r="29" spans="1:9" x14ac:dyDescent="0.25">
      <c r="A29" s="144">
        <v>20</v>
      </c>
      <c r="B29" s="163" t="s">
        <v>346</v>
      </c>
      <c r="C29" s="471">
        <v>12461</v>
      </c>
      <c r="D29" s="518">
        <v>15.2</v>
      </c>
      <c r="E29" s="521">
        <v>9928</v>
      </c>
      <c r="F29" s="160">
        <v>15</v>
      </c>
      <c r="G29" s="521">
        <v>2533</v>
      </c>
      <c r="H29" s="518">
        <v>15.9</v>
      </c>
      <c r="I29" s="189"/>
    </row>
    <row r="30" spans="1:9" x14ac:dyDescent="0.25">
      <c r="A30" s="144">
        <v>21</v>
      </c>
      <c r="B30" s="163" t="s">
        <v>347</v>
      </c>
      <c r="C30" s="471">
        <v>8564</v>
      </c>
      <c r="D30" s="518">
        <v>10.4</v>
      </c>
      <c r="E30" s="521">
        <v>6721</v>
      </c>
      <c r="F30" s="518">
        <v>10.1</v>
      </c>
      <c r="G30" s="521">
        <v>1843</v>
      </c>
      <c r="H30" s="518">
        <v>11.6</v>
      </c>
      <c r="I30" s="189"/>
    </row>
    <row r="31" spans="1:9" x14ac:dyDescent="0.25">
      <c r="A31" s="144">
        <v>22</v>
      </c>
      <c r="B31" s="163" t="s">
        <v>348</v>
      </c>
      <c r="C31" s="471">
        <v>6852</v>
      </c>
      <c r="D31" s="518">
        <v>8.3000000000000007</v>
      </c>
      <c r="E31" s="521">
        <v>5297</v>
      </c>
      <c r="F31" s="160">
        <v>8</v>
      </c>
      <c r="G31" s="521">
        <v>1555</v>
      </c>
      <c r="H31" s="518">
        <v>9.6999999999999993</v>
      </c>
      <c r="I31" s="189"/>
    </row>
    <row r="32" spans="1:9" x14ac:dyDescent="0.25">
      <c r="A32" s="144">
        <v>23</v>
      </c>
      <c r="B32" s="163" t="s">
        <v>349</v>
      </c>
      <c r="C32" s="471">
        <v>1956</v>
      </c>
      <c r="D32" s="518">
        <v>2.4</v>
      </c>
      <c r="E32" s="521">
        <v>1542</v>
      </c>
      <c r="F32" s="518">
        <v>2.2999999999999998</v>
      </c>
      <c r="G32" s="521">
        <v>414</v>
      </c>
      <c r="H32" s="518">
        <v>2.6</v>
      </c>
      <c r="I32" s="189"/>
    </row>
    <row r="33" spans="1:9" x14ac:dyDescent="0.25">
      <c r="A33" s="144">
        <v>24</v>
      </c>
      <c r="B33" s="164" t="s">
        <v>350</v>
      </c>
      <c r="C33" s="471">
        <v>53373</v>
      </c>
      <c r="D33" s="518">
        <v>64.900000000000006</v>
      </c>
      <c r="E33" s="521">
        <v>43390</v>
      </c>
      <c r="F33" s="518">
        <v>65.5</v>
      </c>
      <c r="G33" s="521">
        <v>9983</v>
      </c>
      <c r="H33" s="518">
        <v>62.6</v>
      </c>
      <c r="I33" s="189"/>
    </row>
    <row r="34" spans="1:9" ht="24.75" x14ac:dyDescent="0.25">
      <c r="A34" s="144">
        <v>25</v>
      </c>
      <c r="B34" s="158" t="s">
        <v>449</v>
      </c>
      <c r="C34" s="471">
        <v>71822</v>
      </c>
      <c r="D34" s="518">
        <v>87.4</v>
      </c>
      <c r="E34" s="521">
        <v>57196</v>
      </c>
      <c r="F34" s="518">
        <v>86.4</v>
      </c>
      <c r="G34" s="521">
        <v>14626</v>
      </c>
      <c r="H34" s="518">
        <v>91.7</v>
      </c>
      <c r="I34" s="189"/>
    </row>
    <row r="35" spans="1:9" x14ac:dyDescent="0.25">
      <c r="A35" s="144">
        <v>26</v>
      </c>
      <c r="B35" s="163" t="s">
        <v>352</v>
      </c>
      <c r="C35" s="471">
        <v>10360</v>
      </c>
      <c r="D35" s="518">
        <v>12.6</v>
      </c>
      <c r="E35" s="521">
        <v>9031</v>
      </c>
      <c r="F35" s="518">
        <v>13.6</v>
      </c>
      <c r="G35" s="521">
        <v>1328</v>
      </c>
      <c r="H35" s="518">
        <v>8.3000000000000007</v>
      </c>
      <c r="I35" s="189"/>
    </row>
    <row r="36" spans="1:9" ht="24.75" x14ac:dyDescent="0.25">
      <c r="A36" s="144">
        <v>27</v>
      </c>
      <c r="B36" s="158" t="s">
        <v>578</v>
      </c>
      <c r="C36" s="471">
        <v>34303</v>
      </c>
      <c r="D36" s="518">
        <v>41.7</v>
      </c>
      <c r="E36" s="521">
        <v>27445</v>
      </c>
      <c r="F36" s="518">
        <v>41.4</v>
      </c>
      <c r="G36" s="521">
        <v>6858</v>
      </c>
      <c r="H36" s="160">
        <v>43</v>
      </c>
      <c r="I36" s="189"/>
    </row>
    <row r="37" spans="1:9" x14ac:dyDescent="0.25">
      <c r="A37" s="144">
        <v>28</v>
      </c>
      <c r="B37" s="163" t="s">
        <v>354</v>
      </c>
      <c r="C37" s="471">
        <v>35729</v>
      </c>
      <c r="D37" s="518">
        <v>43.5</v>
      </c>
      <c r="E37" s="521">
        <v>29235</v>
      </c>
      <c r="F37" s="518">
        <v>44.1</v>
      </c>
      <c r="G37" s="521">
        <v>6494</v>
      </c>
      <c r="H37" s="518">
        <v>40.700000000000003</v>
      </c>
      <c r="I37" s="189"/>
    </row>
    <row r="38" spans="1:9" x14ac:dyDescent="0.25">
      <c r="A38" s="144">
        <v>29</v>
      </c>
      <c r="B38" s="163" t="s">
        <v>439</v>
      </c>
      <c r="C38" s="471">
        <v>1541</v>
      </c>
      <c r="D38" s="518">
        <v>1.9</v>
      </c>
      <c r="E38" s="521">
        <v>1231</v>
      </c>
      <c r="F38" s="518">
        <v>1.9</v>
      </c>
      <c r="G38" s="521">
        <v>310</v>
      </c>
      <c r="H38" s="518">
        <v>1.9</v>
      </c>
      <c r="I38" s="189"/>
    </row>
    <row r="39" spans="1:9" x14ac:dyDescent="0.25">
      <c r="A39" s="144">
        <v>30</v>
      </c>
      <c r="B39" s="165" t="s">
        <v>356</v>
      </c>
      <c r="C39" s="471">
        <v>5378</v>
      </c>
      <c r="D39" s="518">
        <v>6.5</v>
      </c>
      <c r="E39" s="521">
        <v>4222</v>
      </c>
      <c r="F39" s="518">
        <v>6.4</v>
      </c>
      <c r="G39" s="521">
        <v>1156</v>
      </c>
      <c r="H39" s="518">
        <v>7.2</v>
      </c>
      <c r="I39" s="189"/>
    </row>
    <row r="40" spans="1:9" x14ac:dyDescent="0.25">
      <c r="A40" s="144">
        <v>31</v>
      </c>
      <c r="B40" s="163" t="s">
        <v>579</v>
      </c>
      <c r="C40" s="471">
        <v>5229</v>
      </c>
      <c r="D40" s="518">
        <v>6.4</v>
      </c>
      <c r="E40" s="521">
        <v>4094</v>
      </c>
      <c r="F40" s="518">
        <v>6.2</v>
      </c>
      <c r="G40" s="521">
        <v>1136</v>
      </c>
      <c r="H40" s="518">
        <v>7.1</v>
      </c>
      <c r="I40" s="189"/>
    </row>
    <row r="41" spans="1:9" ht="48.75" x14ac:dyDescent="0.25">
      <c r="A41" s="144">
        <v>32</v>
      </c>
      <c r="B41" s="158" t="s">
        <v>580</v>
      </c>
      <c r="C41" s="471">
        <v>69534</v>
      </c>
      <c r="D41" s="518">
        <v>84.6</v>
      </c>
      <c r="E41" s="521">
        <v>56061</v>
      </c>
      <c r="F41" s="518">
        <v>84.6</v>
      </c>
      <c r="G41" s="521">
        <v>13472</v>
      </c>
      <c r="H41" s="518">
        <v>84.4</v>
      </c>
      <c r="I41" s="189"/>
    </row>
    <row r="42" spans="1:9" x14ac:dyDescent="0.25">
      <c r="A42" s="144">
        <v>33</v>
      </c>
      <c r="B42" s="166" t="s">
        <v>359</v>
      </c>
      <c r="C42" s="471">
        <v>9719</v>
      </c>
      <c r="D42" s="518">
        <v>11.8</v>
      </c>
      <c r="E42" s="521">
        <v>8686</v>
      </c>
      <c r="F42" s="518">
        <v>13.1</v>
      </c>
      <c r="G42" s="521">
        <v>1033</v>
      </c>
      <c r="H42" s="518">
        <v>6.5</v>
      </c>
      <c r="I42" s="189"/>
    </row>
    <row r="43" spans="1:9" x14ac:dyDescent="0.25">
      <c r="A43" s="144">
        <v>34</v>
      </c>
      <c r="B43" s="164" t="s">
        <v>1078</v>
      </c>
      <c r="C43" s="471">
        <v>11234</v>
      </c>
      <c r="D43" s="518">
        <v>13.7</v>
      </c>
      <c r="E43" s="521">
        <v>8711</v>
      </c>
      <c r="F43" s="518">
        <v>13.2</v>
      </c>
      <c r="G43" s="521">
        <v>2522</v>
      </c>
      <c r="H43" s="518">
        <v>15.8</v>
      </c>
      <c r="I43" s="189"/>
    </row>
    <row r="44" spans="1:9" x14ac:dyDescent="0.25">
      <c r="A44" s="144">
        <v>35</v>
      </c>
      <c r="B44" s="164" t="s">
        <v>1077</v>
      </c>
      <c r="C44" s="471">
        <v>6911</v>
      </c>
      <c r="D44" s="518">
        <v>8.4</v>
      </c>
      <c r="E44" s="521">
        <v>4995</v>
      </c>
      <c r="F44" s="518">
        <v>7.5</v>
      </c>
      <c r="G44" s="521">
        <v>1916</v>
      </c>
      <c r="H44" s="518">
        <v>12</v>
      </c>
      <c r="I44" s="189"/>
    </row>
    <row r="45" spans="1:9" x14ac:dyDescent="0.25">
      <c r="A45" s="144">
        <v>36</v>
      </c>
      <c r="B45" s="164" t="s">
        <v>1085</v>
      </c>
      <c r="C45" s="471">
        <v>6308</v>
      </c>
      <c r="D45" s="518">
        <v>7.7</v>
      </c>
      <c r="E45" s="521">
        <v>4512</v>
      </c>
      <c r="F45" s="518">
        <v>6.8</v>
      </c>
      <c r="G45" s="521">
        <v>1796</v>
      </c>
      <c r="H45" s="518">
        <v>11.3</v>
      </c>
      <c r="I45" s="189"/>
    </row>
    <row r="46" spans="1:9" x14ac:dyDescent="0.25">
      <c r="A46" s="144">
        <v>37</v>
      </c>
      <c r="B46" s="164" t="s">
        <v>1076</v>
      </c>
      <c r="C46" s="471">
        <v>12028</v>
      </c>
      <c r="D46" s="518">
        <v>14.6</v>
      </c>
      <c r="E46" s="521">
        <v>9212</v>
      </c>
      <c r="F46" s="518">
        <v>13.9</v>
      </c>
      <c r="G46" s="521">
        <v>2817</v>
      </c>
      <c r="H46" s="518">
        <v>17.7</v>
      </c>
      <c r="I46" s="189"/>
    </row>
    <row r="47" spans="1:9" x14ac:dyDescent="0.25">
      <c r="A47" s="144">
        <v>38</v>
      </c>
      <c r="B47" s="164" t="s">
        <v>1079</v>
      </c>
      <c r="C47" s="471">
        <v>9452</v>
      </c>
      <c r="D47" s="518">
        <v>11.5</v>
      </c>
      <c r="E47" s="521">
        <v>7859</v>
      </c>
      <c r="F47" s="518">
        <v>11.9</v>
      </c>
      <c r="G47" s="521">
        <v>1594</v>
      </c>
      <c r="H47" s="518">
        <v>10</v>
      </c>
      <c r="I47" s="189"/>
    </row>
    <row r="48" spans="1:9" x14ac:dyDescent="0.25">
      <c r="A48" s="144">
        <v>39</v>
      </c>
      <c r="B48" s="164" t="s">
        <v>1080</v>
      </c>
      <c r="C48" s="471">
        <v>5035</v>
      </c>
      <c r="D48" s="518">
        <v>6.1</v>
      </c>
      <c r="E48" s="521">
        <v>4312</v>
      </c>
      <c r="F48" s="518">
        <v>6.5</v>
      </c>
      <c r="G48" s="521">
        <v>723</v>
      </c>
      <c r="H48" s="518">
        <v>4.5</v>
      </c>
      <c r="I48" s="189"/>
    </row>
    <row r="49" spans="1:9" x14ac:dyDescent="0.25">
      <c r="A49" s="144">
        <v>40</v>
      </c>
      <c r="B49" s="164" t="s">
        <v>1081</v>
      </c>
      <c r="C49" s="471">
        <v>3238</v>
      </c>
      <c r="D49" s="518">
        <v>3.9</v>
      </c>
      <c r="E49" s="521">
        <v>2818</v>
      </c>
      <c r="F49" s="518">
        <v>4.3</v>
      </c>
      <c r="G49" s="521">
        <v>420</v>
      </c>
      <c r="H49" s="518">
        <v>2.6</v>
      </c>
      <c r="I49" s="189"/>
    </row>
    <row r="50" spans="1:9" x14ac:dyDescent="0.25">
      <c r="A50" s="144">
        <v>41</v>
      </c>
      <c r="B50" s="164" t="s">
        <v>1082</v>
      </c>
      <c r="C50" s="471">
        <v>1719</v>
      </c>
      <c r="D50" s="518">
        <v>2.1</v>
      </c>
      <c r="E50" s="521">
        <v>1516</v>
      </c>
      <c r="F50" s="518">
        <v>2.2999999999999998</v>
      </c>
      <c r="G50" s="521">
        <v>203</v>
      </c>
      <c r="H50" s="518">
        <v>1.3</v>
      </c>
      <c r="I50" s="189"/>
    </row>
    <row r="51" spans="1:9" x14ac:dyDescent="0.25">
      <c r="A51" s="144">
        <v>42</v>
      </c>
      <c r="B51" s="164" t="s">
        <v>1083</v>
      </c>
      <c r="C51" s="471">
        <v>1945</v>
      </c>
      <c r="D51" s="518">
        <v>2.4</v>
      </c>
      <c r="E51" s="521">
        <v>1718</v>
      </c>
      <c r="F51" s="518">
        <v>2.6</v>
      </c>
      <c r="G51" s="521">
        <v>226</v>
      </c>
      <c r="H51" s="518">
        <v>1.4</v>
      </c>
      <c r="I51" s="189"/>
    </row>
    <row r="52" spans="1:9" x14ac:dyDescent="0.25">
      <c r="A52" s="144">
        <v>43</v>
      </c>
      <c r="B52" s="434" t="s">
        <v>1084</v>
      </c>
      <c r="C52" s="471">
        <v>1945</v>
      </c>
      <c r="D52" s="518">
        <v>2.4</v>
      </c>
      <c r="E52" s="521">
        <v>1723</v>
      </c>
      <c r="F52" s="518">
        <v>2.6</v>
      </c>
      <c r="G52" s="521">
        <v>222</v>
      </c>
      <c r="H52" s="518">
        <v>1.4</v>
      </c>
      <c r="I52" s="189"/>
    </row>
    <row r="53" spans="1:9" x14ac:dyDescent="0.25">
      <c r="A53" s="144">
        <v>44</v>
      </c>
      <c r="B53" s="167" t="s">
        <v>360</v>
      </c>
      <c r="C53" s="521">
        <v>589</v>
      </c>
      <c r="D53" s="518">
        <v>0.7</v>
      </c>
      <c r="E53" s="521">
        <v>484</v>
      </c>
      <c r="F53" s="518">
        <v>0.7</v>
      </c>
      <c r="G53" s="521">
        <v>105</v>
      </c>
      <c r="H53" s="518">
        <v>0.7</v>
      </c>
      <c r="I53" s="189"/>
    </row>
    <row r="54" spans="1:9" ht="36" x14ac:dyDescent="0.25">
      <c r="A54" s="144">
        <v>45</v>
      </c>
      <c r="B54" s="196" t="s">
        <v>581</v>
      </c>
      <c r="C54" s="471">
        <v>43267</v>
      </c>
      <c r="D54" s="518">
        <v>52.6</v>
      </c>
      <c r="E54" s="521">
        <v>35082</v>
      </c>
      <c r="F54" s="160">
        <v>53</v>
      </c>
      <c r="G54" s="521">
        <v>8185</v>
      </c>
      <c r="H54" s="518">
        <v>51.3</v>
      </c>
      <c r="I54" s="189"/>
    </row>
    <row r="55" spans="1:9" x14ac:dyDescent="0.25">
      <c r="A55" s="144">
        <v>46</v>
      </c>
      <c r="B55" s="164" t="s">
        <v>362</v>
      </c>
      <c r="C55" s="471">
        <v>41594</v>
      </c>
      <c r="D55" s="518">
        <v>50.6</v>
      </c>
      <c r="E55" s="521">
        <v>33796</v>
      </c>
      <c r="F55" s="160">
        <v>51</v>
      </c>
      <c r="G55" s="521">
        <v>7797</v>
      </c>
      <c r="H55" s="518">
        <v>48.9</v>
      </c>
      <c r="I55" s="189"/>
    </row>
    <row r="56" spans="1:9" x14ac:dyDescent="0.25">
      <c r="A56" s="144">
        <v>47</v>
      </c>
      <c r="B56" s="168" t="s">
        <v>363</v>
      </c>
      <c r="C56" s="471">
        <v>3568</v>
      </c>
      <c r="D56" s="518">
        <v>4.3</v>
      </c>
      <c r="E56" s="521">
        <v>2806</v>
      </c>
      <c r="F56" s="518">
        <v>4.2</v>
      </c>
      <c r="G56" s="521">
        <v>762</v>
      </c>
      <c r="H56" s="518">
        <v>4.8</v>
      </c>
      <c r="I56" s="189"/>
    </row>
    <row r="57" spans="1:9" x14ac:dyDescent="0.25">
      <c r="A57" s="144">
        <v>48</v>
      </c>
      <c r="B57" s="169" t="s">
        <v>364</v>
      </c>
      <c r="C57" s="471">
        <v>144</v>
      </c>
      <c r="D57" s="518">
        <v>0.2</v>
      </c>
      <c r="E57" s="521">
        <v>135</v>
      </c>
      <c r="F57" s="518">
        <v>0.2</v>
      </c>
      <c r="G57" s="525">
        <v>9</v>
      </c>
      <c r="H57" s="524">
        <v>0.1</v>
      </c>
      <c r="I57" s="195"/>
    </row>
    <row r="58" spans="1:9" x14ac:dyDescent="0.25">
      <c r="A58" s="144">
        <v>49</v>
      </c>
      <c r="B58" s="168" t="s">
        <v>365</v>
      </c>
      <c r="C58" s="471">
        <v>2256</v>
      </c>
      <c r="D58" s="518">
        <v>2.7</v>
      </c>
      <c r="E58" s="521">
        <v>1931</v>
      </c>
      <c r="F58" s="518">
        <v>2.9</v>
      </c>
      <c r="G58" s="521">
        <v>325</v>
      </c>
      <c r="H58" s="160">
        <v>2</v>
      </c>
      <c r="I58" s="189"/>
    </row>
    <row r="59" spans="1:9" x14ac:dyDescent="0.25">
      <c r="A59" s="144">
        <v>50</v>
      </c>
      <c r="B59" s="168" t="s">
        <v>582</v>
      </c>
      <c r="C59" s="471">
        <v>28592</v>
      </c>
      <c r="D59" s="518">
        <v>34.799999999999997</v>
      </c>
      <c r="E59" s="521">
        <v>23314</v>
      </c>
      <c r="F59" s="518">
        <v>35.200000000000003</v>
      </c>
      <c r="G59" s="521">
        <v>5278</v>
      </c>
      <c r="H59" s="518">
        <v>33.1</v>
      </c>
      <c r="I59" s="189"/>
    </row>
    <row r="60" spans="1:9" x14ac:dyDescent="0.25">
      <c r="A60" s="144">
        <v>51</v>
      </c>
      <c r="B60" s="168" t="s">
        <v>367</v>
      </c>
      <c r="C60" s="471">
        <v>5450</v>
      </c>
      <c r="D60" s="518">
        <v>6.6</v>
      </c>
      <c r="E60" s="521">
        <v>4262</v>
      </c>
      <c r="F60" s="518">
        <v>6.4</v>
      </c>
      <c r="G60" s="521">
        <v>1188</v>
      </c>
      <c r="H60" s="518">
        <v>7.4</v>
      </c>
      <c r="I60" s="189"/>
    </row>
    <row r="61" spans="1:9" ht="24" x14ac:dyDescent="0.25">
      <c r="A61" s="144">
        <v>52</v>
      </c>
      <c r="B61" s="168" t="s">
        <v>368</v>
      </c>
      <c r="C61" s="471">
        <v>1584</v>
      </c>
      <c r="D61" s="518">
        <v>1.9</v>
      </c>
      <c r="E61" s="521">
        <v>1349</v>
      </c>
      <c r="F61" s="160">
        <v>2</v>
      </c>
      <c r="G61" s="521">
        <v>235</v>
      </c>
      <c r="H61" s="518">
        <v>1.5</v>
      </c>
      <c r="I61" s="189"/>
    </row>
    <row r="62" spans="1:9" x14ac:dyDescent="0.25">
      <c r="A62" s="144">
        <v>53</v>
      </c>
      <c r="B62" s="164" t="s">
        <v>369</v>
      </c>
      <c r="C62" s="471">
        <v>1673</v>
      </c>
      <c r="D62" s="160">
        <v>2</v>
      </c>
      <c r="E62" s="521">
        <v>1286</v>
      </c>
      <c r="F62" s="518">
        <v>1.9</v>
      </c>
      <c r="G62" s="521">
        <v>387</v>
      </c>
      <c r="H62" s="518">
        <v>2.4</v>
      </c>
      <c r="I62" s="189"/>
    </row>
    <row r="63" spans="1:9" x14ac:dyDescent="0.25">
      <c r="A63" s="144">
        <v>54</v>
      </c>
      <c r="B63" s="163" t="s">
        <v>370</v>
      </c>
      <c r="C63" s="471">
        <v>38914</v>
      </c>
      <c r="D63" s="518">
        <v>47.4</v>
      </c>
      <c r="E63" s="521">
        <v>31145</v>
      </c>
      <c r="F63" s="160">
        <v>47</v>
      </c>
      <c r="G63" s="521">
        <v>7769</v>
      </c>
      <c r="H63" s="518">
        <v>48.7</v>
      </c>
      <c r="I63" s="189"/>
    </row>
    <row r="64" spans="1:9" ht="24.75" x14ac:dyDescent="0.25">
      <c r="A64" s="144">
        <v>55</v>
      </c>
      <c r="B64" s="158" t="s">
        <v>583</v>
      </c>
      <c r="C64" s="471">
        <v>38604</v>
      </c>
      <c r="D64" s="160">
        <v>47</v>
      </c>
      <c r="E64" s="521">
        <v>31288</v>
      </c>
      <c r="F64" s="518">
        <v>47.2</v>
      </c>
      <c r="G64" s="471">
        <v>7316</v>
      </c>
      <c r="H64" s="518">
        <v>45.9</v>
      </c>
      <c r="I64" s="189"/>
    </row>
    <row r="65" spans="1:9" x14ac:dyDescent="0.25">
      <c r="A65" s="144">
        <v>56</v>
      </c>
      <c r="B65" s="163" t="s">
        <v>372</v>
      </c>
      <c r="C65" s="471">
        <v>3232</v>
      </c>
      <c r="D65" s="518">
        <v>3.9</v>
      </c>
      <c r="E65" s="521">
        <v>2442</v>
      </c>
      <c r="F65" s="518">
        <v>3.7</v>
      </c>
      <c r="G65" s="471">
        <v>790</v>
      </c>
      <c r="H65" s="160">
        <v>5</v>
      </c>
      <c r="I65" s="189"/>
    </row>
    <row r="66" spans="1:9" x14ac:dyDescent="0.25">
      <c r="A66" s="144">
        <v>57</v>
      </c>
      <c r="B66" s="163" t="s">
        <v>373</v>
      </c>
      <c r="C66" s="471">
        <v>18669</v>
      </c>
      <c r="D66" s="518">
        <v>22.7</v>
      </c>
      <c r="E66" s="521">
        <v>14388</v>
      </c>
      <c r="F66" s="518">
        <v>21.7</v>
      </c>
      <c r="G66" s="471">
        <v>4282</v>
      </c>
      <c r="H66" s="518">
        <v>26.8</v>
      </c>
      <c r="I66" s="189"/>
    </row>
    <row r="67" spans="1:9" x14ac:dyDescent="0.25">
      <c r="A67" s="144">
        <v>58</v>
      </c>
      <c r="B67" s="163" t="s">
        <v>374</v>
      </c>
      <c r="C67" s="471">
        <v>17750</v>
      </c>
      <c r="D67" s="518">
        <v>21.6</v>
      </c>
      <c r="E67" s="521">
        <v>14867</v>
      </c>
      <c r="F67" s="518">
        <v>22.4</v>
      </c>
      <c r="G67" s="471">
        <v>2882</v>
      </c>
      <c r="H67" s="518">
        <v>18.100000000000001</v>
      </c>
      <c r="I67" s="189"/>
    </row>
    <row r="68" spans="1:9" x14ac:dyDescent="0.25">
      <c r="A68" s="144">
        <v>59</v>
      </c>
      <c r="B68" s="163" t="s">
        <v>443</v>
      </c>
      <c r="C68" s="471">
        <v>704</v>
      </c>
      <c r="D68" s="518">
        <v>0.9</v>
      </c>
      <c r="E68" s="521">
        <v>630</v>
      </c>
      <c r="F68" s="160">
        <v>1</v>
      </c>
      <c r="G68" s="170">
        <v>74</v>
      </c>
      <c r="H68" s="518">
        <v>0.5</v>
      </c>
      <c r="I68" s="189"/>
    </row>
    <row r="69" spans="1:9" x14ac:dyDescent="0.25">
      <c r="A69" s="144">
        <v>60</v>
      </c>
      <c r="B69" s="163" t="s">
        <v>376</v>
      </c>
      <c r="C69" s="170" t="s">
        <v>995</v>
      </c>
      <c r="D69" s="160" t="s">
        <v>995</v>
      </c>
      <c r="E69" s="171" t="s">
        <v>995</v>
      </c>
      <c r="F69" s="160" t="s">
        <v>995</v>
      </c>
      <c r="G69" s="170" t="s">
        <v>995</v>
      </c>
      <c r="H69" s="160" t="s">
        <v>995</v>
      </c>
      <c r="I69" s="189"/>
    </row>
    <row r="70" spans="1:9" x14ac:dyDescent="0.25">
      <c r="A70" s="144">
        <v>61</v>
      </c>
      <c r="B70" s="163" t="s">
        <v>377</v>
      </c>
      <c r="C70" s="471">
        <v>743</v>
      </c>
      <c r="D70" s="518">
        <v>0.9</v>
      </c>
      <c r="E70" s="521">
        <v>627</v>
      </c>
      <c r="F70" s="518">
        <v>0.9</v>
      </c>
      <c r="G70" s="471">
        <v>116</v>
      </c>
      <c r="H70" s="518">
        <v>0.7</v>
      </c>
      <c r="I70" s="189"/>
    </row>
    <row r="71" spans="1:9" x14ac:dyDescent="0.25">
      <c r="A71" s="144">
        <v>62</v>
      </c>
      <c r="B71" s="163" t="s">
        <v>584</v>
      </c>
      <c r="C71" s="170" t="s">
        <v>995</v>
      </c>
      <c r="D71" s="160" t="s">
        <v>995</v>
      </c>
      <c r="E71" s="171" t="s">
        <v>995</v>
      </c>
      <c r="F71" s="160" t="s">
        <v>995</v>
      </c>
      <c r="G71" s="170" t="s">
        <v>995</v>
      </c>
      <c r="H71" s="160" t="s">
        <v>995</v>
      </c>
      <c r="I71" s="189"/>
    </row>
    <row r="72" spans="1:9" ht="50.25" x14ac:dyDescent="0.25">
      <c r="A72" s="144">
        <v>63</v>
      </c>
      <c r="B72" s="158" t="s">
        <v>457</v>
      </c>
      <c r="C72" s="471">
        <v>18428</v>
      </c>
      <c r="D72" s="160">
        <v>26</v>
      </c>
      <c r="E72" s="521">
        <v>16775</v>
      </c>
      <c r="F72" s="518">
        <v>29.5</v>
      </c>
      <c r="G72" s="471">
        <v>1653</v>
      </c>
      <c r="H72" s="160">
        <v>12</v>
      </c>
      <c r="I72" s="189"/>
    </row>
    <row r="73" spans="1:9" x14ac:dyDescent="0.25">
      <c r="A73" s="144">
        <v>64</v>
      </c>
      <c r="B73" s="172" t="s">
        <v>380</v>
      </c>
      <c r="C73" s="471">
        <v>4902</v>
      </c>
      <c r="D73" s="518">
        <v>6.9</v>
      </c>
      <c r="E73" s="521">
        <v>598</v>
      </c>
      <c r="F73" s="160">
        <v>1</v>
      </c>
      <c r="G73" s="471">
        <v>4304</v>
      </c>
      <c r="H73" s="518">
        <v>31.2</v>
      </c>
      <c r="I73" s="189"/>
    </row>
    <row r="74" spans="1:9" x14ac:dyDescent="0.25">
      <c r="A74" s="144">
        <v>65</v>
      </c>
      <c r="B74" s="172" t="s">
        <v>381</v>
      </c>
      <c r="C74" s="471">
        <v>16885</v>
      </c>
      <c r="D74" s="518">
        <v>23.9</v>
      </c>
      <c r="E74" s="521">
        <v>14383</v>
      </c>
      <c r="F74" s="518">
        <v>25.3</v>
      </c>
      <c r="G74" s="471">
        <v>2502</v>
      </c>
      <c r="H74" s="518">
        <v>18.100000000000001</v>
      </c>
      <c r="I74" s="189"/>
    </row>
    <row r="75" spans="1:9" x14ac:dyDescent="0.25">
      <c r="A75" s="144">
        <v>66</v>
      </c>
      <c r="B75" s="172" t="s">
        <v>382</v>
      </c>
      <c r="C75" s="471">
        <v>25092</v>
      </c>
      <c r="D75" s="518">
        <v>35.5</v>
      </c>
      <c r="E75" s="521">
        <v>20575</v>
      </c>
      <c r="F75" s="518">
        <v>36.1</v>
      </c>
      <c r="G75" s="471">
        <v>4517</v>
      </c>
      <c r="H75" s="518">
        <v>32.700000000000003</v>
      </c>
      <c r="I75" s="189"/>
    </row>
    <row r="76" spans="1:9" ht="24.75" x14ac:dyDescent="0.25">
      <c r="A76" s="144">
        <v>67</v>
      </c>
      <c r="B76" s="172" t="s">
        <v>383</v>
      </c>
      <c r="C76" s="170">
        <v>56</v>
      </c>
      <c r="D76" s="518">
        <v>0.1</v>
      </c>
      <c r="E76" s="171">
        <v>48</v>
      </c>
      <c r="F76" s="518">
        <v>0.1</v>
      </c>
      <c r="G76" s="170" t="s">
        <v>995</v>
      </c>
      <c r="H76" s="160" t="s">
        <v>995</v>
      </c>
      <c r="I76" s="189"/>
    </row>
    <row r="77" spans="1:9" x14ac:dyDescent="0.25">
      <c r="A77" s="144">
        <v>68</v>
      </c>
      <c r="B77" s="172" t="s">
        <v>384</v>
      </c>
      <c r="C77" s="471">
        <v>5174</v>
      </c>
      <c r="D77" s="518">
        <v>7.3</v>
      </c>
      <c r="E77" s="521">
        <v>4417</v>
      </c>
      <c r="F77" s="518">
        <v>7.8</v>
      </c>
      <c r="G77" s="471">
        <v>757</v>
      </c>
      <c r="H77" s="518">
        <v>5.5</v>
      </c>
      <c r="I77" s="189"/>
    </row>
    <row r="78" spans="1:9" x14ac:dyDescent="0.25">
      <c r="A78" s="144">
        <v>69</v>
      </c>
      <c r="B78" s="173" t="s">
        <v>385</v>
      </c>
      <c r="C78" s="471">
        <v>2476</v>
      </c>
      <c r="D78" s="518">
        <v>3.5</v>
      </c>
      <c r="E78" s="521">
        <v>2060</v>
      </c>
      <c r="F78" s="518">
        <v>3.6</v>
      </c>
      <c r="G78" s="471">
        <v>416</v>
      </c>
      <c r="H78" s="160">
        <v>3</v>
      </c>
      <c r="I78" s="189"/>
    </row>
    <row r="79" spans="1:9" ht="53.25" x14ac:dyDescent="0.25">
      <c r="A79" s="144">
        <v>70</v>
      </c>
      <c r="B79" s="158" t="s">
        <v>458</v>
      </c>
      <c r="C79" s="471">
        <v>32027</v>
      </c>
      <c r="D79" s="518">
        <v>45.3</v>
      </c>
      <c r="E79" s="521">
        <v>25212</v>
      </c>
      <c r="F79" s="518">
        <v>44.3</v>
      </c>
      <c r="G79" s="471">
        <v>6815</v>
      </c>
      <c r="H79" s="518">
        <v>49.4</v>
      </c>
      <c r="I79" s="195"/>
    </row>
    <row r="80" spans="1:9" x14ac:dyDescent="0.25">
      <c r="A80" s="144">
        <v>71</v>
      </c>
      <c r="B80" s="164" t="s">
        <v>387</v>
      </c>
      <c r="C80" s="471">
        <v>6245</v>
      </c>
      <c r="D80" s="518">
        <v>8.8000000000000007</v>
      </c>
      <c r="E80" s="521">
        <v>5076</v>
      </c>
      <c r="F80" s="518">
        <v>8.9</v>
      </c>
      <c r="G80" s="471">
        <v>1169</v>
      </c>
      <c r="H80" s="518">
        <v>8.5</v>
      </c>
      <c r="I80" s="189"/>
    </row>
    <row r="81" spans="1:9" x14ac:dyDescent="0.25">
      <c r="A81" s="144">
        <v>72</v>
      </c>
      <c r="B81" s="164" t="s">
        <v>388</v>
      </c>
      <c r="C81" s="471">
        <v>677</v>
      </c>
      <c r="D81" s="160">
        <v>1</v>
      </c>
      <c r="E81" s="171">
        <v>79</v>
      </c>
      <c r="F81" s="518">
        <v>0.1</v>
      </c>
      <c r="G81" s="471">
        <v>597</v>
      </c>
      <c r="H81" s="518">
        <v>4.3</v>
      </c>
      <c r="I81" s="189"/>
    </row>
    <row r="82" spans="1:9" x14ac:dyDescent="0.25">
      <c r="A82" s="144">
        <v>73</v>
      </c>
      <c r="B82" s="164" t="s">
        <v>389</v>
      </c>
      <c r="C82" s="471">
        <v>2227</v>
      </c>
      <c r="D82" s="518">
        <v>3.1</v>
      </c>
      <c r="E82" s="521">
        <v>1859</v>
      </c>
      <c r="F82" s="518">
        <v>3.3</v>
      </c>
      <c r="G82" s="471">
        <v>368</v>
      </c>
      <c r="H82" s="518">
        <v>2.7</v>
      </c>
      <c r="I82" s="189"/>
    </row>
    <row r="83" spans="1:9" x14ac:dyDescent="0.25">
      <c r="A83" s="144">
        <v>74</v>
      </c>
      <c r="B83" s="164" t="s">
        <v>390</v>
      </c>
      <c r="C83" s="471">
        <v>1493</v>
      </c>
      <c r="D83" s="518">
        <v>2.1</v>
      </c>
      <c r="E83" s="521">
        <v>1199</v>
      </c>
      <c r="F83" s="518">
        <v>2.1</v>
      </c>
      <c r="G83" s="471">
        <v>294</v>
      </c>
      <c r="H83" s="518">
        <v>2.1</v>
      </c>
      <c r="I83" s="189"/>
    </row>
    <row r="84" spans="1:9" x14ac:dyDescent="0.25">
      <c r="A84" s="144">
        <v>75</v>
      </c>
      <c r="B84" s="164" t="s">
        <v>391</v>
      </c>
      <c r="C84" s="471">
        <v>8741</v>
      </c>
      <c r="D84" s="518">
        <v>12.4</v>
      </c>
      <c r="E84" s="521">
        <v>6893</v>
      </c>
      <c r="F84" s="518">
        <v>12.1</v>
      </c>
      <c r="G84" s="471">
        <v>1847</v>
      </c>
      <c r="H84" s="518">
        <v>13.4</v>
      </c>
      <c r="I84" s="189"/>
    </row>
    <row r="85" spans="1:9" x14ac:dyDescent="0.25">
      <c r="A85" s="144">
        <v>76</v>
      </c>
      <c r="B85" s="164" t="s">
        <v>392</v>
      </c>
      <c r="C85" s="471">
        <v>1145</v>
      </c>
      <c r="D85" s="518">
        <v>1.6</v>
      </c>
      <c r="E85" s="521">
        <v>922</v>
      </c>
      <c r="F85" s="518">
        <v>1.6</v>
      </c>
      <c r="G85" s="471">
        <v>223</v>
      </c>
      <c r="H85" s="518">
        <v>1.6</v>
      </c>
      <c r="I85" s="189"/>
    </row>
    <row r="86" spans="1:9" ht="24.75" x14ac:dyDescent="0.25">
      <c r="A86" s="144">
        <v>77</v>
      </c>
      <c r="B86" s="174" t="s">
        <v>393</v>
      </c>
      <c r="C86" s="471">
        <v>179</v>
      </c>
      <c r="D86" s="518">
        <v>0.3</v>
      </c>
      <c r="E86" s="521">
        <v>122</v>
      </c>
      <c r="F86" s="518">
        <v>0.2</v>
      </c>
      <c r="G86" s="170">
        <v>57</v>
      </c>
      <c r="H86" s="518">
        <v>0.4</v>
      </c>
      <c r="I86" s="189"/>
    </row>
    <row r="87" spans="1:9" x14ac:dyDescent="0.25">
      <c r="A87" s="144">
        <v>78</v>
      </c>
      <c r="B87" s="175" t="s">
        <v>394</v>
      </c>
      <c r="C87" s="471">
        <v>17941</v>
      </c>
      <c r="D87" s="518">
        <v>25.4</v>
      </c>
      <c r="E87" s="521">
        <v>15528</v>
      </c>
      <c r="F87" s="518">
        <v>27.3</v>
      </c>
      <c r="G87" s="471">
        <v>2412</v>
      </c>
      <c r="H87" s="518">
        <v>17.5</v>
      </c>
      <c r="I87" s="189"/>
    </row>
    <row r="88" spans="1:9" x14ac:dyDescent="0.25">
      <c r="A88" s="144">
        <v>79</v>
      </c>
      <c r="B88" s="164" t="s">
        <v>395</v>
      </c>
      <c r="C88" s="471">
        <v>5978</v>
      </c>
      <c r="D88" s="518">
        <v>8.4</v>
      </c>
      <c r="E88" s="521">
        <v>5005</v>
      </c>
      <c r="F88" s="518">
        <v>8.8000000000000007</v>
      </c>
      <c r="G88" s="471">
        <v>973</v>
      </c>
      <c r="H88" s="518">
        <v>7.1</v>
      </c>
      <c r="I88" s="189"/>
    </row>
    <row r="89" spans="1:9" ht="36.75" x14ac:dyDescent="0.25">
      <c r="A89" s="144">
        <v>80</v>
      </c>
      <c r="B89" s="158" t="s">
        <v>396</v>
      </c>
      <c r="C89" s="471">
        <v>41726</v>
      </c>
      <c r="D89" s="518">
        <v>50.8</v>
      </c>
      <c r="E89" s="521">
        <v>32765</v>
      </c>
      <c r="F89" s="518">
        <v>49.5</v>
      </c>
      <c r="G89" s="471">
        <v>8960</v>
      </c>
      <c r="H89" s="518">
        <v>56.2</v>
      </c>
      <c r="I89" s="189"/>
    </row>
    <row r="90" spans="1:9" x14ac:dyDescent="0.25">
      <c r="A90" s="144">
        <v>81</v>
      </c>
      <c r="B90" s="163" t="s">
        <v>397</v>
      </c>
      <c r="C90" s="471">
        <v>40456</v>
      </c>
      <c r="D90" s="518">
        <v>49.2</v>
      </c>
      <c r="E90" s="521">
        <v>33462</v>
      </c>
      <c r="F90" s="518">
        <v>50.5</v>
      </c>
      <c r="G90" s="471">
        <v>6993</v>
      </c>
      <c r="H90" s="518">
        <v>43.8</v>
      </c>
      <c r="I90" s="189"/>
    </row>
    <row r="91" spans="1:9" x14ac:dyDescent="0.25">
      <c r="A91" s="144">
        <v>82</v>
      </c>
      <c r="B91" s="164" t="s">
        <v>398</v>
      </c>
      <c r="C91" s="471">
        <v>16061</v>
      </c>
      <c r="D91" s="518">
        <v>19.5</v>
      </c>
      <c r="E91" s="521">
        <v>12896</v>
      </c>
      <c r="F91" s="518">
        <v>19.5</v>
      </c>
      <c r="G91" s="471">
        <v>3164</v>
      </c>
      <c r="H91" s="518">
        <v>19.8</v>
      </c>
      <c r="I91" s="189"/>
    </row>
    <row r="92" spans="1:9" x14ac:dyDescent="0.25">
      <c r="A92" s="144">
        <v>83</v>
      </c>
      <c r="B92" s="164" t="s">
        <v>399</v>
      </c>
      <c r="C92" s="471">
        <v>17049</v>
      </c>
      <c r="D92" s="518">
        <v>20.7</v>
      </c>
      <c r="E92" s="521">
        <v>14295</v>
      </c>
      <c r="F92" s="518">
        <v>21.6</v>
      </c>
      <c r="G92" s="471">
        <v>2755</v>
      </c>
      <c r="H92" s="518">
        <v>17.3</v>
      </c>
      <c r="I92" s="189"/>
    </row>
    <row r="93" spans="1:9" x14ac:dyDescent="0.25">
      <c r="A93" s="144">
        <v>84</v>
      </c>
      <c r="B93" s="164" t="s">
        <v>400</v>
      </c>
      <c r="C93" s="471">
        <v>5310</v>
      </c>
      <c r="D93" s="518">
        <v>6.5</v>
      </c>
      <c r="E93" s="521">
        <v>4530</v>
      </c>
      <c r="F93" s="518">
        <v>6.8</v>
      </c>
      <c r="G93" s="471">
        <v>780</v>
      </c>
      <c r="H93" s="518">
        <v>4.9000000000000004</v>
      </c>
      <c r="I93" s="189"/>
    </row>
    <row r="94" spans="1:9" x14ac:dyDescent="0.25">
      <c r="A94" s="144">
        <v>85</v>
      </c>
      <c r="B94" s="164" t="s">
        <v>401</v>
      </c>
      <c r="C94" s="471">
        <v>1420</v>
      </c>
      <c r="D94" s="518">
        <v>1.7</v>
      </c>
      <c r="E94" s="521">
        <v>1199</v>
      </c>
      <c r="F94" s="518">
        <v>1.8</v>
      </c>
      <c r="G94" s="471">
        <v>220</v>
      </c>
      <c r="H94" s="518">
        <v>1.4</v>
      </c>
      <c r="I94" s="189"/>
    </row>
    <row r="95" spans="1:9" x14ac:dyDescent="0.25">
      <c r="A95" s="144">
        <v>86</v>
      </c>
      <c r="B95" s="164" t="s">
        <v>402</v>
      </c>
      <c r="C95" s="471">
        <v>615</v>
      </c>
      <c r="D95" s="518">
        <v>0.7</v>
      </c>
      <c r="E95" s="521">
        <v>541</v>
      </c>
      <c r="F95" s="518">
        <v>0.8</v>
      </c>
      <c r="G95" s="170">
        <v>74</v>
      </c>
      <c r="H95" s="518">
        <v>0.5</v>
      </c>
      <c r="I95" s="189"/>
    </row>
    <row r="96" spans="1:9" ht="36.75" x14ac:dyDescent="0.25">
      <c r="A96" s="144">
        <v>87</v>
      </c>
      <c r="B96" s="158" t="s">
        <v>445</v>
      </c>
      <c r="C96" s="471">
        <v>51824</v>
      </c>
      <c r="D96" s="518">
        <v>63.1</v>
      </c>
      <c r="E96" s="521">
        <v>41470</v>
      </c>
      <c r="F96" s="518">
        <v>62.6</v>
      </c>
      <c r="G96" s="471">
        <v>10354</v>
      </c>
      <c r="H96" s="518">
        <v>64.900000000000006</v>
      </c>
      <c r="I96" s="189"/>
    </row>
    <row r="97" spans="1:9" x14ac:dyDescent="0.25">
      <c r="A97" s="144">
        <v>88</v>
      </c>
      <c r="B97" s="163" t="s">
        <v>404</v>
      </c>
      <c r="C97" s="471">
        <v>30357</v>
      </c>
      <c r="D97" s="518">
        <v>36.9</v>
      </c>
      <c r="E97" s="521">
        <v>24757</v>
      </c>
      <c r="F97" s="518">
        <v>37.4</v>
      </c>
      <c r="G97" s="471">
        <v>5600</v>
      </c>
      <c r="H97" s="518">
        <v>35.1</v>
      </c>
      <c r="I97" s="189"/>
    </row>
    <row r="98" spans="1:9" x14ac:dyDescent="0.25">
      <c r="A98" s="144">
        <v>89</v>
      </c>
      <c r="B98" s="164" t="s">
        <v>405</v>
      </c>
      <c r="C98" s="471">
        <v>12478</v>
      </c>
      <c r="D98" s="518">
        <v>15.2</v>
      </c>
      <c r="E98" s="521">
        <v>9963</v>
      </c>
      <c r="F98" s="160">
        <v>15</v>
      </c>
      <c r="G98" s="471">
        <v>2515</v>
      </c>
      <c r="H98" s="518">
        <v>15.8</v>
      </c>
      <c r="I98" s="189"/>
    </row>
    <row r="99" spans="1:9" x14ac:dyDescent="0.25">
      <c r="A99" s="144">
        <v>90</v>
      </c>
      <c r="B99" s="164" t="s">
        <v>406</v>
      </c>
      <c r="C99" s="471">
        <v>12714</v>
      </c>
      <c r="D99" s="518">
        <v>15.5</v>
      </c>
      <c r="E99" s="521">
        <v>10465</v>
      </c>
      <c r="F99" s="518">
        <v>15.8</v>
      </c>
      <c r="G99" s="471">
        <v>2249</v>
      </c>
      <c r="H99" s="518">
        <v>14.1</v>
      </c>
      <c r="I99" s="189"/>
    </row>
    <row r="100" spans="1:9" x14ac:dyDescent="0.25">
      <c r="A100" s="144">
        <v>91</v>
      </c>
      <c r="B100" s="164" t="s">
        <v>407</v>
      </c>
      <c r="C100" s="471">
        <v>3820</v>
      </c>
      <c r="D100" s="518">
        <v>4.5999999999999996</v>
      </c>
      <c r="E100" s="521">
        <v>3207</v>
      </c>
      <c r="F100" s="518">
        <v>4.8</v>
      </c>
      <c r="G100" s="471">
        <v>613</v>
      </c>
      <c r="H100" s="518">
        <v>3.8</v>
      </c>
      <c r="I100" s="195"/>
    </row>
    <row r="101" spans="1:9" x14ac:dyDescent="0.25">
      <c r="A101" s="144">
        <v>92</v>
      </c>
      <c r="B101" s="164" t="s">
        <v>408</v>
      </c>
      <c r="C101" s="471">
        <v>958</v>
      </c>
      <c r="D101" s="518">
        <v>1.2</v>
      </c>
      <c r="E101" s="521">
        <v>772</v>
      </c>
      <c r="F101" s="518">
        <v>1.2</v>
      </c>
      <c r="G101" s="471">
        <v>186</v>
      </c>
      <c r="H101" s="518">
        <v>1.2</v>
      </c>
      <c r="I101" s="195"/>
    </row>
    <row r="102" spans="1:9" x14ac:dyDescent="0.25">
      <c r="A102" s="144">
        <v>93</v>
      </c>
      <c r="B102" s="164" t="s">
        <v>409</v>
      </c>
      <c r="C102" s="471">
        <v>386</v>
      </c>
      <c r="D102" s="518">
        <v>0.5</v>
      </c>
      <c r="E102" s="521">
        <v>349</v>
      </c>
      <c r="F102" s="518">
        <v>0.5</v>
      </c>
      <c r="G102" s="170">
        <v>37</v>
      </c>
      <c r="H102" s="518">
        <v>0.2</v>
      </c>
      <c r="I102" s="195"/>
    </row>
    <row r="103" spans="1:9" ht="24.75" x14ac:dyDescent="0.25">
      <c r="A103" s="144">
        <v>94</v>
      </c>
      <c r="B103" s="158" t="s">
        <v>410</v>
      </c>
      <c r="C103" s="471">
        <v>20718</v>
      </c>
      <c r="D103" s="518">
        <v>25.2</v>
      </c>
      <c r="E103" s="521">
        <v>15995</v>
      </c>
      <c r="F103" s="518">
        <v>24.2</v>
      </c>
      <c r="G103" s="471">
        <v>4723</v>
      </c>
      <c r="H103" s="518">
        <v>29.6</v>
      </c>
      <c r="I103" s="195"/>
    </row>
    <row r="104" spans="1:9" x14ac:dyDescent="0.25">
      <c r="A104" s="144">
        <v>95</v>
      </c>
      <c r="B104" s="165" t="s">
        <v>411</v>
      </c>
      <c r="C104" s="471">
        <v>61464</v>
      </c>
      <c r="D104" s="518">
        <v>74.8</v>
      </c>
      <c r="E104" s="521">
        <v>50233</v>
      </c>
      <c r="F104" s="518">
        <v>75.8</v>
      </c>
      <c r="G104" s="471">
        <v>11231</v>
      </c>
      <c r="H104" s="518">
        <v>70.400000000000006</v>
      </c>
      <c r="I104" s="195"/>
    </row>
    <row r="105" spans="1:9" x14ac:dyDescent="0.25">
      <c r="A105" s="144">
        <v>96</v>
      </c>
      <c r="B105" s="166" t="s">
        <v>412</v>
      </c>
      <c r="C105" s="471">
        <v>24064</v>
      </c>
      <c r="D105" s="518">
        <v>29.3</v>
      </c>
      <c r="E105" s="521">
        <v>19556</v>
      </c>
      <c r="F105" s="518">
        <v>29.5</v>
      </c>
      <c r="G105" s="471">
        <v>4508</v>
      </c>
      <c r="H105" s="518">
        <v>28.3</v>
      </c>
      <c r="I105" s="195"/>
    </row>
    <row r="106" spans="1:9" x14ac:dyDescent="0.25">
      <c r="A106" s="144">
        <v>97</v>
      </c>
      <c r="B106" s="166" t="s">
        <v>413</v>
      </c>
      <c r="C106" s="471">
        <v>30344</v>
      </c>
      <c r="D106" s="518">
        <v>36.9</v>
      </c>
      <c r="E106" s="521">
        <v>24452</v>
      </c>
      <c r="F106" s="518">
        <v>36.9</v>
      </c>
      <c r="G106" s="471">
        <v>5892</v>
      </c>
      <c r="H106" s="518">
        <v>36.9</v>
      </c>
      <c r="I106" s="195"/>
    </row>
    <row r="107" spans="1:9" x14ac:dyDescent="0.25">
      <c r="A107" s="144">
        <v>98</v>
      </c>
      <c r="B107" s="166" t="s">
        <v>414</v>
      </c>
      <c r="C107" s="471">
        <v>7056</v>
      </c>
      <c r="D107" s="518">
        <v>8.6</v>
      </c>
      <c r="E107" s="471">
        <v>6225</v>
      </c>
      <c r="F107" s="518">
        <v>9.4</v>
      </c>
      <c r="G107" s="471">
        <v>831</v>
      </c>
      <c r="H107" s="518">
        <v>5.2</v>
      </c>
      <c r="I107" s="195"/>
    </row>
    <row r="108" spans="1:9" x14ac:dyDescent="0.25">
      <c r="A108" s="144">
        <v>99</v>
      </c>
      <c r="B108" s="176" t="s">
        <v>415</v>
      </c>
      <c r="C108" s="471">
        <v>22560</v>
      </c>
      <c r="D108" s="518">
        <v>27.5</v>
      </c>
      <c r="E108" s="471">
        <v>18179</v>
      </c>
      <c r="F108" s="518">
        <v>27.4</v>
      </c>
      <c r="G108" s="471">
        <v>4382</v>
      </c>
      <c r="H108" s="518">
        <v>27.5</v>
      </c>
      <c r="I108" s="195"/>
    </row>
    <row r="109" spans="1:9" ht="24.75" x14ac:dyDescent="0.25">
      <c r="A109" s="144">
        <v>100</v>
      </c>
      <c r="B109" s="158" t="s">
        <v>416</v>
      </c>
      <c r="C109" s="471">
        <v>78362</v>
      </c>
      <c r="D109" s="518">
        <v>95.4</v>
      </c>
      <c r="E109" s="471">
        <v>63176</v>
      </c>
      <c r="F109" s="518">
        <v>95.4</v>
      </c>
      <c r="G109" s="471">
        <v>15186</v>
      </c>
      <c r="H109" s="518">
        <v>95.2</v>
      </c>
      <c r="I109" s="195"/>
    </row>
    <row r="110" spans="1:9" x14ac:dyDescent="0.25">
      <c r="A110" s="144">
        <v>101</v>
      </c>
      <c r="B110" s="165" t="s">
        <v>417</v>
      </c>
      <c r="C110" s="471">
        <v>3819</v>
      </c>
      <c r="D110" s="518">
        <v>4.5999999999999996</v>
      </c>
      <c r="E110" s="471">
        <v>3052</v>
      </c>
      <c r="F110" s="518">
        <v>4.5999999999999996</v>
      </c>
      <c r="G110" s="471">
        <v>767</v>
      </c>
      <c r="H110" s="518">
        <v>4.8</v>
      </c>
      <c r="I110" s="195"/>
    </row>
    <row r="111" spans="1:9" x14ac:dyDescent="0.25">
      <c r="A111" s="144">
        <v>102</v>
      </c>
      <c r="B111" s="166" t="s">
        <v>418</v>
      </c>
      <c r="C111" s="471">
        <v>3457</v>
      </c>
      <c r="D111" s="518">
        <v>4.2</v>
      </c>
      <c r="E111" s="471">
        <v>2779</v>
      </c>
      <c r="F111" s="518">
        <v>4.2</v>
      </c>
      <c r="G111" s="471">
        <v>678</v>
      </c>
      <c r="H111" s="518">
        <v>4.2</v>
      </c>
      <c r="I111" s="195"/>
    </row>
    <row r="112" spans="1:9" x14ac:dyDescent="0.25">
      <c r="A112" s="144">
        <v>103</v>
      </c>
      <c r="B112" s="166" t="s">
        <v>419</v>
      </c>
      <c r="C112" s="471">
        <v>320</v>
      </c>
      <c r="D112" s="518">
        <v>0.4</v>
      </c>
      <c r="E112" s="471">
        <v>236</v>
      </c>
      <c r="F112" s="518">
        <v>0.4</v>
      </c>
      <c r="G112" s="170">
        <v>84</v>
      </c>
      <c r="H112" s="518">
        <v>0.5</v>
      </c>
      <c r="I112" s="195"/>
    </row>
    <row r="113" spans="1:9" x14ac:dyDescent="0.25">
      <c r="A113" s="144">
        <v>104</v>
      </c>
      <c r="B113" s="166" t="s">
        <v>420</v>
      </c>
      <c r="C113" s="170">
        <v>42</v>
      </c>
      <c r="D113" s="518">
        <v>0.1</v>
      </c>
      <c r="E113" s="170">
        <v>37</v>
      </c>
      <c r="F113" s="518">
        <v>0.1</v>
      </c>
      <c r="G113" s="170" t="s">
        <v>995</v>
      </c>
      <c r="H113" s="160" t="s">
        <v>995</v>
      </c>
      <c r="I113" s="195"/>
    </row>
    <row r="114" spans="1:9" x14ac:dyDescent="0.25">
      <c r="A114" s="144">
        <v>105</v>
      </c>
      <c r="B114" s="176" t="s">
        <v>421</v>
      </c>
      <c r="C114" s="471">
        <v>584</v>
      </c>
      <c r="D114" s="518">
        <v>0.7</v>
      </c>
      <c r="E114" s="471">
        <v>413</v>
      </c>
      <c r="F114" s="518">
        <v>0.6</v>
      </c>
      <c r="G114" s="471">
        <v>171</v>
      </c>
      <c r="H114" s="518">
        <v>1.1000000000000001</v>
      </c>
      <c r="I114" s="189"/>
    </row>
    <row r="115" spans="1:9" ht="36.75" x14ac:dyDescent="0.25">
      <c r="A115" s="144">
        <v>106</v>
      </c>
      <c r="B115" s="158" t="s">
        <v>422</v>
      </c>
      <c r="C115" s="471">
        <v>61624</v>
      </c>
      <c r="D115" s="160">
        <v>75</v>
      </c>
      <c r="E115" s="471">
        <v>50045</v>
      </c>
      <c r="F115" s="518">
        <v>75.599999999999994</v>
      </c>
      <c r="G115" s="471">
        <v>11580</v>
      </c>
      <c r="H115" s="518">
        <v>72.599999999999994</v>
      </c>
      <c r="I115" s="189"/>
    </row>
    <row r="116" spans="1:9" x14ac:dyDescent="0.25">
      <c r="A116" s="144">
        <v>107</v>
      </c>
      <c r="B116" s="165" t="s">
        <v>423</v>
      </c>
      <c r="C116" s="471">
        <v>20557</v>
      </c>
      <c r="D116" s="160">
        <v>25</v>
      </c>
      <c r="E116" s="471">
        <v>16183</v>
      </c>
      <c r="F116" s="518">
        <v>24.4</v>
      </c>
      <c r="G116" s="471">
        <v>4374</v>
      </c>
      <c r="H116" s="518">
        <v>27.4</v>
      </c>
      <c r="I116" s="189"/>
    </row>
    <row r="117" spans="1:9" x14ac:dyDescent="0.25">
      <c r="A117" s="144">
        <v>108</v>
      </c>
      <c r="B117" s="166" t="s">
        <v>424</v>
      </c>
      <c r="C117" s="471">
        <v>10715</v>
      </c>
      <c r="D117" s="160">
        <v>13</v>
      </c>
      <c r="E117" s="471">
        <v>8490</v>
      </c>
      <c r="F117" s="518">
        <v>12.8</v>
      </c>
      <c r="G117" s="471">
        <v>2225</v>
      </c>
      <c r="H117" s="518">
        <v>13.9</v>
      </c>
      <c r="I117" s="189"/>
    </row>
    <row r="118" spans="1:9" ht="24.75" x14ac:dyDescent="0.25">
      <c r="A118" s="144">
        <v>109</v>
      </c>
      <c r="B118" s="166" t="s">
        <v>425</v>
      </c>
      <c r="C118" s="471">
        <v>9842</v>
      </c>
      <c r="D118" s="160">
        <v>12</v>
      </c>
      <c r="E118" s="471">
        <v>7692</v>
      </c>
      <c r="F118" s="518">
        <v>11.6</v>
      </c>
      <c r="G118" s="471">
        <v>2149</v>
      </c>
      <c r="H118" s="518">
        <v>13.5</v>
      </c>
      <c r="I118" s="189"/>
    </row>
    <row r="119" spans="1:9" ht="24.75" x14ac:dyDescent="0.25">
      <c r="A119" s="144">
        <v>110</v>
      </c>
      <c r="B119" s="176" t="s">
        <v>426</v>
      </c>
      <c r="C119" s="471">
        <v>14701</v>
      </c>
      <c r="D119" s="518">
        <v>17.899999999999999</v>
      </c>
      <c r="E119" s="471">
        <v>11396</v>
      </c>
      <c r="F119" s="518">
        <v>17.2</v>
      </c>
      <c r="G119" s="471">
        <v>3305</v>
      </c>
      <c r="H119" s="518">
        <v>20.7</v>
      </c>
      <c r="I119" s="189"/>
    </row>
    <row r="120" spans="1:9" x14ac:dyDescent="0.25">
      <c r="A120" s="177"/>
      <c r="B120" s="178"/>
      <c r="C120" s="180"/>
      <c r="D120" s="180"/>
      <c r="E120" s="180"/>
      <c r="F120" s="180"/>
      <c r="G120" s="180"/>
      <c r="H120" s="180"/>
      <c r="I120" s="335"/>
    </row>
    <row r="121" spans="1:9" x14ac:dyDescent="0.25">
      <c r="A121" s="508" t="s">
        <v>1088</v>
      </c>
      <c r="B121" s="179"/>
      <c r="C121" s="180"/>
      <c r="D121" s="180"/>
      <c r="E121" s="180"/>
      <c r="F121" s="180"/>
      <c r="G121" s="180"/>
      <c r="H121" s="180"/>
      <c r="I121" s="335"/>
    </row>
    <row r="122" spans="1:9" x14ac:dyDescent="0.25">
      <c r="A122" s="179" t="s">
        <v>976</v>
      </c>
      <c r="B122" s="179"/>
      <c r="C122" s="180"/>
      <c r="D122" s="180"/>
      <c r="E122" s="180"/>
      <c r="F122" s="180"/>
      <c r="G122" s="180"/>
      <c r="H122" s="180"/>
      <c r="I122" s="189"/>
    </row>
    <row r="123" spans="1:9" ht="15" customHeight="1" x14ac:dyDescent="0.25">
      <c r="A123" s="400" t="str">
        <f>CONCATENATE("2) Personen ab 15 Jahre, exkl. ",C3,"Personen, die keine Angaben zur allgemeinen Schulbildung gemacht haben.")</f>
        <v>2) Personen ab 15 Jahre, exkl. 208 Tsd. Personen, die keine Angaben zur allgemeinen Schulbildung gemacht haben.</v>
      </c>
      <c r="B123" s="403"/>
      <c r="C123" s="403"/>
      <c r="D123" s="403"/>
      <c r="E123" s="403"/>
      <c r="F123" s="403"/>
      <c r="G123" s="403"/>
      <c r="H123" s="403"/>
      <c r="I123" s="189"/>
    </row>
    <row r="124" spans="1:9" x14ac:dyDescent="0.25">
      <c r="A124" s="179" t="s">
        <v>428</v>
      </c>
      <c r="B124" s="179"/>
      <c r="C124" s="181"/>
      <c r="D124" s="181"/>
      <c r="E124" s="181"/>
      <c r="F124" s="181"/>
      <c r="G124" s="181"/>
      <c r="H124" s="181"/>
      <c r="I124" s="189"/>
    </row>
    <row r="125" spans="1:9" ht="15" customHeight="1" x14ac:dyDescent="0.25">
      <c r="A125" s="400" t="str">
        <f>CONCATENATE("4) Personen ab 15 Jahre, exkl. ",E3,"Personen, die keine Angaben zum beruflichen Bildungsabschluss gemacht haben.")</f>
        <v>4) Personen ab 15 Jahre, exkl. 71 Tsd. Personen, die keine Angaben zum beruflichen Bildungsabschluss gemacht haben.</v>
      </c>
      <c r="B125" s="403"/>
      <c r="C125" s="403"/>
      <c r="D125" s="403"/>
      <c r="E125" s="403"/>
      <c r="F125" s="403"/>
      <c r="G125" s="403"/>
      <c r="H125" s="403"/>
      <c r="I125" s="189"/>
    </row>
    <row r="126" spans="1:9" ht="15" customHeight="1" x14ac:dyDescent="0.25">
      <c r="A126" s="404" t="s">
        <v>429</v>
      </c>
      <c r="B126" s="145"/>
      <c r="C126" s="145"/>
      <c r="D126" s="145"/>
      <c r="E126" s="145"/>
      <c r="F126" s="145"/>
      <c r="G126" s="145"/>
      <c r="H126" s="145"/>
      <c r="I126" s="189"/>
    </row>
    <row r="127" spans="1:9" x14ac:dyDescent="0.25">
      <c r="A127" s="179" t="s">
        <v>430</v>
      </c>
      <c r="B127" s="179"/>
      <c r="C127" s="179"/>
      <c r="D127" s="179"/>
      <c r="E127" s="179"/>
      <c r="F127" s="179"/>
      <c r="G127" s="179"/>
      <c r="H127" s="179"/>
      <c r="I127" s="189"/>
    </row>
    <row r="128" spans="1:9" x14ac:dyDescent="0.25">
      <c r="A128" s="404" t="s">
        <v>459</v>
      </c>
      <c r="B128" s="404"/>
      <c r="C128" s="404"/>
      <c r="D128" s="404"/>
      <c r="E128" s="404"/>
      <c r="F128" s="404"/>
      <c r="G128" s="404"/>
      <c r="H128" s="404"/>
      <c r="I128" s="189"/>
    </row>
    <row r="129" spans="1:9" x14ac:dyDescent="0.25">
      <c r="A129" s="179" t="s">
        <v>432</v>
      </c>
      <c r="B129" s="179"/>
      <c r="C129" s="179"/>
      <c r="D129" s="179"/>
      <c r="E129" s="179"/>
      <c r="F129" s="179"/>
      <c r="G129" s="179"/>
      <c r="H129" s="179"/>
      <c r="I129" s="189"/>
    </row>
    <row r="130" spans="1:9" x14ac:dyDescent="0.25">
      <c r="A130" s="179" t="s">
        <v>433</v>
      </c>
      <c r="B130" s="179"/>
      <c r="C130" s="179"/>
      <c r="D130" s="179"/>
      <c r="E130" s="179"/>
      <c r="F130" s="179"/>
      <c r="G130" s="179"/>
      <c r="H130" s="179"/>
      <c r="I130" s="189"/>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2" orientation="portrait" r:id="rId1"/>
  <headerFooter>
    <oddFooter>&amp;L&amp;"MetaNormalLF-Roman,Standard"Statistisches Bundesamt, Fachserie 1, Reihe 3, Erstergebnisse 2020</oddFooter>
  </headerFooter>
  <rowBreaks count="1" manualBreakCount="1">
    <brk id="71" max="7"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130"/>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4" customWidth="1" collapsed="1"/>
  </cols>
  <sheetData>
    <row r="1" spans="1:9" x14ac:dyDescent="0.25">
      <c r="A1" s="140" t="s">
        <v>576</v>
      </c>
      <c r="B1" s="141"/>
      <c r="C1" s="142"/>
      <c r="D1" s="142"/>
      <c r="E1" s="142"/>
      <c r="F1" s="142"/>
      <c r="G1" s="142"/>
      <c r="H1" s="142"/>
      <c r="I1" s="31" t="s">
        <v>8</v>
      </c>
    </row>
    <row r="2" spans="1:9" x14ac:dyDescent="0.25">
      <c r="A2" s="143" t="s">
        <v>1058</v>
      </c>
      <c r="B2" s="144"/>
      <c r="C2" s="145"/>
      <c r="D2" s="145"/>
      <c r="E2" s="145"/>
      <c r="F2" s="145"/>
      <c r="G2" s="145"/>
      <c r="H2" s="145"/>
      <c r="I2" s="188"/>
    </row>
    <row r="3" spans="1:9" s="512" customFormat="1" hidden="1" x14ac:dyDescent="0.25">
      <c r="A3" s="143"/>
      <c r="B3" s="144">
        <v>208</v>
      </c>
      <c r="C3" s="511" t="str">
        <f>IF(B3&lt;5,"",CONCATENATE(B3," Tsd. "))</f>
        <v xml:space="preserve">208 Tsd. </v>
      </c>
      <c r="D3" s="146">
        <v>71</v>
      </c>
      <c r="E3" s="511" t="str">
        <f>IF(D3&lt;5,"",CONCATENATE(D3," Tsd. "))</f>
        <v xml:space="preserve">71 Tsd. </v>
      </c>
      <c r="F3" s="146"/>
      <c r="G3" s="146"/>
      <c r="H3" s="146"/>
      <c r="I3" s="188"/>
    </row>
    <row r="4" spans="1:9" x14ac:dyDescent="0.25">
      <c r="A4" s="147"/>
      <c r="B4" s="146"/>
      <c r="C4" s="146"/>
      <c r="D4" s="146"/>
      <c r="E4" s="146"/>
      <c r="F4" s="146"/>
      <c r="G4" s="146"/>
      <c r="H4" s="146"/>
      <c r="I4" s="188"/>
    </row>
    <row r="5" spans="1:9" x14ac:dyDescent="0.25">
      <c r="A5" s="336"/>
      <c r="B5" s="336"/>
      <c r="C5" s="616" t="s">
        <v>18</v>
      </c>
      <c r="D5" s="609"/>
      <c r="E5" s="614" t="s">
        <v>585</v>
      </c>
      <c r="F5" s="615"/>
      <c r="G5" s="608" t="s">
        <v>586</v>
      </c>
      <c r="H5" s="616"/>
      <c r="I5" s="189"/>
    </row>
    <row r="6" spans="1:9" x14ac:dyDescent="0.25">
      <c r="A6" s="337" t="s">
        <v>322</v>
      </c>
      <c r="B6" s="337" t="s">
        <v>32</v>
      </c>
      <c r="C6" s="617"/>
      <c r="D6" s="611"/>
      <c r="E6" s="610"/>
      <c r="F6" s="611"/>
      <c r="G6" s="610"/>
      <c r="H6" s="617"/>
      <c r="I6" s="189"/>
    </row>
    <row r="7" spans="1:9" x14ac:dyDescent="0.25">
      <c r="A7" s="151" t="s">
        <v>323</v>
      </c>
      <c r="B7" s="151" t="s">
        <v>324</v>
      </c>
      <c r="C7" s="617"/>
      <c r="D7" s="611"/>
      <c r="E7" s="610"/>
      <c r="F7" s="611"/>
      <c r="G7" s="610"/>
      <c r="H7" s="617"/>
      <c r="I7" s="189"/>
    </row>
    <row r="8" spans="1:9" x14ac:dyDescent="0.25">
      <c r="A8" s="173"/>
      <c r="B8" s="173"/>
      <c r="C8" s="618"/>
      <c r="D8" s="613"/>
      <c r="E8" s="612"/>
      <c r="F8" s="613"/>
      <c r="G8" s="612"/>
      <c r="H8" s="618"/>
      <c r="I8" s="190"/>
    </row>
    <row r="9" spans="1:9" x14ac:dyDescent="0.25">
      <c r="A9" s="153"/>
      <c r="B9" s="154" t="s">
        <v>318</v>
      </c>
      <c r="C9" s="223" t="s">
        <v>325</v>
      </c>
      <c r="D9" s="156" t="s">
        <v>326</v>
      </c>
      <c r="E9" s="155" t="s">
        <v>325</v>
      </c>
      <c r="F9" s="156" t="s">
        <v>326</v>
      </c>
      <c r="G9" s="155" t="s">
        <v>325</v>
      </c>
      <c r="H9" s="157" t="s">
        <v>326</v>
      </c>
      <c r="I9" s="189"/>
    </row>
    <row r="10" spans="1:9" x14ac:dyDescent="0.25">
      <c r="A10" s="144">
        <v>1</v>
      </c>
      <c r="B10" s="158" t="s">
        <v>327</v>
      </c>
      <c r="C10" s="471">
        <v>82181</v>
      </c>
      <c r="D10" s="160">
        <v>100</v>
      </c>
      <c r="E10" s="521">
        <v>40643</v>
      </c>
      <c r="F10" s="160">
        <v>100</v>
      </c>
      <c r="G10" s="521">
        <v>41538</v>
      </c>
      <c r="H10" s="160">
        <v>100</v>
      </c>
      <c r="I10" s="195"/>
    </row>
    <row r="11" spans="1:9" ht="24.75" x14ac:dyDescent="0.25">
      <c r="A11" s="144">
        <v>2</v>
      </c>
      <c r="B11" s="158" t="s">
        <v>328</v>
      </c>
      <c r="C11" s="471">
        <v>16476</v>
      </c>
      <c r="D11" s="160">
        <v>20</v>
      </c>
      <c r="E11" s="521">
        <v>7768</v>
      </c>
      <c r="F11" s="518">
        <v>19.100000000000001</v>
      </c>
      <c r="G11" s="521">
        <v>8708</v>
      </c>
      <c r="H11" s="160">
        <v>21</v>
      </c>
      <c r="I11" s="195"/>
    </row>
    <row r="12" spans="1:9" x14ac:dyDescent="0.25">
      <c r="A12" s="144">
        <v>3</v>
      </c>
      <c r="B12" s="163" t="s">
        <v>329</v>
      </c>
      <c r="C12" s="471">
        <v>65705</v>
      </c>
      <c r="D12" s="160">
        <v>80</v>
      </c>
      <c r="E12" s="521">
        <v>32875</v>
      </c>
      <c r="F12" s="518">
        <v>80.900000000000006</v>
      </c>
      <c r="G12" s="521">
        <v>32830</v>
      </c>
      <c r="H12" s="160">
        <v>79</v>
      </c>
      <c r="I12" s="189"/>
    </row>
    <row r="13" spans="1:9" x14ac:dyDescent="0.25">
      <c r="A13" s="144">
        <v>4</v>
      </c>
      <c r="B13" s="164" t="s">
        <v>330</v>
      </c>
      <c r="C13" s="471">
        <v>27556</v>
      </c>
      <c r="D13" s="518">
        <v>33.5</v>
      </c>
      <c r="E13" s="521">
        <v>13501</v>
      </c>
      <c r="F13" s="518">
        <v>33.200000000000003</v>
      </c>
      <c r="G13" s="521">
        <v>14055</v>
      </c>
      <c r="H13" s="518">
        <v>33.799999999999997</v>
      </c>
      <c r="I13" s="189"/>
    </row>
    <row r="14" spans="1:9" x14ac:dyDescent="0.25">
      <c r="A14" s="144">
        <v>5</v>
      </c>
      <c r="B14" s="164" t="s">
        <v>331</v>
      </c>
      <c r="C14" s="471">
        <v>14745</v>
      </c>
      <c r="D14" s="518">
        <v>17.899999999999999</v>
      </c>
      <c r="E14" s="521">
        <v>7439</v>
      </c>
      <c r="F14" s="518">
        <v>18.3</v>
      </c>
      <c r="G14" s="521">
        <v>7306</v>
      </c>
      <c r="H14" s="518">
        <v>17.600000000000001</v>
      </c>
      <c r="I14" s="189"/>
    </row>
    <row r="15" spans="1:9" x14ac:dyDescent="0.25">
      <c r="A15" s="144">
        <v>6</v>
      </c>
      <c r="B15" s="164" t="s">
        <v>332</v>
      </c>
      <c r="C15" s="471">
        <v>15879</v>
      </c>
      <c r="D15" s="518">
        <v>19.3</v>
      </c>
      <c r="E15" s="521">
        <v>8093</v>
      </c>
      <c r="F15" s="518">
        <v>19.899999999999999</v>
      </c>
      <c r="G15" s="521">
        <v>7786</v>
      </c>
      <c r="H15" s="518">
        <v>18.7</v>
      </c>
      <c r="I15" s="189"/>
    </row>
    <row r="16" spans="1:9" x14ac:dyDescent="0.25">
      <c r="A16" s="144">
        <v>7</v>
      </c>
      <c r="B16" s="164" t="s">
        <v>333</v>
      </c>
      <c r="C16" s="471">
        <v>7526</v>
      </c>
      <c r="D16" s="518">
        <v>9.1999999999999993</v>
      </c>
      <c r="E16" s="521">
        <v>3843</v>
      </c>
      <c r="F16" s="518">
        <v>9.5</v>
      </c>
      <c r="G16" s="521">
        <v>3683</v>
      </c>
      <c r="H16" s="518">
        <v>8.9</v>
      </c>
      <c r="I16" s="189"/>
    </row>
    <row r="17" spans="1:9" ht="36.75" x14ac:dyDescent="0.25">
      <c r="A17" s="144">
        <v>8</v>
      </c>
      <c r="B17" s="158" t="s">
        <v>334</v>
      </c>
      <c r="C17" s="471">
        <v>11265</v>
      </c>
      <c r="D17" s="518">
        <v>13.7</v>
      </c>
      <c r="E17" s="521">
        <v>5654</v>
      </c>
      <c r="F17" s="518">
        <v>13.9</v>
      </c>
      <c r="G17" s="521">
        <v>5611</v>
      </c>
      <c r="H17" s="518">
        <v>13.5</v>
      </c>
      <c r="I17" s="189"/>
    </row>
    <row r="18" spans="1:9" x14ac:dyDescent="0.25">
      <c r="A18" s="144">
        <v>9</v>
      </c>
      <c r="B18" s="163" t="s">
        <v>335</v>
      </c>
      <c r="C18" s="471">
        <v>9688</v>
      </c>
      <c r="D18" s="518">
        <v>11.8</v>
      </c>
      <c r="E18" s="521">
        <v>4813</v>
      </c>
      <c r="F18" s="518">
        <v>11.8</v>
      </c>
      <c r="G18" s="521">
        <v>4876</v>
      </c>
      <c r="H18" s="518">
        <v>11.7</v>
      </c>
      <c r="I18" s="189"/>
    </row>
    <row r="19" spans="1:9" x14ac:dyDescent="0.25">
      <c r="A19" s="144">
        <v>10</v>
      </c>
      <c r="B19" s="163" t="s">
        <v>336</v>
      </c>
      <c r="C19" s="471">
        <v>12367</v>
      </c>
      <c r="D19" s="160">
        <v>15</v>
      </c>
      <c r="E19" s="521">
        <v>6142</v>
      </c>
      <c r="F19" s="518">
        <v>15.1</v>
      </c>
      <c r="G19" s="521">
        <v>6225</v>
      </c>
      <c r="H19" s="160">
        <v>15</v>
      </c>
      <c r="I19" s="189"/>
    </row>
    <row r="20" spans="1:9" x14ac:dyDescent="0.25">
      <c r="A20" s="144">
        <v>11</v>
      </c>
      <c r="B20" s="163" t="s">
        <v>337</v>
      </c>
      <c r="C20" s="471">
        <v>15342</v>
      </c>
      <c r="D20" s="518">
        <v>18.7</v>
      </c>
      <c r="E20" s="521">
        <v>7571</v>
      </c>
      <c r="F20" s="518">
        <v>18.600000000000001</v>
      </c>
      <c r="G20" s="521">
        <v>7771</v>
      </c>
      <c r="H20" s="518">
        <v>18.7</v>
      </c>
      <c r="I20" s="189"/>
    </row>
    <row r="21" spans="1:9" x14ac:dyDescent="0.25">
      <c r="A21" s="144">
        <v>12</v>
      </c>
      <c r="B21" s="163" t="s">
        <v>338</v>
      </c>
      <c r="C21" s="471">
        <v>7227</v>
      </c>
      <c r="D21" s="518">
        <v>8.8000000000000007</v>
      </c>
      <c r="E21" s="521">
        <v>3530</v>
      </c>
      <c r="F21" s="518">
        <v>8.6999999999999993</v>
      </c>
      <c r="G21" s="521">
        <v>3697</v>
      </c>
      <c r="H21" s="518">
        <v>8.9</v>
      </c>
      <c r="I21" s="189"/>
    </row>
    <row r="22" spans="1:9" x14ac:dyDescent="0.25">
      <c r="A22" s="144">
        <v>13</v>
      </c>
      <c r="B22" s="163" t="s">
        <v>339</v>
      </c>
      <c r="C22" s="471">
        <v>5439</v>
      </c>
      <c r="D22" s="518">
        <v>6.6</v>
      </c>
      <c r="E22" s="521">
        <v>2667</v>
      </c>
      <c r="F22" s="518">
        <v>6.6</v>
      </c>
      <c r="G22" s="521">
        <v>2771</v>
      </c>
      <c r="H22" s="518">
        <v>6.7</v>
      </c>
      <c r="I22" s="189"/>
    </row>
    <row r="23" spans="1:9" x14ac:dyDescent="0.25">
      <c r="A23" s="144">
        <v>14</v>
      </c>
      <c r="B23" s="163" t="s">
        <v>340</v>
      </c>
      <c r="C23" s="471">
        <v>6958</v>
      </c>
      <c r="D23" s="518">
        <v>8.5</v>
      </c>
      <c r="E23" s="521">
        <v>3426</v>
      </c>
      <c r="F23" s="518">
        <v>8.4</v>
      </c>
      <c r="G23" s="521">
        <v>3532</v>
      </c>
      <c r="H23" s="518">
        <v>8.5</v>
      </c>
      <c r="I23" s="189"/>
    </row>
    <row r="24" spans="1:9" x14ac:dyDescent="0.25">
      <c r="A24" s="144">
        <v>15</v>
      </c>
      <c r="B24" s="163" t="s">
        <v>341</v>
      </c>
      <c r="C24" s="471">
        <v>13895</v>
      </c>
      <c r="D24" s="518">
        <v>16.899999999999999</v>
      </c>
      <c r="E24" s="521">
        <v>6840</v>
      </c>
      <c r="F24" s="518">
        <v>16.8</v>
      </c>
      <c r="G24" s="521">
        <v>7055</v>
      </c>
      <c r="H24" s="160">
        <v>17</v>
      </c>
      <c r="I24" s="189"/>
    </row>
    <row r="25" spans="1:9" ht="36.75" x14ac:dyDescent="0.25">
      <c r="A25" s="144">
        <v>16</v>
      </c>
      <c r="B25" s="158" t="s">
        <v>577</v>
      </c>
      <c r="C25" s="471">
        <v>19875</v>
      </c>
      <c r="D25" s="518">
        <v>24.2</v>
      </c>
      <c r="E25" s="521">
        <v>10256</v>
      </c>
      <c r="F25" s="518">
        <v>25.2</v>
      </c>
      <c r="G25" s="521">
        <v>9619</v>
      </c>
      <c r="H25" s="518">
        <v>23.2</v>
      </c>
      <c r="I25" s="189"/>
    </row>
    <row r="26" spans="1:9" x14ac:dyDescent="0.25">
      <c r="A26" s="144">
        <v>17</v>
      </c>
      <c r="B26" s="163" t="s">
        <v>343</v>
      </c>
      <c r="C26" s="471">
        <v>10510</v>
      </c>
      <c r="D26" s="518">
        <v>12.8</v>
      </c>
      <c r="E26" s="521">
        <v>5420</v>
      </c>
      <c r="F26" s="518">
        <v>13.3</v>
      </c>
      <c r="G26" s="521">
        <v>5090</v>
      </c>
      <c r="H26" s="518">
        <v>12.3</v>
      </c>
      <c r="I26" s="189"/>
    </row>
    <row r="27" spans="1:9" x14ac:dyDescent="0.25">
      <c r="A27" s="144">
        <v>18</v>
      </c>
      <c r="B27" s="163" t="s">
        <v>344</v>
      </c>
      <c r="C27" s="471">
        <v>10229</v>
      </c>
      <c r="D27" s="518">
        <v>12.4</v>
      </c>
      <c r="E27" s="521">
        <v>5152</v>
      </c>
      <c r="F27" s="518">
        <v>12.7</v>
      </c>
      <c r="G27" s="521">
        <v>5076</v>
      </c>
      <c r="H27" s="518">
        <v>12.2</v>
      </c>
      <c r="I27" s="189"/>
    </row>
    <row r="28" spans="1:9" x14ac:dyDescent="0.25">
      <c r="A28" s="144">
        <v>19</v>
      </c>
      <c r="B28" s="163" t="s">
        <v>345</v>
      </c>
      <c r="C28" s="471">
        <v>11734</v>
      </c>
      <c r="D28" s="518">
        <v>14.3</v>
      </c>
      <c r="E28" s="521">
        <v>5882</v>
      </c>
      <c r="F28" s="518">
        <v>14.5</v>
      </c>
      <c r="G28" s="521">
        <v>5852</v>
      </c>
      <c r="H28" s="518">
        <v>14.1</v>
      </c>
      <c r="I28" s="189"/>
    </row>
    <row r="29" spans="1:9" x14ac:dyDescent="0.25">
      <c r="A29" s="144">
        <v>20</v>
      </c>
      <c r="B29" s="163" t="s">
        <v>346</v>
      </c>
      <c r="C29" s="471">
        <v>12461</v>
      </c>
      <c r="D29" s="518">
        <v>15.2</v>
      </c>
      <c r="E29" s="521">
        <v>6199</v>
      </c>
      <c r="F29" s="518">
        <v>15.3</v>
      </c>
      <c r="G29" s="521">
        <v>6262</v>
      </c>
      <c r="H29" s="518">
        <v>15.1</v>
      </c>
      <c r="I29" s="189"/>
    </row>
    <row r="30" spans="1:9" x14ac:dyDescent="0.25">
      <c r="A30" s="144">
        <v>21</v>
      </c>
      <c r="B30" s="163" t="s">
        <v>347</v>
      </c>
      <c r="C30" s="471">
        <v>8564</v>
      </c>
      <c r="D30" s="518">
        <v>10.4</v>
      </c>
      <c r="E30" s="521">
        <v>4024</v>
      </c>
      <c r="F30" s="518">
        <v>9.9</v>
      </c>
      <c r="G30" s="521">
        <v>4541</v>
      </c>
      <c r="H30" s="518">
        <v>10.9</v>
      </c>
      <c r="I30" s="189"/>
    </row>
    <row r="31" spans="1:9" x14ac:dyDescent="0.25">
      <c r="A31" s="144">
        <v>22</v>
      </c>
      <c r="B31" s="163" t="s">
        <v>348</v>
      </c>
      <c r="C31" s="471">
        <v>6852</v>
      </c>
      <c r="D31" s="518">
        <v>8.3000000000000007</v>
      </c>
      <c r="E31" s="521">
        <v>2981</v>
      </c>
      <c r="F31" s="518">
        <v>7.3</v>
      </c>
      <c r="G31" s="521">
        <v>3871</v>
      </c>
      <c r="H31" s="518">
        <v>9.3000000000000007</v>
      </c>
      <c r="I31" s="189"/>
    </row>
    <row r="32" spans="1:9" x14ac:dyDescent="0.25">
      <c r="A32" s="144">
        <v>23</v>
      </c>
      <c r="B32" s="163" t="s">
        <v>349</v>
      </c>
      <c r="C32" s="471">
        <v>1956</v>
      </c>
      <c r="D32" s="518">
        <v>2.4</v>
      </c>
      <c r="E32" s="521">
        <v>730</v>
      </c>
      <c r="F32" s="518">
        <v>1.8</v>
      </c>
      <c r="G32" s="521">
        <v>1226</v>
      </c>
      <c r="H32" s="160">
        <v>3</v>
      </c>
      <c r="I32" s="189"/>
    </row>
    <row r="33" spans="1:9" x14ac:dyDescent="0.25">
      <c r="A33" s="144">
        <v>24</v>
      </c>
      <c r="B33" s="164" t="s">
        <v>350</v>
      </c>
      <c r="C33" s="471">
        <v>53373</v>
      </c>
      <c r="D33" s="518">
        <v>64.900000000000006</v>
      </c>
      <c r="E33" s="521">
        <v>27033</v>
      </c>
      <c r="F33" s="518">
        <v>66.5</v>
      </c>
      <c r="G33" s="521">
        <v>26339</v>
      </c>
      <c r="H33" s="518">
        <v>63.4</v>
      </c>
      <c r="I33" s="189"/>
    </row>
    <row r="34" spans="1:9" ht="24.75" x14ac:dyDescent="0.25">
      <c r="A34" s="144">
        <v>25</v>
      </c>
      <c r="B34" s="158" t="s">
        <v>449</v>
      </c>
      <c r="C34" s="471">
        <v>71822</v>
      </c>
      <c r="D34" s="518">
        <v>87.4</v>
      </c>
      <c r="E34" s="521">
        <v>35191</v>
      </c>
      <c r="F34" s="518">
        <v>86.6</v>
      </c>
      <c r="G34" s="521">
        <v>36630</v>
      </c>
      <c r="H34" s="518">
        <v>88.2</v>
      </c>
      <c r="I34" s="189"/>
    </row>
    <row r="35" spans="1:9" x14ac:dyDescent="0.25">
      <c r="A35" s="144">
        <v>26</v>
      </c>
      <c r="B35" s="163" t="s">
        <v>352</v>
      </c>
      <c r="C35" s="471">
        <v>10360</v>
      </c>
      <c r="D35" s="518">
        <v>12.6</v>
      </c>
      <c r="E35" s="521">
        <v>5452</v>
      </c>
      <c r="F35" s="518">
        <v>13.4</v>
      </c>
      <c r="G35" s="521">
        <v>4908</v>
      </c>
      <c r="H35" s="518">
        <v>11.8</v>
      </c>
      <c r="I35" s="189"/>
    </row>
    <row r="36" spans="1:9" ht="24.75" x14ac:dyDescent="0.25">
      <c r="A36" s="144">
        <v>27</v>
      </c>
      <c r="B36" s="158" t="s">
        <v>578</v>
      </c>
      <c r="C36" s="471">
        <v>34303</v>
      </c>
      <c r="D36" s="518">
        <v>41.7</v>
      </c>
      <c r="E36" s="521">
        <v>18666</v>
      </c>
      <c r="F36" s="518">
        <v>45.9</v>
      </c>
      <c r="G36" s="521">
        <v>15638</v>
      </c>
      <c r="H36" s="518">
        <v>37.6</v>
      </c>
      <c r="I36" s="189"/>
    </row>
    <row r="37" spans="1:9" x14ac:dyDescent="0.25">
      <c r="A37" s="144">
        <v>28</v>
      </c>
      <c r="B37" s="163" t="s">
        <v>354</v>
      </c>
      <c r="C37" s="471">
        <v>35729</v>
      </c>
      <c r="D37" s="518">
        <v>43.5</v>
      </c>
      <c r="E37" s="521">
        <v>17928</v>
      </c>
      <c r="F37" s="518">
        <v>44.1</v>
      </c>
      <c r="G37" s="521">
        <v>17801</v>
      </c>
      <c r="H37" s="518">
        <v>42.9</v>
      </c>
      <c r="I37" s="189"/>
    </row>
    <row r="38" spans="1:9" x14ac:dyDescent="0.25">
      <c r="A38" s="144">
        <v>29</v>
      </c>
      <c r="B38" s="163" t="s">
        <v>439</v>
      </c>
      <c r="C38" s="471">
        <v>1541</v>
      </c>
      <c r="D38" s="518">
        <v>1.9</v>
      </c>
      <c r="E38" s="521">
        <v>797</v>
      </c>
      <c r="F38" s="160">
        <v>2</v>
      </c>
      <c r="G38" s="521">
        <v>744</v>
      </c>
      <c r="H38" s="518">
        <v>1.8</v>
      </c>
      <c r="I38" s="189"/>
    </row>
    <row r="39" spans="1:9" x14ac:dyDescent="0.25">
      <c r="A39" s="144">
        <v>30</v>
      </c>
      <c r="B39" s="165" t="s">
        <v>587</v>
      </c>
      <c r="C39" s="471">
        <v>5378</v>
      </c>
      <c r="D39" s="518">
        <v>6.5</v>
      </c>
      <c r="E39" s="521">
        <v>2191</v>
      </c>
      <c r="F39" s="518">
        <v>5.4</v>
      </c>
      <c r="G39" s="521">
        <v>3187</v>
      </c>
      <c r="H39" s="518">
        <v>7.7</v>
      </c>
      <c r="I39" s="189"/>
    </row>
    <row r="40" spans="1:9" x14ac:dyDescent="0.25">
      <c r="A40" s="144">
        <v>31</v>
      </c>
      <c r="B40" s="163" t="s">
        <v>579</v>
      </c>
      <c r="C40" s="471">
        <v>5229</v>
      </c>
      <c r="D40" s="518">
        <v>6.4</v>
      </c>
      <c r="E40" s="521">
        <v>1061</v>
      </c>
      <c r="F40" s="518">
        <v>2.6</v>
      </c>
      <c r="G40" s="521">
        <v>4168</v>
      </c>
      <c r="H40" s="160">
        <v>10</v>
      </c>
      <c r="I40" s="189"/>
    </row>
    <row r="41" spans="1:9" ht="48.75" x14ac:dyDescent="0.25">
      <c r="A41" s="144">
        <v>32</v>
      </c>
      <c r="B41" s="158" t="s">
        <v>580</v>
      </c>
      <c r="C41" s="471">
        <v>69534</v>
      </c>
      <c r="D41" s="518">
        <v>84.6</v>
      </c>
      <c r="E41" s="521">
        <v>34812</v>
      </c>
      <c r="F41" s="518">
        <v>85.7</v>
      </c>
      <c r="G41" s="521">
        <v>34721</v>
      </c>
      <c r="H41" s="518">
        <v>83.6</v>
      </c>
      <c r="I41" s="189"/>
    </row>
    <row r="42" spans="1:9" x14ac:dyDescent="0.25">
      <c r="A42" s="144">
        <v>33</v>
      </c>
      <c r="B42" s="166" t="s">
        <v>359</v>
      </c>
      <c r="C42" s="471">
        <v>9719</v>
      </c>
      <c r="D42" s="518">
        <v>11.8</v>
      </c>
      <c r="E42" s="521">
        <v>3613</v>
      </c>
      <c r="F42" s="518">
        <v>8.9</v>
      </c>
      <c r="G42" s="521">
        <v>6105</v>
      </c>
      <c r="H42" s="518">
        <v>14.7</v>
      </c>
      <c r="I42" s="189"/>
    </row>
    <row r="43" spans="1:9" x14ac:dyDescent="0.25">
      <c r="A43" s="144">
        <v>34</v>
      </c>
      <c r="B43" s="164" t="s">
        <v>1078</v>
      </c>
      <c r="C43" s="471">
        <v>11234</v>
      </c>
      <c r="D43" s="518">
        <v>13.7</v>
      </c>
      <c r="E43" s="521">
        <v>3894</v>
      </c>
      <c r="F43" s="518">
        <v>9.6</v>
      </c>
      <c r="G43" s="521">
        <v>7340</v>
      </c>
      <c r="H43" s="518">
        <v>17.7</v>
      </c>
      <c r="I43" s="189"/>
    </row>
    <row r="44" spans="1:9" x14ac:dyDescent="0.25">
      <c r="A44" s="144">
        <v>35</v>
      </c>
      <c r="B44" s="164" t="s">
        <v>1077</v>
      </c>
      <c r="C44" s="471">
        <v>6911</v>
      </c>
      <c r="D44" s="518">
        <v>8.4</v>
      </c>
      <c r="E44" s="521">
        <v>2510</v>
      </c>
      <c r="F44" s="518">
        <v>6.2</v>
      </c>
      <c r="G44" s="521">
        <v>4401</v>
      </c>
      <c r="H44" s="518">
        <v>10.6</v>
      </c>
      <c r="I44" s="189"/>
    </row>
    <row r="45" spans="1:9" x14ac:dyDescent="0.25">
      <c r="A45" s="144">
        <v>36</v>
      </c>
      <c r="B45" s="164" t="s">
        <v>1085</v>
      </c>
      <c r="C45" s="471">
        <v>6308</v>
      </c>
      <c r="D45" s="518">
        <v>7.7</v>
      </c>
      <c r="E45" s="521">
        <v>2751</v>
      </c>
      <c r="F45" s="518">
        <v>6.8</v>
      </c>
      <c r="G45" s="521">
        <v>3557</v>
      </c>
      <c r="H45" s="518">
        <v>8.6</v>
      </c>
      <c r="I45" s="189"/>
    </row>
    <row r="46" spans="1:9" x14ac:dyDescent="0.25">
      <c r="A46" s="144">
        <v>37</v>
      </c>
      <c r="B46" s="164" t="s">
        <v>1076</v>
      </c>
      <c r="C46" s="471">
        <v>12028</v>
      </c>
      <c r="D46" s="518">
        <v>14.6</v>
      </c>
      <c r="E46" s="521">
        <v>6284</v>
      </c>
      <c r="F46" s="518">
        <v>15.5</v>
      </c>
      <c r="G46" s="521">
        <v>5744</v>
      </c>
      <c r="H46" s="518">
        <v>13.8</v>
      </c>
      <c r="I46" s="189"/>
    </row>
    <row r="47" spans="1:9" x14ac:dyDescent="0.25">
      <c r="A47" s="144">
        <v>38</v>
      </c>
      <c r="B47" s="164" t="s">
        <v>1079</v>
      </c>
      <c r="C47" s="471">
        <v>9452</v>
      </c>
      <c r="D47" s="518">
        <v>11.5</v>
      </c>
      <c r="E47" s="521">
        <v>5752</v>
      </c>
      <c r="F47" s="518">
        <v>14.2</v>
      </c>
      <c r="G47" s="521">
        <v>3700</v>
      </c>
      <c r="H47" s="518">
        <v>8.9</v>
      </c>
      <c r="I47" s="189"/>
    </row>
    <row r="48" spans="1:9" x14ac:dyDescent="0.25">
      <c r="A48" s="144">
        <v>39</v>
      </c>
      <c r="B48" s="164" t="s">
        <v>1080</v>
      </c>
      <c r="C48" s="471">
        <v>5035</v>
      </c>
      <c r="D48" s="518">
        <v>6.1</v>
      </c>
      <c r="E48" s="521">
        <v>3333</v>
      </c>
      <c r="F48" s="518">
        <v>8.1999999999999993</v>
      </c>
      <c r="G48" s="521">
        <v>1701</v>
      </c>
      <c r="H48" s="518">
        <v>4.0999999999999996</v>
      </c>
      <c r="I48" s="189"/>
    </row>
    <row r="49" spans="1:9" x14ac:dyDescent="0.25">
      <c r="A49" s="144">
        <v>40</v>
      </c>
      <c r="B49" s="164" t="s">
        <v>1081</v>
      </c>
      <c r="C49" s="471">
        <v>3238</v>
      </c>
      <c r="D49" s="518">
        <v>3.9</v>
      </c>
      <c r="E49" s="521">
        <v>2263</v>
      </c>
      <c r="F49" s="518">
        <v>5.6</v>
      </c>
      <c r="G49" s="521">
        <v>975</v>
      </c>
      <c r="H49" s="518">
        <v>2.2999999999999998</v>
      </c>
      <c r="I49" s="189"/>
    </row>
    <row r="50" spans="1:9" x14ac:dyDescent="0.25">
      <c r="A50" s="144">
        <v>41</v>
      </c>
      <c r="B50" s="164" t="s">
        <v>1082</v>
      </c>
      <c r="C50" s="471">
        <v>1719</v>
      </c>
      <c r="D50" s="518">
        <v>2.1</v>
      </c>
      <c r="E50" s="521">
        <v>1271</v>
      </c>
      <c r="F50" s="518">
        <v>3.1</v>
      </c>
      <c r="G50" s="521">
        <v>448</v>
      </c>
      <c r="H50" s="518">
        <v>1.1000000000000001</v>
      </c>
      <c r="I50" s="189"/>
    </row>
    <row r="51" spans="1:9" x14ac:dyDescent="0.25">
      <c r="A51" s="144">
        <v>42</v>
      </c>
      <c r="B51" s="164" t="s">
        <v>1083</v>
      </c>
      <c r="C51" s="471">
        <v>1945</v>
      </c>
      <c r="D51" s="518">
        <v>2.4</v>
      </c>
      <c r="E51" s="521">
        <v>1526</v>
      </c>
      <c r="F51" s="518">
        <v>3.8</v>
      </c>
      <c r="G51" s="521">
        <v>419</v>
      </c>
      <c r="H51" s="518">
        <v>1</v>
      </c>
      <c r="I51" s="189"/>
    </row>
    <row r="52" spans="1:9" x14ac:dyDescent="0.25">
      <c r="A52" s="144">
        <v>43</v>
      </c>
      <c r="B52" s="434" t="s">
        <v>1084</v>
      </c>
      <c r="C52" s="471">
        <v>1945</v>
      </c>
      <c r="D52" s="518">
        <v>2.4</v>
      </c>
      <c r="E52" s="521">
        <v>1615</v>
      </c>
      <c r="F52" s="160">
        <v>4</v>
      </c>
      <c r="G52" s="521">
        <v>330</v>
      </c>
      <c r="H52" s="518">
        <v>0.8</v>
      </c>
      <c r="I52" s="189"/>
    </row>
    <row r="53" spans="1:9" x14ac:dyDescent="0.25">
      <c r="A53" s="144">
        <v>44</v>
      </c>
      <c r="B53" s="167" t="s">
        <v>360</v>
      </c>
      <c r="C53" s="471">
        <v>589</v>
      </c>
      <c r="D53" s="518">
        <v>0.7</v>
      </c>
      <c r="E53" s="521">
        <v>293</v>
      </c>
      <c r="F53" s="518">
        <v>0.7</v>
      </c>
      <c r="G53" s="521">
        <v>296</v>
      </c>
      <c r="H53" s="518">
        <v>0.7</v>
      </c>
      <c r="I53" s="189"/>
    </row>
    <row r="54" spans="1:9" ht="36" x14ac:dyDescent="0.25">
      <c r="A54" s="144">
        <v>45</v>
      </c>
      <c r="B54" s="196" t="s">
        <v>581</v>
      </c>
      <c r="C54" s="471">
        <v>43267</v>
      </c>
      <c r="D54" s="518">
        <v>52.6</v>
      </c>
      <c r="E54" s="521">
        <v>23127</v>
      </c>
      <c r="F54" s="518">
        <v>56.9</v>
      </c>
      <c r="G54" s="521">
        <v>20140</v>
      </c>
      <c r="H54" s="518">
        <v>48.5</v>
      </c>
      <c r="I54" s="189"/>
    </row>
    <row r="55" spans="1:9" x14ac:dyDescent="0.25">
      <c r="A55" s="144">
        <v>46</v>
      </c>
      <c r="B55" s="164" t="s">
        <v>362</v>
      </c>
      <c r="C55" s="471">
        <v>41594</v>
      </c>
      <c r="D55" s="518">
        <v>50.6</v>
      </c>
      <c r="E55" s="521">
        <v>22151</v>
      </c>
      <c r="F55" s="518">
        <v>54.5</v>
      </c>
      <c r="G55" s="521">
        <v>19443</v>
      </c>
      <c r="H55" s="518">
        <v>46.8</v>
      </c>
      <c r="I55" s="189"/>
    </row>
    <row r="56" spans="1:9" x14ac:dyDescent="0.25">
      <c r="A56" s="144">
        <v>47</v>
      </c>
      <c r="B56" s="168" t="s">
        <v>363</v>
      </c>
      <c r="C56" s="471">
        <v>3568</v>
      </c>
      <c r="D56" s="518">
        <v>4.3</v>
      </c>
      <c r="E56" s="521">
        <v>2375</v>
      </c>
      <c r="F56" s="518">
        <v>5.8</v>
      </c>
      <c r="G56" s="521">
        <v>1193</v>
      </c>
      <c r="H56" s="518">
        <v>2.9</v>
      </c>
      <c r="I56" s="189"/>
    </row>
    <row r="57" spans="1:9" x14ac:dyDescent="0.25">
      <c r="A57" s="144">
        <v>48</v>
      </c>
      <c r="B57" s="169" t="s">
        <v>364</v>
      </c>
      <c r="C57" s="471">
        <v>144</v>
      </c>
      <c r="D57" s="518">
        <v>0.2</v>
      </c>
      <c r="E57" s="161">
        <v>54</v>
      </c>
      <c r="F57" s="518">
        <v>0.1</v>
      </c>
      <c r="G57" s="161">
        <v>90</v>
      </c>
      <c r="H57" s="518">
        <v>0.2</v>
      </c>
      <c r="I57" s="195"/>
    </row>
    <row r="58" spans="1:9" x14ac:dyDescent="0.25">
      <c r="A58" s="144">
        <v>49</v>
      </c>
      <c r="B58" s="168" t="s">
        <v>365</v>
      </c>
      <c r="C58" s="471">
        <v>2256</v>
      </c>
      <c r="D58" s="518">
        <v>2.7</v>
      </c>
      <c r="E58" s="521">
        <v>1162</v>
      </c>
      <c r="F58" s="518">
        <v>2.9</v>
      </c>
      <c r="G58" s="521">
        <v>1094</v>
      </c>
      <c r="H58" s="518">
        <v>2.6</v>
      </c>
      <c r="I58" s="189"/>
    </row>
    <row r="59" spans="1:9" x14ac:dyDescent="0.25">
      <c r="A59" s="144">
        <v>50</v>
      </c>
      <c r="B59" s="168" t="s">
        <v>588</v>
      </c>
      <c r="C59" s="471">
        <v>28592</v>
      </c>
      <c r="D59" s="518">
        <v>34.799999999999997</v>
      </c>
      <c r="E59" s="521">
        <v>13705</v>
      </c>
      <c r="F59" s="518">
        <v>33.700000000000003</v>
      </c>
      <c r="G59" s="521">
        <v>14887</v>
      </c>
      <c r="H59" s="518">
        <v>35.799999999999997</v>
      </c>
      <c r="I59" s="189"/>
    </row>
    <row r="60" spans="1:9" x14ac:dyDescent="0.25">
      <c r="A60" s="144">
        <v>51</v>
      </c>
      <c r="B60" s="168" t="s">
        <v>367</v>
      </c>
      <c r="C60" s="471">
        <v>5450</v>
      </c>
      <c r="D60" s="518">
        <v>6.6</v>
      </c>
      <c r="E60" s="521">
        <v>3935</v>
      </c>
      <c r="F60" s="518">
        <v>9.6999999999999993</v>
      </c>
      <c r="G60" s="521">
        <v>1515</v>
      </c>
      <c r="H60" s="518">
        <v>3.6</v>
      </c>
      <c r="I60" s="189"/>
    </row>
    <row r="61" spans="1:9" ht="24" x14ac:dyDescent="0.25">
      <c r="A61" s="144">
        <v>52</v>
      </c>
      <c r="B61" s="168" t="s">
        <v>368</v>
      </c>
      <c r="C61" s="471">
        <v>1584</v>
      </c>
      <c r="D61" s="518">
        <v>1.9</v>
      </c>
      <c r="E61" s="521">
        <v>920</v>
      </c>
      <c r="F61" s="518">
        <v>2.2999999999999998</v>
      </c>
      <c r="G61" s="521">
        <v>665</v>
      </c>
      <c r="H61" s="518">
        <v>1.6</v>
      </c>
      <c r="I61" s="189"/>
    </row>
    <row r="62" spans="1:9" x14ac:dyDescent="0.25">
      <c r="A62" s="144">
        <v>53</v>
      </c>
      <c r="B62" s="164" t="s">
        <v>369</v>
      </c>
      <c r="C62" s="471">
        <v>1673</v>
      </c>
      <c r="D62" s="160">
        <v>2</v>
      </c>
      <c r="E62" s="521">
        <v>976</v>
      </c>
      <c r="F62" s="518">
        <v>2.4</v>
      </c>
      <c r="G62" s="521">
        <v>697</v>
      </c>
      <c r="H62" s="518">
        <v>1.7</v>
      </c>
      <c r="I62" s="189"/>
    </row>
    <row r="63" spans="1:9" x14ac:dyDescent="0.25">
      <c r="A63" s="144">
        <v>54</v>
      </c>
      <c r="B63" s="163" t="s">
        <v>370</v>
      </c>
      <c r="C63" s="471">
        <v>38914</v>
      </c>
      <c r="D63" s="518">
        <v>47.4</v>
      </c>
      <c r="E63" s="521">
        <v>17517</v>
      </c>
      <c r="F63" s="518">
        <v>43.1</v>
      </c>
      <c r="G63" s="521">
        <v>21398</v>
      </c>
      <c r="H63" s="518">
        <v>51.5</v>
      </c>
      <c r="I63" s="189"/>
    </row>
    <row r="64" spans="1:9" ht="24.75" x14ac:dyDescent="0.25">
      <c r="A64" s="144">
        <v>55</v>
      </c>
      <c r="B64" s="158" t="s">
        <v>583</v>
      </c>
      <c r="C64" s="471">
        <v>38604</v>
      </c>
      <c r="D64" s="160">
        <v>47</v>
      </c>
      <c r="E64" s="521">
        <v>21005</v>
      </c>
      <c r="F64" s="518">
        <v>51.7</v>
      </c>
      <c r="G64" s="521">
        <v>17599</v>
      </c>
      <c r="H64" s="518">
        <v>42.4</v>
      </c>
      <c r="I64" s="189"/>
    </row>
    <row r="65" spans="1:9" x14ac:dyDescent="0.25">
      <c r="A65" s="144">
        <v>56</v>
      </c>
      <c r="B65" s="163" t="s">
        <v>372</v>
      </c>
      <c r="C65" s="471">
        <v>3232</v>
      </c>
      <c r="D65" s="518">
        <v>3.9</v>
      </c>
      <c r="E65" s="521">
        <v>1724</v>
      </c>
      <c r="F65" s="518">
        <v>4.2</v>
      </c>
      <c r="G65" s="521">
        <v>1508</v>
      </c>
      <c r="H65" s="518">
        <v>3.6</v>
      </c>
      <c r="I65" s="189"/>
    </row>
    <row r="66" spans="1:9" x14ac:dyDescent="0.25">
      <c r="A66" s="144">
        <v>57</v>
      </c>
      <c r="B66" s="163" t="s">
        <v>373</v>
      </c>
      <c r="C66" s="471">
        <v>18669</v>
      </c>
      <c r="D66" s="518">
        <v>22.7</v>
      </c>
      <c r="E66" s="521">
        <v>8420</v>
      </c>
      <c r="F66" s="518">
        <v>20.7</v>
      </c>
      <c r="G66" s="521">
        <v>10249</v>
      </c>
      <c r="H66" s="518">
        <v>24.7</v>
      </c>
      <c r="I66" s="189"/>
    </row>
    <row r="67" spans="1:9" x14ac:dyDescent="0.25">
      <c r="A67" s="144">
        <v>58</v>
      </c>
      <c r="B67" s="163" t="s">
        <v>374</v>
      </c>
      <c r="C67" s="471">
        <v>17750</v>
      </c>
      <c r="D67" s="518">
        <v>21.6</v>
      </c>
      <c r="E67" s="521">
        <v>7876</v>
      </c>
      <c r="F67" s="518">
        <v>19.399999999999999</v>
      </c>
      <c r="G67" s="521">
        <v>9874</v>
      </c>
      <c r="H67" s="518">
        <v>23.8</v>
      </c>
      <c r="I67" s="189"/>
    </row>
    <row r="68" spans="1:9" x14ac:dyDescent="0.25">
      <c r="A68" s="144">
        <v>59</v>
      </c>
      <c r="B68" s="163" t="s">
        <v>375</v>
      </c>
      <c r="C68" s="471">
        <v>704</v>
      </c>
      <c r="D68" s="518">
        <v>0.9</v>
      </c>
      <c r="E68" s="521">
        <v>358</v>
      </c>
      <c r="F68" s="518">
        <v>0.9</v>
      </c>
      <c r="G68" s="521">
        <v>347</v>
      </c>
      <c r="H68" s="518">
        <v>0.8</v>
      </c>
      <c r="I68" s="189"/>
    </row>
    <row r="69" spans="1:9" x14ac:dyDescent="0.25">
      <c r="A69" s="144">
        <v>60</v>
      </c>
      <c r="B69" s="163" t="s">
        <v>376</v>
      </c>
      <c r="C69" s="159" t="s">
        <v>995</v>
      </c>
      <c r="D69" s="160" t="s">
        <v>995</v>
      </c>
      <c r="E69" s="161" t="s">
        <v>995</v>
      </c>
      <c r="F69" s="160" t="s">
        <v>995</v>
      </c>
      <c r="G69" s="161" t="s">
        <v>995</v>
      </c>
      <c r="H69" s="160" t="s">
        <v>995</v>
      </c>
      <c r="I69" s="189"/>
    </row>
    <row r="70" spans="1:9" x14ac:dyDescent="0.25">
      <c r="A70" s="144">
        <v>61</v>
      </c>
      <c r="B70" s="163" t="s">
        <v>377</v>
      </c>
      <c r="C70" s="471">
        <v>743</v>
      </c>
      <c r="D70" s="518">
        <v>0.9</v>
      </c>
      <c r="E70" s="521">
        <v>112</v>
      </c>
      <c r="F70" s="518">
        <v>0.3</v>
      </c>
      <c r="G70" s="521">
        <v>631</v>
      </c>
      <c r="H70" s="518">
        <v>1.5</v>
      </c>
      <c r="I70" s="189"/>
    </row>
    <row r="71" spans="1:9" x14ac:dyDescent="0.25">
      <c r="A71" s="144">
        <v>62</v>
      </c>
      <c r="B71" s="163" t="s">
        <v>378</v>
      </c>
      <c r="C71" s="159" t="s">
        <v>995</v>
      </c>
      <c r="D71" s="160" t="s">
        <v>995</v>
      </c>
      <c r="E71" s="161" t="s">
        <v>995</v>
      </c>
      <c r="F71" s="160" t="s">
        <v>995</v>
      </c>
      <c r="G71" s="161" t="s">
        <v>995</v>
      </c>
      <c r="H71" s="160" t="s">
        <v>995</v>
      </c>
      <c r="I71" s="189"/>
    </row>
    <row r="72" spans="1:9" ht="50.25" x14ac:dyDescent="0.25">
      <c r="A72" s="144">
        <v>63</v>
      </c>
      <c r="B72" s="158" t="s">
        <v>457</v>
      </c>
      <c r="C72" s="471">
        <v>18428</v>
      </c>
      <c r="D72" s="160">
        <v>26</v>
      </c>
      <c r="E72" s="521">
        <v>9255</v>
      </c>
      <c r="F72" s="518">
        <v>26.6</v>
      </c>
      <c r="G72" s="521">
        <v>9173</v>
      </c>
      <c r="H72" s="518">
        <v>25.5</v>
      </c>
      <c r="I72" s="189"/>
    </row>
    <row r="73" spans="1:9" x14ac:dyDescent="0.25">
      <c r="A73" s="144">
        <v>64</v>
      </c>
      <c r="B73" s="172" t="s">
        <v>380</v>
      </c>
      <c r="C73" s="471">
        <v>4902</v>
      </c>
      <c r="D73" s="518">
        <v>6.9</v>
      </c>
      <c r="E73" s="521">
        <v>2329</v>
      </c>
      <c r="F73" s="518">
        <v>6.7</v>
      </c>
      <c r="G73" s="521">
        <v>2573</v>
      </c>
      <c r="H73" s="518">
        <v>7.2</v>
      </c>
      <c r="I73" s="189"/>
    </row>
    <row r="74" spans="1:9" x14ac:dyDescent="0.25">
      <c r="A74" s="144">
        <v>65</v>
      </c>
      <c r="B74" s="172" t="s">
        <v>381</v>
      </c>
      <c r="C74" s="471">
        <v>16885</v>
      </c>
      <c r="D74" s="518">
        <v>23.9</v>
      </c>
      <c r="E74" s="521">
        <v>7666</v>
      </c>
      <c r="F74" s="160">
        <v>22</v>
      </c>
      <c r="G74" s="521">
        <v>9220</v>
      </c>
      <c r="H74" s="518">
        <v>25.6</v>
      </c>
      <c r="I74" s="189"/>
    </row>
    <row r="75" spans="1:9" x14ac:dyDescent="0.25">
      <c r="A75" s="144">
        <v>66</v>
      </c>
      <c r="B75" s="172" t="s">
        <v>382</v>
      </c>
      <c r="C75" s="471">
        <v>25092</v>
      </c>
      <c r="D75" s="518">
        <v>35.5</v>
      </c>
      <c r="E75" s="521">
        <v>12808</v>
      </c>
      <c r="F75" s="518">
        <v>36.799999999999997</v>
      </c>
      <c r="G75" s="521">
        <v>12284</v>
      </c>
      <c r="H75" s="518">
        <v>34.1</v>
      </c>
      <c r="I75" s="189"/>
    </row>
    <row r="76" spans="1:9" ht="24.75" x14ac:dyDescent="0.25">
      <c r="A76" s="144">
        <v>67</v>
      </c>
      <c r="B76" s="172" t="s">
        <v>383</v>
      </c>
      <c r="C76" s="159">
        <v>56</v>
      </c>
      <c r="D76" s="518">
        <v>0.1</v>
      </c>
      <c r="E76" s="161">
        <v>27</v>
      </c>
      <c r="F76" s="518">
        <v>0.1</v>
      </c>
      <c r="G76" s="161">
        <v>29</v>
      </c>
      <c r="H76" s="518">
        <v>0.1</v>
      </c>
      <c r="I76" s="189"/>
    </row>
    <row r="77" spans="1:9" x14ac:dyDescent="0.25">
      <c r="A77" s="144">
        <v>68</v>
      </c>
      <c r="B77" s="172" t="s">
        <v>384</v>
      </c>
      <c r="C77" s="471">
        <v>5174</v>
      </c>
      <c r="D77" s="518">
        <v>7.3</v>
      </c>
      <c r="E77" s="521">
        <v>2567</v>
      </c>
      <c r="F77" s="518">
        <v>7.4</v>
      </c>
      <c r="G77" s="521">
        <v>2607</v>
      </c>
      <c r="H77" s="518">
        <v>7.2</v>
      </c>
      <c r="I77" s="189"/>
    </row>
    <row r="78" spans="1:9" x14ac:dyDescent="0.25">
      <c r="A78" s="144">
        <v>69</v>
      </c>
      <c r="B78" s="173" t="s">
        <v>385</v>
      </c>
      <c r="C78" s="471">
        <v>2476</v>
      </c>
      <c r="D78" s="518">
        <v>3.5</v>
      </c>
      <c r="E78" s="521">
        <v>1257</v>
      </c>
      <c r="F78" s="518">
        <v>3.6</v>
      </c>
      <c r="G78" s="521">
        <v>1218</v>
      </c>
      <c r="H78" s="518">
        <v>3.4</v>
      </c>
      <c r="I78" s="189"/>
    </row>
    <row r="79" spans="1:9" ht="53.25" x14ac:dyDescent="0.25">
      <c r="A79" s="144">
        <v>70</v>
      </c>
      <c r="B79" s="158" t="s">
        <v>458</v>
      </c>
      <c r="C79" s="471">
        <v>32027</v>
      </c>
      <c r="D79" s="518">
        <v>45.3</v>
      </c>
      <c r="E79" s="521">
        <v>15845</v>
      </c>
      <c r="F79" s="518">
        <v>45.6</v>
      </c>
      <c r="G79" s="521">
        <v>16182</v>
      </c>
      <c r="H79" s="160">
        <v>45</v>
      </c>
      <c r="I79" s="195"/>
    </row>
    <row r="80" spans="1:9" x14ac:dyDescent="0.25">
      <c r="A80" s="144">
        <v>71</v>
      </c>
      <c r="B80" s="164" t="s">
        <v>387</v>
      </c>
      <c r="C80" s="471">
        <v>6245</v>
      </c>
      <c r="D80" s="518">
        <v>8.8000000000000007</v>
      </c>
      <c r="E80" s="521">
        <v>3122</v>
      </c>
      <c r="F80" s="160">
        <v>9</v>
      </c>
      <c r="G80" s="521">
        <v>3122</v>
      </c>
      <c r="H80" s="518">
        <v>8.6999999999999993</v>
      </c>
      <c r="I80" s="189"/>
    </row>
    <row r="81" spans="1:9" x14ac:dyDescent="0.25">
      <c r="A81" s="144">
        <v>72</v>
      </c>
      <c r="B81" s="164" t="s">
        <v>388</v>
      </c>
      <c r="C81" s="471">
        <v>677</v>
      </c>
      <c r="D81" s="160">
        <v>1</v>
      </c>
      <c r="E81" s="521">
        <v>221</v>
      </c>
      <c r="F81" s="518">
        <v>0.6</v>
      </c>
      <c r="G81" s="521">
        <v>456</v>
      </c>
      <c r="H81" s="518">
        <v>1.3</v>
      </c>
      <c r="I81" s="189"/>
    </row>
    <row r="82" spans="1:9" x14ac:dyDescent="0.25">
      <c r="A82" s="144">
        <v>73</v>
      </c>
      <c r="B82" s="164" t="s">
        <v>389</v>
      </c>
      <c r="C82" s="471">
        <v>2227</v>
      </c>
      <c r="D82" s="518">
        <v>3.1</v>
      </c>
      <c r="E82" s="521">
        <v>1102</v>
      </c>
      <c r="F82" s="518">
        <v>3.2</v>
      </c>
      <c r="G82" s="521">
        <v>1125</v>
      </c>
      <c r="H82" s="518">
        <v>3.1</v>
      </c>
      <c r="I82" s="189"/>
    </row>
    <row r="83" spans="1:9" x14ac:dyDescent="0.25">
      <c r="A83" s="144">
        <v>74</v>
      </c>
      <c r="B83" s="164" t="s">
        <v>390</v>
      </c>
      <c r="C83" s="471">
        <v>1493</v>
      </c>
      <c r="D83" s="518">
        <v>2.1</v>
      </c>
      <c r="E83" s="521">
        <v>768</v>
      </c>
      <c r="F83" s="518">
        <v>2.2000000000000002</v>
      </c>
      <c r="G83" s="521">
        <v>725</v>
      </c>
      <c r="H83" s="160">
        <v>2</v>
      </c>
      <c r="I83" s="189"/>
    </row>
    <row r="84" spans="1:9" x14ac:dyDescent="0.25">
      <c r="A84" s="144">
        <v>75</v>
      </c>
      <c r="B84" s="164" t="s">
        <v>391</v>
      </c>
      <c r="C84" s="471">
        <v>8741</v>
      </c>
      <c r="D84" s="518">
        <v>12.4</v>
      </c>
      <c r="E84" s="521">
        <v>4712</v>
      </c>
      <c r="F84" s="518">
        <v>13.6</v>
      </c>
      <c r="G84" s="521">
        <v>4028</v>
      </c>
      <c r="H84" s="518">
        <v>11.2</v>
      </c>
      <c r="I84" s="189"/>
    </row>
    <row r="85" spans="1:9" x14ac:dyDescent="0.25">
      <c r="A85" s="144">
        <v>76</v>
      </c>
      <c r="B85" s="164" t="s">
        <v>392</v>
      </c>
      <c r="C85" s="471">
        <v>1145</v>
      </c>
      <c r="D85" s="518">
        <v>1.6</v>
      </c>
      <c r="E85" s="521">
        <v>749</v>
      </c>
      <c r="F85" s="518">
        <v>2.2000000000000002</v>
      </c>
      <c r="G85" s="521">
        <v>396</v>
      </c>
      <c r="H85" s="518">
        <v>1.1000000000000001</v>
      </c>
      <c r="I85" s="189"/>
    </row>
    <row r="86" spans="1:9" ht="24.75" x14ac:dyDescent="0.25">
      <c r="A86" s="144">
        <v>77</v>
      </c>
      <c r="B86" s="174" t="s">
        <v>393</v>
      </c>
      <c r="C86" s="471">
        <v>179</v>
      </c>
      <c r="D86" s="518">
        <v>0.3</v>
      </c>
      <c r="E86" s="161">
        <v>93</v>
      </c>
      <c r="F86" s="518">
        <v>0.3</v>
      </c>
      <c r="G86" s="161">
        <v>86</v>
      </c>
      <c r="H86" s="518">
        <v>0.2</v>
      </c>
      <c r="I86" s="189"/>
    </row>
    <row r="87" spans="1:9" x14ac:dyDescent="0.25">
      <c r="A87" s="144">
        <v>78</v>
      </c>
      <c r="B87" s="175" t="s">
        <v>394</v>
      </c>
      <c r="C87" s="471">
        <v>17941</v>
      </c>
      <c r="D87" s="518">
        <v>25.4</v>
      </c>
      <c r="E87" s="521">
        <v>8124</v>
      </c>
      <c r="F87" s="518">
        <v>23.4</v>
      </c>
      <c r="G87" s="521">
        <v>9817</v>
      </c>
      <c r="H87" s="518">
        <v>27.3</v>
      </c>
      <c r="I87" s="189"/>
    </row>
    <row r="88" spans="1:9" x14ac:dyDescent="0.25">
      <c r="A88" s="144">
        <v>79</v>
      </c>
      <c r="B88" s="164" t="s">
        <v>395</v>
      </c>
      <c r="C88" s="471">
        <v>5978</v>
      </c>
      <c r="D88" s="518">
        <v>8.4</v>
      </c>
      <c r="E88" s="521">
        <v>3112</v>
      </c>
      <c r="F88" s="518">
        <v>8.9</v>
      </c>
      <c r="G88" s="521">
        <v>2866</v>
      </c>
      <c r="H88" s="160">
        <v>8</v>
      </c>
      <c r="I88" s="189"/>
    </row>
    <row r="89" spans="1:9" ht="36.75" x14ac:dyDescent="0.25">
      <c r="A89" s="144">
        <v>80</v>
      </c>
      <c r="B89" s="158" t="s">
        <v>396</v>
      </c>
      <c r="C89" s="471">
        <v>41726</v>
      </c>
      <c r="D89" s="518">
        <v>50.8</v>
      </c>
      <c r="E89" s="521">
        <v>20489</v>
      </c>
      <c r="F89" s="518">
        <v>50.4</v>
      </c>
      <c r="G89" s="521">
        <v>21236</v>
      </c>
      <c r="H89" s="518">
        <v>51.1</v>
      </c>
      <c r="I89" s="189"/>
    </row>
    <row r="90" spans="1:9" x14ac:dyDescent="0.25">
      <c r="A90" s="144">
        <v>81</v>
      </c>
      <c r="B90" s="163" t="s">
        <v>397</v>
      </c>
      <c r="C90" s="471">
        <v>40456</v>
      </c>
      <c r="D90" s="518">
        <v>49.2</v>
      </c>
      <c r="E90" s="521">
        <v>20154</v>
      </c>
      <c r="F90" s="518">
        <v>49.6</v>
      </c>
      <c r="G90" s="521">
        <v>20302</v>
      </c>
      <c r="H90" s="518">
        <v>48.9</v>
      </c>
      <c r="I90" s="189"/>
    </row>
    <row r="91" spans="1:9" x14ac:dyDescent="0.25">
      <c r="A91" s="144">
        <v>82</v>
      </c>
      <c r="B91" s="164" t="s">
        <v>398</v>
      </c>
      <c r="C91" s="471">
        <v>16061</v>
      </c>
      <c r="D91" s="518">
        <v>19.5</v>
      </c>
      <c r="E91" s="521">
        <v>7903</v>
      </c>
      <c r="F91" s="518">
        <v>19.399999999999999</v>
      </c>
      <c r="G91" s="521">
        <v>8158</v>
      </c>
      <c r="H91" s="518">
        <v>19.600000000000001</v>
      </c>
      <c r="I91" s="189"/>
    </row>
    <row r="92" spans="1:9" x14ac:dyDescent="0.25">
      <c r="A92" s="144">
        <v>83</v>
      </c>
      <c r="B92" s="164" t="s">
        <v>399</v>
      </c>
      <c r="C92" s="471">
        <v>17049</v>
      </c>
      <c r="D92" s="518">
        <v>20.7</v>
      </c>
      <c r="E92" s="521">
        <v>8529</v>
      </c>
      <c r="F92" s="160">
        <v>21</v>
      </c>
      <c r="G92" s="521">
        <v>8521</v>
      </c>
      <c r="H92" s="518">
        <v>20.5</v>
      </c>
      <c r="I92" s="189"/>
    </row>
    <row r="93" spans="1:9" x14ac:dyDescent="0.25">
      <c r="A93" s="144">
        <v>84</v>
      </c>
      <c r="B93" s="164" t="s">
        <v>400</v>
      </c>
      <c r="C93" s="471">
        <v>5310</v>
      </c>
      <c r="D93" s="518">
        <v>6.5</v>
      </c>
      <c r="E93" s="521">
        <v>2699</v>
      </c>
      <c r="F93" s="518">
        <v>6.6</v>
      </c>
      <c r="G93" s="521">
        <v>2611</v>
      </c>
      <c r="H93" s="518">
        <v>6.3</v>
      </c>
      <c r="I93" s="189"/>
    </row>
    <row r="94" spans="1:9" x14ac:dyDescent="0.25">
      <c r="A94" s="144">
        <v>85</v>
      </c>
      <c r="B94" s="164" t="s">
        <v>401</v>
      </c>
      <c r="C94" s="471">
        <v>1420</v>
      </c>
      <c r="D94" s="518">
        <v>1.7</v>
      </c>
      <c r="E94" s="521">
        <v>721</v>
      </c>
      <c r="F94" s="518">
        <v>1.8</v>
      </c>
      <c r="G94" s="521">
        <v>699</v>
      </c>
      <c r="H94" s="518">
        <v>1.7</v>
      </c>
      <c r="I94" s="189"/>
    </row>
    <row r="95" spans="1:9" x14ac:dyDescent="0.25">
      <c r="A95" s="144">
        <v>86</v>
      </c>
      <c r="B95" s="164" t="s">
        <v>402</v>
      </c>
      <c r="C95" s="471">
        <v>615</v>
      </c>
      <c r="D95" s="518">
        <v>0.7</v>
      </c>
      <c r="E95" s="521">
        <v>302</v>
      </c>
      <c r="F95" s="518">
        <v>0.7</v>
      </c>
      <c r="G95" s="521">
        <v>313</v>
      </c>
      <c r="H95" s="518">
        <v>0.8</v>
      </c>
      <c r="I95" s="189"/>
    </row>
    <row r="96" spans="1:9" ht="36.75" x14ac:dyDescent="0.25">
      <c r="A96" s="144">
        <v>87</v>
      </c>
      <c r="B96" s="158" t="s">
        <v>445</v>
      </c>
      <c r="C96" s="471">
        <v>51824</v>
      </c>
      <c r="D96" s="518">
        <v>63.1</v>
      </c>
      <c r="E96" s="521">
        <v>25721</v>
      </c>
      <c r="F96" s="518">
        <v>63.3</v>
      </c>
      <c r="G96" s="521">
        <v>26103</v>
      </c>
      <c r="H96" s="518">
        <v>62.8</v>
      </c>
      <c r="I96" s="189"/>
    </row>
    <row r="97" spans="1:9" x14ac:dyDescent="0.25">
      <c r="A97" s="144">
        <v>88</v>
      </c>
      <c r="B97" s="163" t="s">
        <v>404</v>
      </c>
      <c r="C97" s="471">
        <v>30357</v>
      </c>
      <c r="D97" s="518">
        <v>36.9</v>
      </c>
      <c r="E97" s="521">
        <v>14922</v>
      </c>
      <c r="F97" s="518">
        <v>36.700000000000003</v>
      </c>
      <c r="G97" s="521">
        <v>15435</v>
      </c>
      <c r="H97" s="518">
        <v>37.200000000000003</v>
      </c>
      <c r="I97" s="189"/>
    </row>
    <row r="98" spans="1:9" x14ac:dyDescent="0.25">
      <c r="A98" s="144">
        <v>89</v>
      </c>
      <c r="B98" s="164" t="s">
        <v>405</v>
      </c>
      <c r="C98" s="471">
        <v>12478</v>
      </c>
      <c r="D98" s="518">
        <v>15.2</v>
      </c>
      <c r="E98" s="521">
        <v>6029</v>
      </c>
      <c r="F98" s="518">
        <v>14.8</v>
      </c>
      <c r="G98" s="521">
        <v>6450</v>
      </c>
      <c r="H98" s="518">
        <v>15.5</v>
      </c>
      <c r="I98" s="189"/>
    </row>
    <row r="99" spans="1:9" x14ac:dyDescent="0.25">
      <c r="A99" s="144">
        <v>90</v>
      </c>
      <c r="B99" s="164" t="s">
        <v>406</v>
      </c>
      <c r="C99" s="471">
        <v>12714</v>
      </c>
      <c r="D99" s="518">
        <v>15.5</v>
      </c>
      <c r="E99" s="521">
        <v>6292</v>
      </c>
      <c r="F99" s="518">
        <v>15.5</v>
      </c>
      <c r="G99" s="521">
        <v>6423</v>
      </c>
      <c r="H99" s="518">
        <v>15.5</v>
      </c>
      <c r="I99" s="189"/>
    </row>
    <row r="100" spans="1:9" x14ac:dyDescent="0.25">
      <c r="A100" s="144">
        <v>91</v>
      </c>
      <c r="B100" s="164" t="s">
        <v>407</v>
      </c>
      <c r="C100" s="471">
        <v>3820</v>
      </c>
      <c r="D100" s="518">
        <v>4.5999999999999996</v>
      </c>
      <c r="E100" s="521">
        <v>1931</v>
      </c>
      <c r="F100" s="518">
        <v>4.8</v>
      </c>
      <c r="G100" s="521">
        <v>1889</v>
      </c>
      <c r="H100" s="518">
        <v>4.5</v>
      </c>
      <c r="I100" s="195"/>
    </row>
    <row r="101" spans="1:9" x14ac:dyDescent="0.25">
      <c r="A101" s="144">
        <v>92</v>
      </c>
      <c r="B101" s="164" t="s">
        <v>408</v>
      </c>
      <c r="C101" s="471">
        <v>958</v>
      </c>
      <c r="D101" s="518">
        <v>1.2</v>
      </c>
      <c r="E101" s="521">
        <v>485</v>
      </c>
      <c r="F101" s="518">
        <v>1.2</v>
      </c>
      <c r="G101" s="521">
        <v>472</v>
      </c>
      <c r="H101" s="518">
        <v>1.1000000000000001</v>
      </c>
      <c r="I101" s="195"/>
    </row>
    <row r="102" spans="1:9" x14ac:dyDescent="0.25">
      <c r="A102" s="144">
        <v>93</v>
      </c>
      <c r="B102" s="164" t="s">
        <v>409</v>
      </c>
      <c r="C102" s="471">
        <v>386</v>
      </c>
      <c r="D102" s="518">
        <v>0.5</v>
      </c>
      <c r="E102" s="521">
        <v>185</v>
      </c>
      <c r="F102" s="518">
        <v>0.5</v>
      </c>
      <c r="G102" s="521">
        <v>201</v>
      </c>
      <c r="H102" s="518">
        <v>0.5</v>
      </c>
      <c r="I102" s="195"/>
    </row>
    <row r="103" spans="1:9" ht="24.75" x14ac:dyDescent="0.25">
      <c r="A103" s="144">
        <v>94</v>
      </c>
      <c r="B103" s="158" t="s">
        <v>410</v>
      </c>
      <c r="C103" s="471">
        <v>20718</v>
      </c>
      <c r="D103" s="518">
        <v>25.2</v>
      </c>
      <c r="E103" s="521">
        <v>9128</v>
      </c>
      <c r="F103" s="518">
        <v>22.5</v>
      </c>
      <c r="G103" s="521">
        <v>11590</v>
      </c>
      <c r="H103" s="518">
        <v>27.9</v>
      </c>
      <c r="I103" s="195"/>
    </row>
    <row r="104" spans="1:9" x14ac:dyDescent="0.25">
      <c r="A104" s="144">
        <v>95</v>
      </c>
      <c r="B104" s="165" t="s">
        <v>411</v>
      </c>
      <c r="C104" s="471">
        <v>61464</v>
      </c>
      <c r="D104" s="518">
        <v>74.8</v>
      </c>
      <c r="E104" s="521">
        <v>31515</v>
      </c>
      <c r="F104" s="518">
        <v>77.5</v>
      </c>
      <c r="G104" s="521">
        <v>29948</v>
      </c>
      <c r="H104" s="518">
        <v>72.099999999999994</v>
      </c>
      <c r="I104" s="195"/>
    </row>
    <row r="105" spans="1:9" x14ac:dyDescent="0.25">
      <c r="A105" s="144">
        <v>96</v>
      </c>
      <c r="B105" s="166" t="s">
        <v>412</v>
      </c>
      <c r="C105" s="471">
        <v>24064</v>
      </c>
      <c r="D105" s="518">
        <v>29.3</v>
      </c>
      <c r="E105" s="521">
        <v>12454</v>
      </c>
      <c r="F105" s="518">
        <v>30.6</v>
      </c>
      <c r="G105" s="521">
        <v>11610</v>
      </c>
      <c r="H105" s="518">
        <v>27.9</v>
      </c>
      <c r="I105" s="195"/>
    </row>
    <row r="106" spans="1:9" x14ac:dyDescent="0.25">
      <c r="A106" s="144">
        <v>97</v>
      </c>
      <c r="B106" s="166" t="s">
        <v>413</v>
      </c>
      <c r="C106" s="471">
        <v>30344</v>
      </c>
      <c r="D106" s="518">
        <v>36.9</v>
      </c>
      <c r="E106" s="521">
        <v>15288</v>
      </c>
      <c r="F106" s="518">
        <v>37.6</v>
      </c>
      <c r="G106" s="521">
        <v>15056</v>
      </c>
      <c r="H106" s="518">
        <v>36.200000000000003</v>
      </c>
      <c r="I106" s="195"/>
    </row>
    <row r="107" spans="1:9" x14ac:dyDescent="0.25">
      <c r="A107" s="144">
        <v>98</v>
      </c>
      <c r="B107" s="166" t="s">
        <v>414</v>
      </c>
      <c r="C107" s="471">
        <v>7056</v>
      </c>
      <c r="D107" s="518">
        <v>8.6</v>
      </c>
      <c r="E107" s="521">
        <v>3773</v>
      </c>
      <c r="F107" s="518">
        <v>9.3000000000000007</v>
      </c>
      <c r="G107" s="521">
        <v>3283</v>
      </c>
      <c r="H107" s="518">
        <v>7.9</v>
      </c>
      <c r="I107" s="195"/>
    </row>
    <row r="108" spans="1:9" x14ac:dyDescent="0.25">
      <c r="A108" s="144">
        <v>99</v>
      </c>
      <c r="B108" s="176" t="s">
        <v>415</v>
      </c>
      <c r="C108" s="471">
        <v>22560</v>
      </c>
      <c r="D108" s="518">
        <v>27.5</v>
      </c>
      <c r="E108" s="521">
        <v>12099</v>
      </c>
      <c r="F108" s="518">
        <v>29.8</v>
      </c>
      <c r="G108" s="521">
        <v>10462</v>
      </c>
      <c r="H108" s="518">
        <v>25.2</v>
      </c>
      <c r="I108" s="195"/>
    </row>
    <row r="109" spans="1:9" ht="24.75" x14ac:dyDescent="0.25">
      <c r="A109" s="144">
        <v>100</v>
      </c>
      <c r="B109" s="158" t="s">
        <v>416</v>
      </c>
      <c r="C109" s="471">
        <v>78362</v>
      </c>
      <c r="D109" s="518">
        <v>95.4</v>
      </c>
      <c r="E109" s="521">
        <v>38620</v>
      </c>
      <c r="F109" s="160">
        <v>95</v>
      </c>
      <c r="G109" s="521">
        <v>39742</v>
      </c>
      <c r="H109" s="518">
        <v>95.7</v>
      </c>
      <c r="I109" s="195"/>
    </row>
    <row r="110" spans="1:9" x14ac:dyDescent="0.25">
      <c r="A110" s="144">
        <v>101</v>
      </c>
      <c r="B110" s="165" t="s">
        <v>417</v>
      </c>
      <c r="C110" s="471">
        <v>3819</v>
      </c>
      <c r="D110" s="518">
        <v>4.5999999999999996</v>
      </c>
      <c r="E110" s="521">
        <v>2023</v>
      </c>
      <c r="F110" s="160">
        <v>5</v>
      </c>
      <c r="G110" s="521">
        <v>1796</v>
      </c>
      <c r="H110" s="518">
        <v>4.3</v>
      </c>
      <c r="I110" s="195"/>
    </row>
    <row r="111" spans="1:9" x14ac:dyDescent="0.25">
      <c r="A111" s="144">
        <v>102</v>
      </c>
      <c r="B111" s="166" t="s">
        <v>418</v>
      </c>
      <c r="C111" s="471">
        <v>3457</v>
      </c>
      <c r="D111" s="518">
        <v>4.2</v>
      </c>
      <c r="E111" s="521">
        <v>1829</v>
      </c>
      <c r="F111" s="518">
        <v>4.5</v>
      </c>
      <c r="G111" s="521">
        <v>1628</v>
      </c>
      <c r="H111" s="518">
        <v>3.9</v>
      </c>
      <c r="I111" s="195"/>
    </row>
    <row r="112" spans="1:9" x14ac:dyDescent="0.25">
      <c r="A112" s="144">
        <v>103</v>
      </c>
      <c r="B112" s="166" t="s">
        <v>419</v>
      </c>
      <c r="C112" s="471">
        <v>320</v>
      </c>
      <c r="D112" s="518">
        <v>0.4</v>
      </c>
      <c r="E112" s="521">
        <v>172</v>
      </c>
      <c r="F112" s="518">
        <v>0.4</v>
      </c>
      <c r="G112" s="521">
        <v>148</v>
      </c>
      <c r="H112" s="518">
        <v>0.4</v>
      </c>
      <c r="I112" s="195"/>
    </row>
    <row r="113" spans="1:9" x14ac:dyDescent="0.25">
      <c r="A113" s="144">
        <v>104</v>
      </c>
      <c r="B113" s="166" t="s">
        <v>420</v>
      </c>
      <c r="C113" s="159">
        <v>42</v>
      </c>
      <c r="D113" s="518">
        <v>0.1</v>
      </c>
      <c r="E113" s="525">
        <v>22</v>
      </c>
      <c r="F113" s="524">
        <v>0.1</v>
      </c>
      <c r="G113" s="525">
        <v>20</v>
      </c>
      <c r="H113" s="524">
        <v>0</v>
      </c>
      <c r="I113" s="195"/>
    </row>
    <row r="114" spans="1:9" x14ac:dyDescent="0.25">
      <c r="A114" s="144">
        <v>105</v>
      </c>
      <c r="B114" s="176" t="s">
        <v>421</v>
      </c>
      <c r="C114" s="471">
        <v>584</v>
      </c>
      <c r="D114" s="518">
        <v>0.7</v>
      </c>
      <c r="E114" s="521">
        <v>380</v>
      </c>
      <c r="F114" s="518">
        <v>0.9</v>
      </c>
      <c r="G114" s="521">
        <v>203</v>
      </c>
      <c r="H114" s="518">
        <v>0.5</v>
      </c>
      <c r="I114" s="189"/>
    </row>
    <row r="115" spans="1:9" ht="36.75" x14ac:dyDescent="0.25">
      <c r="A115" s="144">
        <v>106</v>
      </c>
      <c r="B115" s="158" t="s">
        <v>422</v>
      </c>
      <c r="C115" s="471">
        <v>61624</v>
      </c>
      <c r="D115" s="160">
        <v>75</v>
      </c>
      <c r="E115" s="521">
        <v>31679</v>
      </c>
      <c r="F115" s="518">
        <v>77.900000000000006</v>
      </c>
      <c r="G115" s="521">
        <v>29945</v>
      </c>
      <c r="H115" s="518">
        <v>72.099999999999994</v>
      </c>
      <c r="I115" s="189"/>
    </row>
    <row r="116" spans="1:9" x14ac:dyDescent="0.25">
      <c r="A116" s="144">
        <v>107</v>
      </c>
      <c r="B116" s="165" t="s">
        <v>423</v>
      </c>
      <c r="C116" s="471">
        <v>20557</v>
      </c>
      <c r="D116" s="160">
        <v>25</v>
      </c>
      <c r="E116" s="521">
        <v>8964</v>
      </c>
      <c r="F116" s="518">
        <v>22.1</v>
      </c>
      <c r="G116" s="521">
        <v>11593</v>
      </c>
      <c r="H116" s="518">
        <v>27.9</v>
      </c>
      <c r="I116" s="189"/>
    </row>
    <row r="117" spans="1:9" x14ac:dyDescent="0.25">
      <c r="A117" s="144">
        <v>108</v>
      </c>
      <c r="B117" s="166" t="s">
        <v>424</v>
      </c>
      <c r="C117" s="471">
        <v>10715</v>
      </c>
      <c r="D117" s="160">
        <v>13</v>
      </c>
      <c r="E117" s="521">
        <v>3979</v>
      </c>
      <c r="F117" s="518">
        <v>9.8000000000000007</v>
      </c>
      <c r="G117" s="521">
        <v>6736</v>
      </c>
      <c r="H117" s="518">
        <v>16.2</v>
      </c>
      <c r="I117" s="189"/>
    </row>
    <row r="118" spans="1:9" ht="24.75" x14ac:dyDescent="0.25">
      <c r="A118" s="144">
        <v>109</v>
      </c>
      <c r="B118" s="166" t="s">
        <v>425</v>
      </c>
      <c r="C118" s="471">
        <v>9842</v>
      </c>
      <c r="D118" s="160">
        <v>12</v>
      </c>
      <c r="E118" s="521">
        <v>4985</v>
      </c>
      <c r="F118" s="518">
        <v>12.3</v>
      </c>
      <c r="G118" s="521">
        <v>4857</v>
      </c>
      <c r="H118" s="518">
        <v>11.7</v>
      </c>
      <c r="I118" s="189"/>
    </row>
    <row r="119" spans="1:9" ht="24.75" x14ac:dyDescent="0.25">
      <c r="A119" s="144">
        <v>110</v>
      </c>
      <c r="B119" s="176" t="s">
        <v>426</v>
      </c>
      <c r="C119" s="471">
        <v>14701</v>
      </c>
      <c r="D119" s="518">
        <v>17.899999999999999</v>
      </c>
      <c r="E119" s="521">
        <v>6008</v>
      </c>
      <c r="F119" s="518">
        <v>14.8</v>
      </c>
      <c r="G119" s="521">
        <v>8692</v>
      </c>
      <c r="H119" s="518">
        <v>20.9</v>
      </c>
      <c r="I119" s="189"/>
    </row>
    <row r="120" spans="1:9" x14ac:dyDescent="0.25">
      <c r="A120" s="177"/>
      <c r="B120" s="178"/>
      <c r="C120" s="180"/>
      <c r="D120" s="180"/>
      <c r="E120" s="180"/>
      <c r="F120" s="180"/>
      <c r="G120" s="180"/>
      <c r="H120" s="180"/>
      <c r="I120" s="335"/>
    </row>
    <row r="121" spans="1:9" x14ac:dyDescent="0.25">
      <c r="A121" s="508" t="s">
        <v>1088</v>
      </c>
      <c r="B121" s="179"/>
      <c r="C121" s="180"/>
      <c r="D121" s="180"/>
      <c r="E121" s="180"/>
      <c r="F121" s="180"/>
      <c r="G121" s="180"/>
      <c r="H121" s="180"/>
      <c r="I121" s="335"/>
    </row>
    <row r="122" spans="1:9" x14ac:dyDescent="0.25">
      <c r="A122" s="179" t="s">
        <v>976</v>
      </c>
      <c r="B122" s="179"/>
      <c r="C122" s="180"/>
      <c r="D122" s="180"/>
      <c r="E122" s="180"/>
      <c r="F122" s="180"/>
      <c r="G122" s="180"/>
      <c r="H122" s="180"/>
      <c r="I122" s="189"/>
    </row>
    <row r="123" spans="1:9" ht="15" customHeight="1" x14ac:dyDescent="0.25">
      <c r="A123" s="400" t="str">
        <f>CONCATENATE("2) Personen ab 15 Jahre, exkl. ",C3,"Personen, die keine Angaben zur allgemeinen Schulbildung gemacht haben.")</f>
        <v>2) Personen ab 15 Jahre, exkl. 208 Tsd. Personen, die keine Angaben zur allgemeinen Schulbildung gemacht haben.</v>
      </c>
      <c r="B123" s="403"/>
      <c r="C123" s="403"/>
      <c r="D123" s="403"/>
      <c r="E123" s="403"/>
      <c r="F123" s="403"/>
      <c r="G123" s="403"/>
      <c r="H123" s="403"/>
      <c r="I123" s="189"/>
    </row>
    <row r="124" spans="1:9" x14ac:dyDescent="0.25">
      <c r="A124" s="179" t="s">
        <v>428</v>
      </c>
      <c r="B124" s="179"/>
      <c r="C124" s="181"/>
      <c r="D124" s="181"/>
      <c r="E124" s="181"/>
      <c r="F124" s="181"/>
      <c r="G124" s="181"/>
      <c r="H124" s="181"/>
      <c r="I124" s="189"/>
    </row>
    <row r="125" spans="1:9" ht="15" customHeight="1" x14ac:dyDescent="0.25">
      <c r="A125" s="400" t="str">
        <f>CONCATENATE("4) Personen ab 15 Jahre, exkl. ",E3,"Personen, die keine Angaben zum beruflichen Bildungsabschluss gemacht haben.")</f>
        <v>4) Personen ab 15 Jahre, exkl. 71 Tsd. Personen, die keine Angaben zum beruflichen Bildungsabschluss gemacht haben.</v>
      </c>
      <c r="B125" s="403"/>
      <c r="C125" s="403"/>
      <c r="D125" s="403"/>
      <c r="E125" s="403"/>
      <c r="F125" s="403"/>
      <c r="G125" s="403"/>
      <c r="H125" s="403"/>
      <c r="I125" s="189"/>
    </row>
    <row r="126" spans="1:9" ht="15" customHeight="1" x14ac:dyDescent="0.25">
      <c r="A126" s="404" t="s">
        <v>429</v>
      </c>
      <c r="B126" s="145"/>
      <c r="C126" s="145"/>
      <c r="D126" s="145"/>
      <c r="E126" s="145"/>
      <c r="F126" s="145"/>
      <c r="G126" s="145"/>
      <c r="H126" s="145"/>
      <c r="I126" s="189"/>
    </row>
    <row r="127" spans="1:9" x14ac:dyDescent="0.25">
      <c r="A127" s="179" t="s">
        <v>430</v>
      </c>
      <c r="B127" s="179"/>
      <c r="C127" s="179"/>
      <c r="D127" s="179"/>
      <c r="E127" s="179"/>
      <c r="F127" s="179"/>
      <c r="G127" s="179"/>
      <c r="H127" s="179"/>
      <c r="I127" s="189"/>
    </row>
    <row r="128" spans="1:9" x14ac:dyDescent="0.25">
      <c r="A128" s="404" t="s">
        <v>459</v>
      </c>
      <c r="B128" s="404"/>
      <c r="C128" s="404"/>
      <c r="D128" s="404"/>
      <c r="E128" s="404"/>
      <c r="F128" s="404"/>
      <c r="G128" s="404"/>
      <c r="H128" s="404"/>
      <c r="I128" s="189"/>
    </row>
    <row r="129" spans="1:9" x14ac:dyDescent="0.25">
      <c r="A129" s="179" t="s">
        <v>432</v>
      </c>
      <c r="B129" s="179"/>
      <c r="C129" s="179"/>
      <c r="D129" s="179"/>
      <c r="E129" s="179"/>
      <c r="F129" s="179"/>
      <c r="G129" s="179"/>
      <c r="H129" s="179"/>
      <c r="I129" s="189"/>
    </row>
    <row r="130" spans="1:9" x14ac:dyDescent="0.25">
      <c r="A130" s="179" t="s">
        <v>433</v>
      </c>
      <c r="B130" s="179"/>
      <c r="C130" s="179"/>
      <c r="D130" s="179"/>
      <c r="E130" s="179"/>
      <c r="F130" s="179"/>
      <c r="G130" s="179"/>
      <c r="H130" s="179"/>
      <c r="I130" s="189"/>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2" orientation="portrait" r:id="rId1"/>
  <headerFooter>
    <oddFooter>&amp;L&amp;"MetaNormalLF-Roman,Standard"Statistisches Bundesamt, Fachserie 1, Reihe 3, Erstergebnisse 2020</oddFooter>
  </headerFooter>
  <rowBreaks count="1" manualBreakCount="1">
    <brk id="71" max="7" man="1"/>
  </rowBreaks>
  <colBreaks count="1" manualBreakCount="1">
    <brk id="8"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148"/>
  <sheetViews>
    <sheetView showGridLines="0" zoomScaleNormal="100" zoomScaleSheetLayoutView="100" workbookViewId="0"/>
  </sheetViews>
  <sheetFormatPr baseColWidth="10" defaultRowHeight="15" x14ac:dyDescent="0.25"/>
  <cols>
    <col min="1" max="1" width="4" customWidth="1" collapsed="1"/>
    <col min="2" max="2" width="18.7109375" customWidth="1" collapsed="1"/>
    <col min="3" max="8" width="15.7109375" customWidth="1" collapsed="1"/>
  </cols>
  <sheetData>
    <row r="1" spans="1:9" x14ac:dyDescent="0.25">
      <c r="A1" s="200" t="s">
        <v>576</v>
      </c>
      <c r="B1" s="150"/>
      <c r="C1" s="201"/>
      <c r="D1" s="201"/>
      <c r="E1" s="201"/>
      <c r="F1" s="201"/>
      <c r="G1" s="201"/>
      <c r="H1" s="201"/>
      <c r="I1" s="31" t="s">
        <v>8</v>
      </c>
    </row>
    <row r="2" spans="1:9" x14ac:dyDescent="0.25">
      <c r="A2" s="226" t="s">
        <v>1059</v>
      </c>
      <c r="B2" s="226"/>
      <c r="C2" s="226"/>
      <c r="D2" s="226"/>
      <c r="E2" s="226"/>
      <c r="F2" s="226"/>
      <c r="G2" s="226"/>
      <c r="H2" s="226"/>
      <c r="I2" s="189"/>
    </row>
    <row r="3" spans="1:9" x14ac:dyDescent="0.25">
      <c r="A3" s="144"/>
      <c r="B3" s="185"/>
      <c r="C3" s="185"/>
      <c r="D3" s="185"/>
      <c r="E3" s="185"/>
      <c r="F3" s="185"/>
      <c r="G3" s="185"/>
      <c r="H3" s="185"/>
      <c r="I3" s="189"/>
    </row>
    <row r="4" spans="1:9" x14ac:dyDescent="0.25">
      <c r="A4" s="148"/>
      <c r="B4" s="627" t="s">
        <v>589</v>
      </c>
      <c r="C4" s="620" t="s">
        <v>32</v>
      </c>
      <c r="D4" s="621"/>
      <c r="E4" s="621"/>
      <c r="F4" s="621"/>
      <c r="G4" s="621"/>
      <c r="H4" s="621"/>
      <c r="I4" s="189"/>
    </row>
    <row r="5" spans="1:9" x14ac:dyDescent="0.25">
      <c r="A5" s="191" t="s">
        <v>322</v>
      </c>
      <c r="B5" s="628"/>
      <c r="C5" s="611" t="s">
        <v>467</v>
      </c>
      <c r="D5" s="628" t="s">
        <v>590</v>
      </c>
      <c r="E5" s="620" t="s">
        <v>591</v>
      </c>
      <c r="F5" s="619"/>
      <c r="G5" s="619"/>
      <c r="H5" s="619"/>
      <c r="I5" s="189"/>
    </row>
    <row r="6" spans="1:9" x14ac:dyDescent="0.25">
      <c r="A6" s="191" t="s">
        <v>323</v>
      </c>
      <c r="B6" s="628"/>
      <c r="C6" s="611"/>
      <c r="D6" s="628"/>
      <c r="E6" s="628" t="s">
        <v>470</v>
      </c>
      <c r="F6" s="620" t="s">
        <v>471</v>
      </c>
      <c r="G6" s="621"/>
      <c r="H6" s="621"/>
      <c r="I6" s="189"/>
    </row>
    <row r="7" spans="1:9" x14ac:dyDescent="0.25">
      <c r="A7" s="191"/>
      <c r="B7" s="628"/>
      <c r="C7" s="613"/>
      <c r="D7" s="673"/>
      <c r="E7" s="673"/>
      <c r="F7" s="338" t="s">
        <v>472</v>
      </c>
      <c r="G7" s="338">
        <v>3</v>
      </c>
      <c r="H7" s="156" t="s">
        <v>473</v>
      </c>
      <c r="I7" s="189"/>
    </row>
    <row r="8" spans="1:9" x14ac:dyDescent="0.25">
      <c r="A8" s="153"/>
      <c r="B8" s="673"/>
      <c r="C8" s="621" t="s">
        <v>325</v>
      </c>
      <c r="D8" s="621"/>
      <c r="E8" s="621"/>
      <c r="F8" s="621"/>
      <c r="G8" s="621"/>
      <c r="H8" s="618"/>
      <c r="I8" s="189"/>
    </row>
    <row r="9" spans="1:9" x14ac:dyDescent="0.25">
      <c r="A9" s="144"/>
      <c r="B9" s="210"/>
      <c r="C9" s="211" t="s">
        <v>475</v>
      </c>
      <c r="D9" s="212"/>
      <c r="E9" s="212"/>
      <c r="F9" s="212"/>
      <c r="G9" s="212"/>
      <c r="H9" s="212"/>
      <c r="I9" s="195"/>
    </row>
    <row r="10" spans="1:9" x14ac:dyDescent="0.25">
      <c r="A10" s="144">
        <v>1</v>
      </c>
      <c r="B10" s="213" t="s">
        <v>476</v>
      </c>
      <c r="C10" s="521">
        <v>15314</v>
      </c>
      <c r="D10" s="521">
        <v>119</v>
      </c>
      <c r="E10" s="521">
        <v>15195</v>
      </c>
      <c r="F10" s="521">
        <v>920</v>
      </c>
      <c r="G10" s="521">
        <v>3693</v>
      </c>
      <c r="H10" s="521">
        <v>10582</v>
      </c>
      <c r="I10" s="215"/>
    </row>
    <row r="11" spans="1:9" x14ac:dyDescent="0.25">
      <c r="A11" s="144">
        <v>2</v>
      </c>
      <c r="B11" s="213" t="s">
        <v>477</v>
      </c>
      <c r="C11" s="521">
        <v>4337</v>
      </c>
      <c r="D11" s="521">
        <v>1157</v>
      </c>
      <c r="E11" s="521">
        <v>3180</v>
      </c>
      <c r="F11" s="521">
        <v>931</v>
      </c>
      <c r="G11" s="521">
        <v>922</v>
      </c>
      <c r="H11" s="521">
        <v>1328</v>
      </c>
      <c r="I11" s="195"/>
    </row>
    <row r="12" spans="1:9" x14ac:dyDescent="0.25">
      <c r="A12" s="144">
        <v>3</v>
      </c>
      <c r="B12" s="213" t="s">
        <v>478</v>
      </c>
      <c r="C12" s="521">
        <v>3720</v>
      </c>
      <c r="D12" s="521">
        <v>1412</v>
      </c>
      <c r="E12" s="521">
        <v>2308</v>
      </c>
      <c r="F12" s="521">
        <v>1272</v>
      </c>
      <c r="G12" s="521">
        <v>567</v>
      </c>
      <c r="H12" s="521">
        <v>468</v>
      </c>
      <c r="I12" s="195"/>
    </row>
    <row r="13" spans="1:9" x14ac:dyDescent="0.25">
      <c r="A13" s="144">
        <v>4</v>
      </c>
      <c r="B13" s="213" t="s">
        <v>479</v>
      </c>
      <c r="C13" s="521">
        <v>3031</v>
      </c>
      <c r="D13" s="521">
        <v>1263</v>
      </c>
      <c r="E13" s="521">
        <v>1769</v>
      </c>
      <c r="F13" s="521">
        <v>981</v>
      </c>
      <c r="G13" s="521">
        <v>504</v>
      </c>
      <c r="H13" s="521">
        <v>284</v>
      </c>
      <c r="I13" s="195"/>
    </row>
    <row r="14" spans="1:9" x14ac:dyDescent="0.25">
      <c r="A14" s="144">
        <v>5</v>
      </c>
      <c r="B14" s="213" t="s">
        <v>480</v>
      </c>
      <c r="C14" s="521">
        <v>1857</v>
      </c>
      <c r="D14" s="521">
        <v>793</v>
      </c>
      <c r="E14" s="521">
        <v>1065</v>
      </c>
      <c r="F14" s="521">
        <v>495</v>
      </c>
      <c r="G14" s="521">
        <v>336</v>
      </c>
      <c r="H14" s="521">
        <v>234</v>
      </c>
      <c r="I14" s="195"/>
    </row>
    <row r="15" spans="1:9" x14ac:dyDescent="0.25">
      <c r="A15" s="144">
        <v>6</v>
      </c>
      <c r="B15" s="213" t="s">
        <v>481</v>
      </c>
      <c r="C15" s="521">
        <v>1363</v>
      </c>
      <c r="D15" s="521">
        <v>641</v>
      </c>
      <c r="E15" s="521">
        <v>722</v>
      </c>
      <c r="F15" s="521">
        <v>321</v>
      </c>
      <c r="G15" s="521">
        <v>234</v>
      </c>
      <c r="H15" s="521">
        <v>167</v>
      </c>
      <c r="I15" s="195"/>
    </row>
    <row r="16" spans="1:9" x14ac:dyDescent="0.25">
      <c r="A16" s="144">
        <v>7</v>
      </c>
      <c r="B16" s="213" t="s">
        <v>482</v>
      </c>
      <c r="C16" s="521">
        <v>1113</v>
      </c>
      <c r="D16" s="521">
        <v>549</v>
      </c>
      <c r="E16" s="521">
        <v>563</v>
      </c>
      <c r="F16" s="521">
        <v>294</v>
      </c>
      <c r="G16" s="521">
        <v>169</v>
      </c>
      <c r="H16" s="521">
        <v>100</v>
      </c>
      <c r="I16" s="195"/>
    </row>
    <row r="17" spans="1:9" x14ac:dyDescent="0.25">
      <c r="A17" s="144">
        <v>8</v>
      </c>
      <c r="B17" s="213" t="s">
        <v>483</v>
      </c>
      <c r="C17" s="521">
        <v>1191</v>
      </c>
      <c r="D17" s="521">
        <v>693</v>
      </c>
      <c r="E17" s="521">
        <v>498</v>
      </c>
      <c r="F17" s="521">
        <v>322</v>
      </c>
      <c r="G17" s="521">
        <v>125</v>
      </c>
      <c r="H17" s="171">
        <v>51</v>
      </c>
      <c r="I17" s="195"/>
    </row>
    <row r="18" spans="1:9" x14ac:dyDescent="0.25">
      <c r="A18" s="144">
        <v>9</v>
      </c>
      <c r="B18" s="213" t="s">
        <v>484</v>
      </c>
      <c r="C18" s="521">
        <v>950</v>
      </c>
      <c r="D18" s="521">
        <v>633</v>
      </c>
      <c r="E18" s="521">
        <v>317</v>
      </c>
      <c r="F18" s="521">
        <v>242</v>
      </c>
      <c r="G18" s="171">
        <v>57</v>
      </c>
      <c r="H18" s="171">
        <v>18</v>
      </c>
      <c r="I18" s="195"/>
    </row>
    <row r="19" spans="1:9" x14ac:dyDescent="0.25">
      <c r="A19" s="144">
        <v>10</v>
      </c>
      <c r="B19" s="213" t="s">
        <v>485</v>
      </c>
      <c r="C19" s="521">
        <v>573</v>
      </c>
      <c r="D19" s="521">
        <v>423</v>
      </c>
      <c r="E19" s="521">
        <v>150</v>
      </c>
      <c r="F19" s="521">
        <v>124</v>
      </c>
      <c r="G19" s="171">
        <v>20</v>
      </c>
      <c r="H19" s="171" t="s">
        <v>995</v>
      </c>
      <c r="I19" s="195"/>
    </row>
    <row r="20" spans="1:9" x14ac:dyDescent="0.25">
      <c r="A20" s="144">
        <v>11</v>
      </c>
      <c r="B20" s="213" t="s">
        <v>486</v>
      </c>
      <c r="C20" s="521">
        <v>341</v>
      </c>
      <c r="D20" s="521">
        <v>270</v>
      </c>
      <c r="E20" s="171">
        <v>70</v>
      </c>
      <c r="F20" s="171">
        <v>61</v>
      </c>
      <c r="G20" s="171" t="s">
        <v>995</v>
      </c>
      <c r="H20" s="171" t="s">
        <v>995</v>
      </c>
      <c r="I20" s="195"/>
    </row>
    <row r="21" spans="1:9" x14ac:dyDescent="0.25">
      <c r="A21" s="144">
        <v>12</v>
      </c>
      <c r="B21" s="213" t="s">
        <v>487</v>
      </c>
      <c r="C21" s="521">
        <v>184</v>
      </c>
      <c r="D21" s="521">
        <v>148</v>
      </c>
      <c r="E21" s="171">
        <v>36</v>
      </c>
      <c r="F21" s="171">
        <v>31</v>
      </c>
      <c r="G21" s="171" t="s">
        <v>995</v>
      </c>
      <c r="H21" s="171" t="s">
        <v>995</v>
      </c>
      <c r="I21" s="195"/>
    </row>
    <row r="22" spans="1:9" x14ac:dyDescent="0.25">
      <c r="A22" s="144">
        <v>13</v>
      </c>
      <c r="B22" s="213" t="s">
        <v>488</v>
      </c>
      <c r="C22" s="521">
        <v>147</v>
      </c>
      <c r="D22" s="521">
        <v>124</v>
      </c>
      <c r="E22" s="171">
        <v>23</v>
      </c>
      <c r="F22" s="171">
        <v>17</v>
      </c>
      <c r="G22" s="171" t="s">
        <v>995</v>
      </c>
      <c r="H22" s="171" t="s">
        <v>995</v>
      </c>
      <c r="I22" s="195"/>
    </row>
    <row r="23" spans="1:9" x14ac:dyDescent="0.25">
      <c r="A23" s="144">
        <v>14</v>
      </c>
      <c r="B23" s="213" t="s">
        <v>489</v>
      </c>
      <c r="C23" s="521">
        <v>112</v>
      </c>
      <c r="D23" s="171">
        <v>96</v>
      </c>
      <c r="E23" s="171">
        <v>16</v>
      </c>
      <c r="F23" s="525">
        <v>12</v>
      </c>
      <c r="G23" s="171" t="s">
        <v>995</v>
      </c>
      <c r="H23" s="171" t="s">
        <v>995</v>
      </c>
      <c r="I23" s="195"/>
    </row>
    <row r="24" spans="1:9" x14ac:dyDescent="0.25">
      <c r="A24" s="144">
        <v>15</v>
      </c>
      <c r="B24" s="213" t="s">
        <v>490</v>
      </c>
      <c r="C24" s="171">
        <v>71</v>
      </c>
      <c r="D24" s="171">
        <v>60</v>
      </c>
      <c r="E24" s="525">
        <v>11</v>
      </c>
      <c r="F24" s="171" t="s">
        <v>995</v>
      </c>
      <c r="G24" s="171" t="s">
        <v>995</v>
      </c>
      <c r="H24" s="171" t="s">
        <v>995</v>
      </c>
      <c r="I24" s="195"/>
    </row>
    <row r="25" spans="1:9" x14ac:dyDescent="0.25">
      <c r="A25" s="144">
        <v>16</v>
      </c>
      <c r="B25" s="216" t="s">
        <v>491</v>
      </c>
      <c r="C25" s="526">
        <v>34303</v>
      </c>
      <c r="D25" s="526">
        <v>8382</v>
      </c>
      <c r="E25" s="526">
        <v>25921</v>
      </c>
      <c r="F25" s="526">
        <v>6030</v>
      </c>
      <c r="G25" s="526">
        <v>6644</v>
      </c>
      <c r="H25" s="526">
        <v>13247</v>
      </c>
      <c r="I25" s="195"/>
    </row>
    <row r="26" spans="1:9" x14ac:dyDescent="0.25">
      <c r="A26" s="144">
        <v>17</v>
      </c>
      <c r="B26" s="213" t="s">
        <v>492</v>
      </c>
      <c r="C26" s="521">
        <v>19651</v>
      </c>
      <c r="D26" s="521">
        <v>1276</v>
      </c>
      <c r="E26" s="521">
        <v>18375</v>
      </c>
      <c r="F26" s="521">
        <v>1851</v>
      </c>
      <c r="G26" s="521">
        <v>4615</v>
      </c>
      <c r="H26" s="521">
        <v>11909</v>
      </c>
      <c r="I26" s="195"/>
    </row>
    <row r="27" spans="1:9" x14ac:dyDescent="0.25">
      <c r="A27" s="144">
        <v>18</v>
      </c>
      <c r="B27" s="218" t="s">
        <v>493</v>
      </c>
      <c r="C27" s="521">
        <v>6751</v>
      </c>
      <c r="D27" s="521">
        <v>2675</v>
      </c>
      <c r="E27" s="521">
        <v>4077</v>
      </c>
      <c r="F27" s="521">
        <v>2253</v>
      </c>
      <c r="G27" s="521">
        <v>1071</v>
      </c>
      <c r="H27" s="521">
        <v>753</v>
      </c>
      <c r="I27" s="195"/>
    </row>
    <row r="28" spans="1:9" x14ac:dyDescent="0.25">
      <c r="A28" s="144">
        <v>19</v>
      </c>
      <c r="B28" s="218" t="s">
        <v>494</v>
      </c>
      <c r="C28" s="521">
        <v>3220</v>
      </c>
      <c r="D28" s="521">
        <v>1434</v>
      </c>
      <c r="E28" s="521">
        <v>1786</v>
      </c>
      <c r="F28" s="521">
        <v>815</v>
      </c>
      <c r="G28" s="521">
        <v>571</v>
      </c>
      <c r="H28" s="521">
        <v>400</v>
      </c>
      <c r="I28" s="195"/>
    </row>
    <row r="29" spans="1:9" x14ac:dyDescent="0.25">
      <c r="A29" s="144">
        <v>20</v>
      </c>
      <c r="B29" s="218" t="s">
        <v>495</v>
      </c>
      <c r="C29" s="521">
        <v>2304</v>
      </c>
      <c r="D29" s="521">
        <v>1242</v>
      </c>
      <c r="E29" s="521">
        <v>1061</v>
      </c>
      <c r="F29" s="521">
        <v>616</v>
      </c>
      <c r="G29" s="521">
        <v>294</v>
      </c>
      <c r="H29" s="521">
        <v>151</v>
      </c>
      <c r="I29" s="195"/>
    </row>
    <row r="30" spans="1:9" x14ac:dyDescent="0.25">
      <c r="A30" s="144">
        <v>21</v>
      </c>
      <c r="B30" s="218" t="s">
        <v>496</v>
      </c>
      <c r="C30" s="521">
        <v>1523</v>
      </c>
      <c r="D30" s="521">
        <v>1056</v>
      </c>
      <c r="E30" s="521">
        <v>467</v>
      </c>
      <c r="F30" s="521">
        <v>366</v>
      </c>
      <c r="G30" s="171">
        <v>77</v>
      </c>
      <c r="H30" s="171">
        <v>23</v>
      </c>
      <c r="I30" s="195"/>
    </row>
    <row r="31" spans="1:9" x14ac:dyDescent="0.25">
      <c r="A31" s="144">
        <v>22</v>
      </c>
      <c r="B31" s="218" t="s">
        <v>497</v>
      </c>
      <c r="C31" s="521">
        <v>854</v>
      </c>
      <c r="D31" s="521">
        <v>698</v>
      </c>
      <c r="E31" s="521">
        <v>156</v>
      </c>
      <c r="F31" s="521">
        <v>129</v>
      </c>
      <c r="G31" s="171">
        <v>16</v>
      </c>
      <c r="H31" s="525">
        <v>11</v>
      </c>
      <c r="I31" s="195"/>
    </row>
    <row r="32" spans="1:9" x14ac:dyDescent="0.25">
      <c r="A32" s="144"/>
      <c r="B32" s="219"/>
      <c r="C32" s="623" t="s">
        <v>354</v>
      </c>
      <c r="D32" s="623"/>
      <c r="E32" s="623"/>
      <c r="F32" s="211"/>
      <c r="G32" s="211"/>
      <c r="H32" s="211"/>
      <c r="I32" s="195"/>
    </row>
    <row r="33" spans="1:9" x14ac:dyDescent="0.25">
      <c r="A33" s="144">
        <v>23</v>
      </c>
      <c r="B33" s="213" t="s">
        <v>476</v>
      </c>
      <c r="C33" s="171" t="s">
        <v>995</v>
      </c>
      <c r="D33" s="171" t="s">
        <v>270</v>
      </c>
      <c r="E33" s="171" t="s">
        <v>995</v>
      </c>
      <c r="F33" s="171" t="s">
        <v>995</v>
      </c>
      <c r="G33" s="171" t="s">
        <v>995</v>
      </c>
      <c r="H33" s="171" t="s">
        <v>995</v>
      </c>
      <c r="I33" s="215"/>
    </row>
    <row r="34" spans="1:9" x14ac:dyDescent="0.25">
      <c r="A34" s="144">
        <v>24</v>
      </c>
      <c r="B34" s="213" t="s">
        <v>477</v>
      </c>
      <c r="C34" s="521">
        <v>183</v>
      </c>
      <c r="D34" s="171" t="s">
        <v>270</v>
      </c>
      <c r="E34" s="521">
        <v>183</v>
      </c>
      <c r="F34" s="171">
        <v>83</v>
      </c>
      <c r="G34" s="171">
        <v>53</v>
      </c>
      <c r="H34" s="171">
        <v>47</v>
      </c>
      <c r="I34" s="195"/>
    </row>
    <row r="35" spans="1:9" x14ac:dyDescent="0.25">
      <c r="A35" s="144">
        <v>25</v>
      </c>
      <c r="B35" s="213" t="s">
        <v>478</v>
      </c>
      <c r="C35" s="521">
        <v>1009</v>
      </c>
      <c r="D35" s="171" t="s">
        <v>270</v>
      </c>
      <c r="E35" s="521">
        <v>1009</v>
      </c>
      <c r="F35" s="521">
        <v>410</v>
      </c>
      <c r="G35" s="521">
        <v>337</v>
      </c>
      <c r="H35" s="521">
        <v>263</v>
      </c>
      <c r="I35" s="195"/>
    </row>
    <row r="36" spans="1:9" x14ac:dyDescent="0.25">
      <c r="A36" s="144">
        <v>26</v>
      </c>
      <c r="B36" s="213" t="s">
        <v>479</v>
      </c>
      <c r="C36" s="521">
        <v>2407</v>
      </c>
      <c r="D36" s="171" t="s">
        <v>270</v>
      </c>
      <c r="E36" s="521">
        <v>2407</v>
      </c>
      <c r="F36" s="521">
        <v>606</v>
      </c>
      <c r="G36" s="521">
        <v>779</v>
      </c>
      <c r="H36" s="521">
        <v>1022</v>
      </c>
      <c r="I36" s="195"/>
    </row>
    <row r="37" spans="1:9" x14ac:dyDescent="0.25">
      <c r="A37" s="144">
        <v>27</v>
      </c>
      <c r="B37" s="213" t="s">
        <v>480</v>
      </c>
      <c r="C37" s="521">
        <v>2937</v>
      </c>
      <c r="D37" s="171" t="s">
        <v>270</v>
      </c>
      <c r="E37" s="521">
        <v>2937</v>
      </c>
      <c r="F37" s="521">
        <v>385</v>
      </c>
      <c r="G37" s="521">
        <v>743</v>
      </c>
      <c r="H37" s="521">
        <v>1809</v>
      </c>
      <c r="I37" s="195"/>
    </row>
    <row r="38" spans="1:9" x14ac:dyDescent="0.25">
      <c r="A38" s="144">
        <v>28</v>
      </c>
      <c r="B38" s="213" t="s">
        <v>481</v>
      </c>
      <c r="C38" s="521">
        <v>3134</v>
      </c>
      <c r="D38" s="171" t="s">
        <v>270</v>
      </c>
      <c r="E38" s="521">
        <v>3134</v>
      </c>
      <c r="F38" s="521">
        <v>347</v>
      </c>
      <c r="G38" s="521">
        <v>724</v>
      </c>
      <c r="H38" s="521">
        <v>2063</v>
      </c>
      <c r="I38" s="195"/>
    </row>
    <row r="39" spans="1:9" x14ac:dyDescent="0.25">
      <c r="A39" s="144">
        <v>29</v>
      </c>
      <c r="B39" s="213" t="s">
        <v>482</v>
      </c>
      <c r="C39" s="521">
        <v>3292</v>
      </c>
      <c r="D39" s="171" t="s">
        <v>270</v>
      </c>
      <c r="E39" s="521">
        <v>3292</v>
      </c>
      <c r="F39" s="521">
        <v>549</v>
      </c>
      <c r="G39" s="521">
        <v>893</v>
      </c>
      <c r="H39" s="521">
        <v>1850</v>
      </c>
      <c r="I39" s="195"/>
    </row>
    <row r="40" spans="1:9" x14ac:dyDescent="0.25">
      <c r="A40" s="144">
        <v>30</v>
      </c>
      <c r="B40" s="213" t="s">
        <v>483</v>
      </c>
      <c r="C40" s="521">
        <v>4199</v>
      </c>
      <c r="D40" s="171" t="s">
        <v>270</v>
      </c>
      <c r="E40" s="521">
        <v>4199</v>
      </c>
      <c r="F40" s="521">
        <v>1447</v>
      </c>
      <c r="G40" s="521">
        <v>1305</v>
      </c>
      <c r="H40" s="521">
        <v>1447</v>
      </c>
      <c r="I40" s="195"/>
    </row>
    <row r="41" spans="1:9" x14ac:dyDescent="0.25">
      <c r="A41" s="144">
        <v>31</v>
      </c>
      <c r="B41" s="213" t="s">
        <v>484</v>
      </c>
      <c r="C41" s="521">
        <v>4403</v>
      </c>
      <c r="D41" s="171" t="s">
        <v>270</v>
      </c>
      <c r="E41" s="521">
        <v>4403</v>
      </c>
      <c r="F41" s="521">
        <v>2630</v>
      </c>
      <c r="G41" s="521">
        <v>1082</v>
      </c>
      <c r="H41" s="521">
        <v>691</v>
      </c>
      <c r="I41" s="195"/>
    </row>
    <row r="42" spans="1:9" x14ac:dyDescent="0.25">
      <c r="A42" s="144">
        <v>32</v>
      </c>
      <c r="B42" s="213" t="s">
        <v>485</v>
      </c>
      <c r="C42" s="521">
        <v>3868</v>
      </c>
      <c r="D42" s="171" t="s">
        <v>270</v>
      </c>
      <c r="E42" s="521">
        <v>3868</v>
      </c>
      <c r="F42" s="521">
        <v>3034</v>
      </c>
      <c r="G42" s="521">
        <v>595</v>
      </c>
      <c r="H42" s="521">
        <v>239</v>
      </c>
      <c r="I42" s="195"/>
    </row>
    <row r="43" spans="1:9" x14ac:dyDescent="0.25">
      <c r="A43" s="144">
        <v>33</v>
      </c>
      <c r="B43" s="213" t="s">
        <v>486</v>
      </c>
      <c r="C43" s="521">
        <v>3287</v>
      </c>
      <c r="D43" s="171" t="s">
        <v>270</v>
      </c>
      <c r="E43" s="521">
        <v>3287</v>
      </c>
      <c r="F43" s="521">
        <v>2899</v>
      </c>
      <c r="G43" s="521">
        <v>298</v>
      </c>
      <c r="H43" s="171">
        <v>90</v>
      </c>
      <c r="I43" s="195"/>
    </row>
    <row r="44" spans="1:9" x14ac:dyDescent="0.25">
      <c r="A44" s="144">
        <v>34</v>
      </c>
      <c r="B44" s="213" t="s">
        <v>487</v>
      </c>
      <c r="C44" s="521">
        <v>2504</v>
      </c>
      <c r="D44" s="171" t="s">
        <v>270</v>
      </c>
      <c r="E44" s="521">
        <v>2504</v>
      </c>
      <c r="F44" s="521">
        <v>2301</v>
      </c>
      <c r="G44" s="521">
        <v>154</v>
      </c>
      <c r="H44" s="171">
        <v>49</v>
      </c>
      <c r="I44" s="195"/>
    </row>
    <row r="45" spans="1:9" x14ac:dyDescent="0.25">
      <c r="A45" s="144">
        <v>35</v>
      </c>
      <c r="B45" s="213" t="s">
        <v>488</v>
      </c>
      <c r="C45" s="521">
        <v>2200</v>
      </c>
      <c r="D45" s="171" t="s">
        <v>270</v>
      </c>
      <c r="E45" s="521">
        <v>2200</v>
      </c>
      <c r="F45" s="521">
        <v>2081</v>
      </c>
      <c r="G45" s="171">
        <v>92</v>
      </c>
      <c r="H45" s="171">
        <v>27</v>
      </c>
      <c r="I45" s="195"/>
    </row>
    <row r="46" spans="1:9" x14ac:dyDescent="0.25">
      <c r="A46" s="144">
        <v>36</v>
      </c>
      <c r="B46" s="213" t="s">
        <v>489</v>
      </c>
      <c r="C46" s="521">
        <v>1664</v>
      </c>
      <c r="D46" s="171" t="s">
        <v>270</v>
      </c>
      <c r="E46" s="521">
        <v>1664</v>
      </c>
      <c r="F46" s="521">
        <v>1578</v>
      </c>
      <c r="G46" s="171">
        <v>64</v>
      </c>
      <c r="H46" s="171">
        <v>22</v>
      </c>
      <c r="I46" s="195"/>
    </row>
    <row r="47" spans="1:9" x14ac:dyDescent="0.25">
      <c r="A47" s="144">
        <v>37</v>
      </c>
      <c r="B47" s="213" t="s">
        <v>490</v>
      </c>
      <c r="C47" s="521">
        <v>638</v>
      </c>
      <c r="D47" s="171" t="s">
        <v>270</v>
      </c>
      <c r="E47" s="521">
        <v>638</v>
      </c>
      <c r="F47" s="521">
        <v>601</v>
      </c>
      <c r="G47" s="171">
        <v>28</v>
      </c>
      <c r="H47" s="171" t="s">
        <v>995</v>
      </c>
      <c r="I47" s="195"/>
    </row>
    <row r="48" spans="1:9" x14ac:dyDescent="0.25">
      <c r="A48" s="144">
        <v>38</v>
      </c>
      <c r="B48" s="216" t="s">
        <v>491</v>
      </c>
      <c r="C48" s="526">
        <v>35729</v>
      </c>
      <c r="D48" s="217" t="s">
        <v>270</v>
      </c>
      <c r="E48" s="526">
        <v>35729</v>
      </c>
      <c r="F48" s="526">
        <v>18953</v>
      </c>
      <c r="G48" s="526">
        <v>7148</v>
      </c>
      <c r="H48" s="526">
        <v>9629</v>
      </c>
      <c r="I48" s="195"/>
    </row>
    <row r="49" spans="1:9" x14ac:dyDescent="0.25">
      <c r="A49" s="144">
        <v>39</v>
      </c>
      <c r="B49" s="213" t="s">
        <v>492</v>
      </c>
      <c r="C49" s="521">
        <v>188</v>
      </c>
      <c r="D49" s="171" t="s">
        <v>270</v>
      </c>
      <c r="E49" s="521">
        <v>188</v>
      </c>
      <c r="F49" s="171">
        <v>86</v>
      </c>
      <c r="G49" s="171">
        <v>54</v>
      </c>
      <c r="H49" s="171">
        <v>48</v>
      </c>
      <c r="I49" s="195"/>
    </row>
    <row r="50" spans="1:9" x14ac:dyDescent="0.25">
      <c r="A50" s="144">
        <v>40</v>
      </c>
      <c r="B50" s="218" t="s">
        <v>493</v>
      </c>
      <c r="C50" s="521">
        <v>3416</v>
      </c>
      <c r="D50" s="171" t="s">
        <v>270</v>
      </c>
      <c r="E50" s="521">
        <v>3416</v>
      </c>
      <c r="F50" s="521">
        <v>1016</v>
      </c>
      <c r="G50" s="521">
        <v>1115</v>
      </c>
      <c r="H50" s="521">
        <v>1285</v>
      </c>
      <c r="I50" s="195"/>
    </row>
    <row r="51" spans="1:9" x14ac:dyDescent="0.25">
      <c r="A51" s="144">
        <v>41</v>
      </c>
      <c r="B51" s="218" t="s">
        <v>494</v>
      </c>
      <c r="C51" s="521">
        <v>6071</v>
      </c>
      <c r="D51" s="171" t="s">
        <v>270</v>
      </c>
      <c r="E51" s="521">
        <v>6071</v>
      </c>
      <c r="F51" s="521">
        <v>732</v>
      </c>
      <c r="G51" s="521">
        <v>1468</v>
      </c>
      <c r="H51" s="521">
        <v>3872</v>
      </c>
      <c r="I51" s="195"/>
    </row>
    <row r="52" spans="1:9" x14ac:dyDescent="0.25">
      <c r="A52" s="144">
        <v>42</v>
      </c>
      <c r="B52" s="218" t="s">
        <v>495</v>
      </c>
      <c r="C52" s="521">
        <v>7491</v>
      </c>
      <c r="D52" s="171" t="s">
        <v>270</v>
      </c>
      <c r="E52" s="521">
        <v>7491</v>
      </c>
      <c r="F52" s="521">
        <v>1996</v>
      </c>
      <c r="G52" s="521">
        <v>2198</v>
      </c>
      <c r="H52" s="521">
        <v>3297</v>
      </c>
      <c r="I52" s="195"/>
    </row>
    <row r="53" spans="1:9" x14ac:dyDescent="0.25">
      <c r="A53" s="144">
        <v>43</v>
      </c>
      <c r="B53" s="218" t="s">
        <v>496</v>
      </c>
      <c r="C53" s="521">
        <v>8270</v>
      </c>
      <c r="D53" s="171" t="s">
        <v>270</v>
      </c>
      <c r="E53" s="521">
        <v>8270</v>
      </c>
      <c r="F53" s="521">
        <v>5663</v>
      </c>
      <c r="G53" s="521">
        <v>1678</v>
      </c>
      <c r="H53" s="521">
        <v>929</v>
      </c>
      <c r="I53" s="195"/>
    </row>
    <row r="54" spans="1:9" x14ac:dyDescent="0.25">
      <c r="A54" s="144">
        <v>44</v>
      </c>
      <c r="B54" s="218" t="s">
        <v>497</v>
      </c>
      <c r="C54" s="521">
        <v>10293</v>
      </c>
      <c r="D54" s="171" t="s">
        <v>270</v>
      </c>
      <c r="E54" s="521">
        <v>10293</v>
      </c>
      <c r="F54" s="521">
        <v>9460</v>
      </c>
      <c r="G54" s="521">
        <v>635</v>
      </c>
      <c r="H54" s="521">
        <v>198</v>
      </c>
      <c r="I54" s="195"/>
    </row>
    <row r="55" spans="1:9" x14ac:dyDescent="0.25">
      <c r="A55" s="144"/>
      <c r="B55" s="219"/>
      <c r="C55" s="140" t="s">
        <v>439</v>
      </c>
      <c r="D55" s="140"/>
      <c r="E55" s="212"/>
      <c r="F55" s="212"/>
      <c r="G55" s="212"/>
      <c r="H55" s="212"/>
      <c r="I55" s="195"/>
    </row>
    <row r="56" spans="1:9" x14ac:dyDescent="0.25">
      <c r="A56" s="144">
        <v>45</v>
      </c>
      <c r="B56" s="213" t="s">
        <v>476</v>
      </c>
      <c r="C56" s="171" t="s">
        <v>995</v>
      </c>
      <c r="D56" s="171" t="s">
        <v>995</v>
      </c>
      <c r="E56" s="171" t="s">
        <v>995</v>
      </c>
      <c r="F56" s="171" t="s">
        <v>995</v>
      </c>
      <c r="G56" s="171" t="s">
        <v>995</v>
      </c>
      <c r="H56" s="171" t="s">
        <v>995</v>
      </c>
      <c r="I56" s="195"/>
    </row>
    <row r="57" spans="1:9" x14ac:dyDescent="0.25">
      <c r="A57" s="144">
        <v>46</v>
      </c>
      <c r="B57" s="213" t="s">
        <v>477</v>
      </c>
      <c r="C57" s="525">
        <v>19</v>
      </c>
      <c r="D57" s="171" t="s">
        <v>995</v>
      </c>
      <c r="E57" s="525">
        <v>13</v>
      </c>
      <c r="F57" s="171" t="s">
        <v>995</v>
      </c>
      <c r="G57" s="171" t="s">
        <v>995</v>
      </c>
      <c r="H57" s="171" t="s">
        <v>995</v>
      </c>
      <c r="I57" s="195"/>
    </row>
    <row r="58" spans="1:9" x14ac:dyDescent="0.25">
      <c r="A58" s="144">
        <v>47</v>
      </c>
      <c r="B58" s="213" t="s">
        <v>478</v>
      </c>
      <c r="C58" s="171">
        <v>60</v>
      </c>
      <c r="D58" s="171">
        <v>28</v>
      </c>
      <c r="E58" s="171">
        <v>31</v>
      </c>
      <c r="F58" s="525">
        <v>13</v>
      </c>
      <c r="G58" s="171" t="s">
        <v>995</v>
      </c>
      <c r="H58" s="171" t="s">
        <v>995</v>
      </c>
      <c r="I58" s="195"/>
    </row>
    <row r="59" spans="1:9" x14ac:dyDescent="0.25">
      <c r="A59" s="144">
        <v>48</v>
      </c>
      <c r="B59" s="213" t="s">
        <v>479</v>
      </c>
      <c r="C59" s="521">
        <v>116</v>
      </c>
      <c r="D59" s="171">
        <v>55</v>
      </c>
      <c r="E59" s="171">
        <v>62</v>
      </c>
      <c r="F59" s="171">
        <v>25</v>
      </c>
      <c r="G59" s="171">
        <v>20</v>
      </c>
      <c r="H59" s="525">
        <v>17</v>
      </c>
      <c r="I59" s="195"/>
    </row>
    <row r="60" spans="1:9" x14ac:dyDescent="0.25">
      <c r="A60" s="144">
        <v>49</v>
      </c>
      <c r="B60" s="213" t="s">
        <v>480</v>
      </c>
      <c r="C60" s="521">
        <v>123</v>
      </c>
      <c r="D60" s="171">
        <v>54</v>
      </c>
      <c r="E60" s="171">
        <v>68</v>
      </c>
      <c r="F60" s="171">
        <v>26</v>
      </c>
      <c r="G60" s="171">
        <v>24</v>
      </c>
      <c r="H60" s="171">
        <v>18</v>
      </c>
      <c r="I60" s="195"/>
    </row>
    <row r="61" spans="1:9" x14ac:dyDescent="0.25">
      <c r="A61" s="144">
        <v>50</v>
      </c>
      <c r="B61" s="213" t="s">
        <v>481</v>
      </c>
      <c r="C61" s="521">
        <v>151</v>
      </c>
      <c r="D61" s="171">
        <v>61</v>
      </c>
      <c r="E61" s="171">
        <v>90</v>
      </c>
      <c r="F61" s="171">
        <v>36</v>
      </c>
      <c r="G61" s="171">
        <v>33</v>
      </c>
      <c r="H61" s="171">
        <v>21</v>
      </c>
      <c r="I61" s="195"/>
    </row>
    <row r="62" spans="1:9" x14ac:dyDescent="0.25">
      <c r="A62" s="144">
        <v>51</v>
      </c>
      <c r="B62" s="213" t="s">
        <v>482</v>
      </c>
      <c r="C62" s="521">
        <v>154</v>
      </c>
      <c r="D62" s="171">
        <v>68</v>
      </c>
      <c r="E62" s="171">
        <v>86</v>
      </c>
      <c r="F62" s="171">
        <v>39</v>
      </c>
      <c r="G62" s="171">
        <v>31</v>
      </c>
      <c r="H62" s="525">
        <v>17</v>
      </c>
      <c r="I62" s="195"/>
    </row>
    <row r="63" spans="1:9" x14ac:dyDescent="0.25">
      <c r="A63" s="144">
        <v>52</v>
      </c>
      <c r="B63" s="213" t="s">
        <v>483</v>
      </c>
      <c r="C63" s="521">
        <v>195</v>
      </c>
      <c r="D63" s="171">
        <v>93</v>
      </c>
      <c r="E63" s="521">
        <v>102</v>
      </c>
      <c r="F63" s="171">
        <v>62</v>
      </c>
      <c r="G63" s="171">
        <v>28</v>
      </c>
      <c r="H63" s="525">
        <v>12</v>
      </c>
      <c r="I63" s="195"/>
    </row>
    <row r="64" spans="1:9" x14ac:dyDescent="0.25">
      <c r="A64" s="144">
        <v>53</v>
      </c>
      <c r="B64" s="213" t="s">
        <v>484</v>
      </c>
      <c r="C64" s="521">
        <v>193</v>
      </c>
      <c r="D64" s="521">
        <v>106</v>
      </c>
      <c r="E64" s="171">
        <v>87</v>
      </c>
      <c r="F64" s="171">
        <v>60</v>
      </c>
      <c r="G64" s="171">
        <v>19</v>
      </c>
      <c r="H64" s="171" t="s">
        <v>995</v>
      </c>
      <c r="I64" s="195"/>
    </row>
    <row r="65" spans="1:9" x14ac:dyDescent="0.25">
      <c r="A65" s="144">
        <v>54</v>
      </c>
      <c r="B65" s="213" t="s">
        <v>485</v>
      </c>
      <c r="C65" s="521">
        <v>157</v>
      </c>
      <c r="D65" s="171">
        <v>95</v>
      </c>
      <c r="E65" s="171">
        <v>62</v>
      </c>
      <c r="F65" s="171">
        <v>49</v>
      </c>
      <c r="G65" s="171" t="s">
        <v>995</v>
      </c>
      <c r="H65" s="171" t="s">
        <v>995</v>
      </c>
      <c r="I65" s="195"/>
    </row>
    <row r="66" spans="1:9" x14ac:dyDescent="0.25">
      <c r="A66" s="144">
        <v>55</v>
      </c>
      <c r="B66" s="213" t="s">
        <v>486</v>
      </c>
      <c r="C66" s="521">
        <v>120</v>
      </c>
      <c r="D66" s="171">
        <v>79</v>
      </c>
      <c r="E66" s="171">
        <v>41</v>
      </c>
      <c r="F66" s="171">
        <v>34</v>
      </c>
      <c r="G66" s="171" t="s">
        <v>995</v>
      </c>
      <c r="H66" s="171" t="s">
        <v>995</v>
      </c>
      <c r="I66" s="195"/>
    </row>
    <row r="67" spans="1:9" x14ac:dyDescent="0.25">
      <c r="A67" s="144">
        <v>56</v>
      </c>
      <c r="B67" s="213" t="s">
        <v>487</v>
      </c>
      <c r="C67" s="171">
        <v>87</v>
      </c>
      <c r="D67" s="171">
        <v>60</v>
      </c>
      <c r="E67" s="171">
        <v>27</v>
      </c>
      <c r="F67" s="171">
        <v>24</v>
      </c>
      <c r="G67" s="171" t="s">
        <v>995</v>
      </c>
      <c r="H67" s="171" t="s">
        <v>995</v>
      </c>
      <c r="I67" s="195"/>
    </row>
    <row r="68" spans="1:9" x14ac:dyDescent="0.25">
      <c r="A68" s="144">
        <v>57</v>
      </c>
      <c r="B68" s="213" t="s">
        <v>488</v>
      </c>
      <c r="C68" s="171">
        <v>77</v>
      </c>
      <c r="D68" s="171">
        <v>55</v>
      </c>
      <c r="E68" s="171">
        <v>22</v>
      </c>
      <c r="F68" s="171">
        <v>18</v>
      </c>
      <c r="G68" s="171" t="s">
        <v>995</v>
      </c>
      <c r="H68" s="171" t="s">
        <v>995</v>
      </c>
      <c r="I68" s="195"/>
    </row>
    <row r="69" spans="1:9" x14ac:dyDescent="0.25">
      <c r="A69" s="144">
        <v>58</v>
      </c>
      <c r="B69" s="213" t="s">
        <v>489</v>
      </c>
      <c r="C69" s="171">
        <v>55</v>
      </c>
      <c r="D69" s="171">
        <v>42</v>
      </c>
      <c r="E69" s="171">
        <v>13</v>
      </c>
      <c r="F69" s="525">
        <v>11</v>
      </c>
      <c r="G69" s="171" t="s">
        <v>995</v>
      </c>
      <c r="H69" s="171" t="s">
        <v>995</v>
      </c>
      <c r="I69" s="195"/>
    </row>
    <row r="70" spans="1:9" x14ac:dyDescent="0.25">
      <c r="A70" s="144">
        <v>59</v>
      </c>
      <c r="B70" s="213" t="s">
        <v>490</v>
      </c>
      <c r="C70" s="171">
        <v>27</v>
      </c>
      <c r="D70" s="171">
        <v>21</v>
      </c>
      <c r="E70" s="171" t="s">
        <v>995</v>
      </c>
      <c r="F70" s="171" t="s">
        <v>995</v>
      </c>
      <c r="G70" s="171" t="s">
        <v>995</v>
      </c>
      <c r="H70" s="171" t="s">
        <v>995</v>
      </c>
      <c r="I70" s="195"/>
    </row>
    <row r="71" spans="1:9" x14ac:dyDescent="0.25">
      <c r="A71" s="144">
        <v>60</v>
      </c>
      <c r="B71" s="216" t="s">
        <v>491</v>
      </c>
      <c r="C71" s="526">
        <v>1541</v>
      </c>
      <c r="D71" s="526">
        <v>822</v>
      </c>
      <c r="E71" s="526">
        <v>719</v>
      </c>
      <c r="F71" s="526">
        <v>404</v>
      </c>
      <c r="G71" s="526">
        <v>194</v>
      </c>
      <c r="H71" s="526">
        <v>121</v>
      </c>
      <c r="I71" s="195"/>
    </row>
    <row r="72" spans="1:9" x14ac:dyDescent="0.25">
      <c r="A72" s="144">
        <v>61</v>
      </c>
      <c r="B72" s="213" t="s">
        <v>492</v>
      </c>
      <c r="C72" s="171">
        <v>27</v>
      </c>
      <c r="D72" s="171" t="s">
        <v>995</v>
      </c>
      <c r="E72" s="171">
        <v>21</v>
      </c>
      <c r="F72" s="171" t="s">
        <v>995</v>
      </c>
      <c r="G72" s="171" t="s">
        <v>995</v>
      </c>
      <c r="H72" s="171" t="s">
        <v>995</v>
      </c>
      <c r="I72" s="195"/>
    </row>
    <row r="73" spans="1:9" x14ac:dyDescent="0.25">
      <c r="A73" s="144">
        <v>62</v>
      </c>
      <c r="B73" s="218" t="s">
        <v>493</v>
      </c>
      <c r="C73" s="521">
        <v>176</v>
      </c>
      <c r="D73" s="171">
        <v>83</v>
      </c>
      <c r="E73" s="171">
        <v>93</v>
      </c>
      <c r="F73" s="171">
        <v>38</v>
      </c>
      <c r="G73" s="171">
        <v>29</v>
      </c>
      <c r="H73" s="171">
        <v>27</v>
      </c>
      <c r="I73" s="195"/>
    </row>
    <row r="74" spans="1:9" x14ac:dyDescent="0.25">
      <c r="A74" s="144">
        <v>63</v>
      </c>
      <c r="B74" s="218" t="s">
        <v>494</v>
      </c>
      <c r="C74" s="521">
        <v>273</v>
      </c>
      <c r="D74" s="521">
        <v>115</v>
      </c>
      <c r="E74" s="521">
        <v>158</v>
      </c>
      <c r="F74" s="171">
        <v>62</v>
      </c>
      <c r="G74" s="171">
        <v>57</v>
      </c>
      <c r="H74" s="171">
        <v>39</v>
      </c>
      <c r="I74" s="195"/>
    </row>
    <row r="75" spans="1:9" x14ac:dyDescent="0.25">
      <c r="A75" s="144">
        <v>64</v>
      </c>
      <c r="B75" s="218" t="s">
        <v>495</v>
      </c>
      <c r="C75" s="521">
        <v>349</v>
      </c>
      <c r="D75" s="521">
        <v>161</v>
      </c>
      <c r="E75" s="521">
        <v>189</v>
      </c>
      <c r="F75" s="521">
        <v>101</v>
      </c>
      <c r="G75" s="171">
        <v>59</v>
      </c>
      <c r="H75" s="171">
        <v>28</v>
      </c>
      <c r="I75" s="195"/>
    </row>
    <row r="76" spans="1:9" x14ac:dyDescent="0.25">
      <c r="A76" s="144">
        <v>65</v>
      </c>
      <c r="B76" s="218" t="s">
        <v>496</v>
      </c>
      <c r="C76" s="521">
        <v>350</v>
      </c>
      <c r="D76" s="521">
        <v>200</v>
      </c>
      <c r="E76" s="521">
        <v>149</v>
      </c>
      <c r="F76" s="521">
        <v>109</v>
      </c>
      <c r="G76" s="171">
        <v>28</v>
      </c>
      <c r="H76" s="525">
        <v>12</v>
      </c>
      <c r="I76" s="195"/>
    </row>
    <row r="77" spans="1:9" x14ac:dyDescent="0.25">
      <c r="A77" s="144">
        <v>66</v>
      </c>
      <c r="B77" s="218" t="s">
        <v>497</v>
      </c>
      <c r="C77" s="521">
        <v>365</v>
      </c>
      <c r="D77" s="521">
        <v>257</v>
      </c>
      <c r="E77" s="521">
        <v>109</v>
      </c>
      <c r="F77" s="171">
        <v>90</v>
      </c>
      <c r="G77" s="525">
        <v>14</v>
      </c>
      <c r="H77" s="171" t="s">
        <v>995</v>
      </c>
      <c r="I77" s="195"/>
    </row>
    <row r="78" spans="1:9" x14ac:dyDescent="0.25">
      <c r="A78" s="144"/>
      <c r="B78" s="219"/>
      <c r="C78" s="140" t="s">
        <v>356</v>
      </c>
      <c r="D78" s="211"/>
      <c r="E78" s="211"/>
      <c r="F78" s="211"/>
      <c r="G78" s="211"/>
      <c r="H78" s="211"/>
      <c r="I78" s="195"/>
    </row>
    <row r="79" spans="1:9" x14ac:dyDescent="0.25">
      <c r="A79" s="144">
        <v>67</v>
      </c>
      <c r="B79" s="213" t="s">
        <v>476</v>
      </c>
      <c r="C79" s="171" t="s">
        <v>995</v>
      </c>
      <c r="D79" s="171" t="s">
        <v>995</v>
      </c>
      <c r="E79" s="171" t="s">
        <v>995</v>
      </c>
      <c r="F79" s="171" t="s">
        <v>995</v>
      </c>
      <c r="G79" s="171" t="s">
        <v>995</v>
      </c>
      <c r="H79" s="171" t="s">
        <v>995</v>
      </c>
      <c r="I79" s="195"/>
    </row>
    <row r="80" spans="1:9" x14ac:dyDescent="0.25">
      <c r="A80" s="144">
        <v>68</v>
      </c>
      <c r="B80" s="213" t="s">
        <v>477</v>
      </c>
      <c r="C80" s="171" t="s">
        <v>995</v>
      </c>
      <c r="D80" s="171" t="s">
        <v>995</v>
      </c>
      <c r="E80" s="171" t="s">
        <v>995</v>
      </c>
      <c r="F80" s="171" t="s">
        <v>995</v>
      </c>
      <c r="G80" s="171" t="s">
        <v>995</v>
      </c>
      <c r="H80" s="171" t="s">
        <v>995</v>
      </c>
      <c r="I80" s="195"/>
    </row>
    <row r="81" spans="1:9" x14ac:dyDescent="0.25">
      <c r="A81" s="144">
        <v>69</v>
      </c>
      <c r="B81" s="213" t="s">
        <v>478</v>
      </c>
      <c r="C81" s="171">
        <v>33</v>
      </c>
      <c r="D81" s="171" t="s">
        <v>995</v>
      </c>
      <c r="E81" s="171">
        <v>22</v>
      </c>
      <c r="F81" s="171" t="s">
        <v>995</v>
      </c>
      <c r="G81" s="171" t="s">
        <v>995</v>
      </c>
      <c r="H81" s="171" t="s">
        <v>995</v>
      </c>
      <c r="I81" s="195"/>
    </row>
    <row r="82" spans="1:9" x14ac:dyDescent="0.25">
      <c r="A82" s="144">
        <v>70</v>
      </c>
      <c r="B82" s="213" t="s">
        <v>479</v>
      </c>
      <c r="C82" s="521">
        <v>124</v>
      </c>
      <c r="D82" s="171">
        <v>39</v>
      </c>
      <c r="E82" s="171">
        <v>86</v>
      </c>
      <c r="F82" s="171">
        <v>36</v>
      </c>
      <c r="G82" s="171">
        <v>29</v>
      </c>
      <c r="H82" s="171">
        <v>20</v>
      </c>
      <c r="I82" s="195"/>
    </row>
    <row r="83" spans="1:9" x14ac:dyDescent="0.25">
      <c r="A83" s="144">
        <v>71</v>
      </c>
      <c r="B83" s="213" t="s">
        <v>480</v>
      </c>
      <c r="C83" s="521">
        <v>252</v>
      </c>
      <c r="D83" s="171">
        <v>70</v>
      </c>
      <c r="E83" s="521">
        <v>182</v>
      </c>
      <c r="F83" s="171">
        <v>72</v>
      </c>
      <c r="G83" s="171">
        <v>66</v>
      </c>
      <c r="H83" s="171">
        <v>44</v>
      </c>
      <c r="I83" s="195"/>
    </row>
    <row r="84" spans="1:9" x14ac:dyDescent="0.25">
      <c r="A84" s="144">
        <v>72</v>
      </c>
      <c r="B84" s="213" t="s">
        <v>481</v>
      </c>
      <c r="C84" s="521">
        <v>374</v>
      </c>
      <c r="D84" s="521">
        <v>104</v>
      </c>
      <c r="E84" s="521">
        <v>270</v>
      </c>
      <c r="F84" s="521">
        <v>113</v>
      </c>
      <c r="G84" s="171">
        <v>94</v>
      </c>
      <c r="H84" s="171">
        <v>62</v>
      </c>
      <c r="I84" s="195"/>
    </row>
    <row r="85" spans="1:9" x14ac:dyDescent="0.25">
      <c r="A85" s="144">
        <v>73</v>
      </c>
      <c r="B85" s="213" t="s">
        <v>482</v>
      </c>
      <c r="C85" s="521">
        <v>544</v>
      </c>
      <c r="D85" s="521">
        <v>181</v>
      </c>
      <c r="E85" s="521">
        <v>363</v>
      </c>
      <c r="F85" s="521">
        <v>183</v>
      </c>
      <c r="G85" s="521">
        <v>125</v>
      </c>
      <c r="H85" s="171">
        <v>56</v>
      </c>
      <c r="I85" s="195"/>
    </row>
    <row r="86" spans="1:9" x14ac:dyDescent="0.25">
      <c r="A86" s="144">
        <v>74</v>
      </c>
      <c r="B86" s="213" t="s">
        <v>483</v>
      </c>
      <c r="C86" s="521">
        <v>877</v>
      </c>
      <c r="D86" s="521">
        <v>388</v>
      </c>
      <c r="E86" s="521">
        <v>488</v>
      </c>
      <c r="F86" s="521">
        <v>309</v>
      </c>
      <c r="G86" s="521">
        <v>132</v>
      </c>
      <c r="H86" s="171">
        <v>47</v>
      </c>
      <c r="I86" s="195"/>
    </row>
    <row r="87" spans="1:9" x14ac:dyDescent="0.25">
      <c r="A87" s="144">
        <v>75</v>
      </c>
      <c r="B87" s="213" t="s">
        <v>484</v>
      </c>
      <c r="C87" s="521">
        <v>961</v>
      </c>
      <c r="D87" s="521">
        <v>560</v>
      </c>
      <c r="E87" s="521">
        <v>402</v>
      </c>
      <c r="F87" s="521">
        <v>310</v>
      </c>
      <c r="G87" s="171">
        <v>70</v>
      </c>
      <c r="H87" s="171">
        <v>21</v>
      </c>
      <c r="I87" s="195"/>
    </row>
    <row r="88" spans="1:9" x14ac:dyDescent="0.25">
      <c r="A88" s="144">
        <v>76</v>
      </c>
      <c r="B88" s="213" t="s">
        <v>485</v>
      </c>
      <c r="C88" s="521">
        <v>765</v>
      </c>
      <c r="D88" s="521">
        <v>534</v>
      </c>
      <c r="E88" s="521">
        <v>232</v>
      </c>
      <c r="F88" s="521">
        <v>197</v>
      </c>
      <c r="G88" s="171">
        <v>25</v>
      </c>
      <c r="H88" s="525">
        <v>10</v>
      </c>
      <c r="I88" s="195"/>
    </row>
    <row r="89" spans="1:9" x14ac:dyDescent="0.25">
      <c r="A89" s="144">
        <v>77</v>
      </c>
      <c r="B89" s="213" t="s">
        <v>486</v>
      </c>
      <c r="C89" s="521">
        <v>561</v>
      </c>
      <c r="D89" s="521">
        <v>436</v>
      </c>
      <c r="E89" s="521">
        <v>124</v>
      </c>
      <c r="F89" s="521">
        <v>106</v>
      </c>
      <c r="G89" s="525">
        <v>12</v>
      </c>
      <c r="H89" s="171" t="s">
        <v>995</v>
      </c>
      <c r="I89" s="195"/>
    </row>
    <row r="90" spans="1:9" x14ac:dyDescent="0.25">
      <c r="A90" s="144">
        <v>78</v>
      </c>
      <c r="B90" s="213" t="s">
        <v>487</v>
      </c>
      <c r="C90" s="521">
        <v>359</v>
      </c>
      <c r="D90" s="521">
        <v>291</v>
      </c>
      <c r="E90" s="171">
        <v>68</v>
      </c>
      <c r="F90" s="171">
        <v>61</v>
      </c>
      <c r="G90" s="171" t="s">
        <v>995</v>
      </c>
      <c r="H90" s="171" t="s">
        <v>995</v>
      </c>
      <c r="I90" s="195"/>
    </row>
    <row r="91" spans="1:9" x14ac:dyDescent="0.25">
      <c r="A91" s="144">
        <v>79</v>
      </c>
      <c r="B91" s="213" t="s">
        <v>488</v>
      </c>
      <c r="C91" s="521">
        <v>281</v>
      </c>
      <c r="D91" s="521">
        <v>232</v>
      </c>
      <c r="E91" s="171">
        <v>49</v>
      </c>
      <c r="F91" s="171">
        <v>45</v>
      </c>
      <c r="G91" s="171" t="s">
        <v>995</v>
      </c>
      <c r="H91" s="171" t="s">
        <v>995</v>
      </c>
      <c r="I91" s="195"/>
    </row>
    <row r="92" spans="1:9" x14ac:dyDescent="0.25">
      <c r="A92" s="144">
        <v>80</v>
      </c>
      <c r="B92" s="213" t="s">
        <v>489</v>
      </c>
      <c r="C92" s="521">
        <v>167</v>
      </c>
      <c r="D92" s="521">
        <v>140</v>
      </c>
      <c r="E92" s="171">
        <v>27</v>
      </c>
      <c r="F92" s="171">
        <v>24</v>
      </c>
      <c r="G92" s="171" t="s">
        <v>995</v>
      </c>
      <c r="H92" s="171" t="s">
        <v>995</v>
      </c>
      <c r="I92" s="195"/>
    </row>
    <row r="93" spans="1:9" x14ac:dyDescent="0.25">
      <c r="A93" s="144">
        <v>81</v>
      </c>
      <c r="B93" s="213" t="s">
        <v>490</v>
      </c>
      <c r="C93" s="171">
        <v>71</v>
      </c>
      <c r="D93" s="171">
        <v>62</v>
      </c>
      <c r="E93" s="525">
        <v>9</v>
      </c>
      <c r="F93" s="171" t="s">
        <v>995</v>
      </c>
      <c r="G93" s="171" t="s">
        <v>995</v>
      </c>
      <c r="H93" s="171" t="s">
        <v>995</v>
      </c>
      <c r="I93" s="195"/>
    </row>
    <row r="94" spans="1:9" x14ac:dyDescent="0.25">
      <c r="A94" s="144">
        <v>82</v>
      </c>
      <c r="B94" s="216" t="s">
        <v>491</v>
      </c>
      <c r="C94" s="526">
        <v>5378</v>
      </c>
      <c r="D94" s="526">
        <v>3051</v>
      </c>
      <c r="E94" s="526">
        <v>2327</v>
      </c>
      <c r="F94" s="526">
        <v>1476</v>
      </c>
      <c r="G94" s="526">
        <v>574</v>
      </c>
      <c r="H94" s="526">
        <v>277</v>
      </c>
      <c r="I94" s="195"/>
    </row>
    <row r="95" spans="1:9" x14ac:dyDescent="0.25">
      <c r="A95" s="144">
        <v>83</v>
      </c>
      <c r="B95" s="213" t="s">
        <v>492</v>
      </c>
      <c r="C95" s="171" t="s">
        <v>995</v>
      </c>
      <c r="D95" s="171" t="s">
        <v>995</v>
      </c>
      <c r="E95" s="171" t="s">
        <v>995</v>
      </c>
      <c r="F95" s="171" t="s">
        <v>995</v>
      </c>
      <c r="G95" s="171" t="s">
        <v>995</v>
      </c>
      <c r="H95" s="171" t="s">
        <v>995</v>
      </c>
      <c r="I95" s="195"/>
    </row>
    <row r="96" spans="1:9" x14ac:dyDescent="0.25">
      <c r="A96" s="144">
        <v>84</v>
      </c>
      <c r="B96" s="218" t="s">
        <v>493</v>
      </c>
      <c r="C96" s="521">
        <v>157</v>
      </c>
      <c r="D96" s="171">
        <v>50</v>
      </c>
      <c r="E96" s="521">
        <v>107</v>
      </c>
      <c r="F96" s="171">
        <v>47</v>
      </c>
      <c r="G96" s="171">
        <v>37</v>
      </c>
      <c r="H96" s="171">
        <v>24</v>
      </c>
      <c r="I96" s="195"/>
    </row>
    <row r="97" spans="1:9" x14ac:dyDescent="0.25">
      <c r="A97" s="144">
        <v>85</v>
      </c>
      <c r="B97" s="218" t="s">
        <v>494</v>
      </c>
      <c r="C97" s="521">
        <v>626</v>
      </c>
      <c r="D97" s="521">
        <v>174</v>
      </c>
      <c r="E97" s="521">
        <v>453</v>
      </c>
      <c r="F97" s="521">
        <v>186</v>
      </c>
      <c r="G97" s="521">
        <v>160</v>
      </c>
      <c r="H97" s="521">
        <v>107</v>
      </c>
      <c r="I97" s="195"/>
    </row>
    <row r="98" spans="1:9" x14ac:dyDescent="0.25">
      <c r="A98" s="144">
        <v>86</v>
      </c>
      <c r="B98" s="218" t="s">
        <v>495</v>
      </c>
      <c r="C98" s="521">
        <v>1421</v>
      </c>
      <c r="D98" s="521">
        <v>569</v>
      </c>
      <c r="E98" s="521">
        <v>851</v>
      </c>
      <c r="F98" s="521">
        <v>491</v>
      </c>
      <c r="G98" s="521">
        <v>257</v>
      </c>
      <c r="H98" s="521">
        <v>103</v>
      </c>
      <c r="I98" s="195"/>
    </row>
    <row r="99" spans="1:9" x14ac:dyDescent="0.25">
      <c r="A99" s="144">
        <v>87</v>
      </c>
      <c r="B99" s="218" t="s">
        <v>496</v>
      </c>
      <c r="C99" s="521">
        <v>1727</v>
      </c>
      <c r="D99" s="521">
        <v>1094</v>
      </c>
      <c r="E99" s="521">
        <v>633</v>
      </c>
      <c r="F99" s="521">
        <v>507</v>
      </c>
      <c r="G99" s="171">
        <v>95</v>
      </c>
      <c r="H99" s="171">
        <v>31</v>
      </c>
      <c r="I99" s="195"/>
    </row>
    <row r="100" spans="1:9" x14ac:dyDescent="0.25">
      <c r="A100" s="144">
        <v>88</v>
      </c>
      <c r="B100" s="218" t="s">
        <v>497</v>
      </c>
      <c r="C100" s="521">
        <v>1440</v>
      </c>
      <c r="D100" s="521">
        <v>1162</v>
      </c>
      <c r="E100" s="521">
        <v>278</v>
      </c>
      <c r="F100" s="521">
        <v>243</v>
      </c>
      <c r="G100" s="171">
        <v>23</v>
      </c>
      <c r="H100" s="525">
        <v>11</v>
      </c>
      <c r="I100" s="195"/>
    </row>
    <row r="101" spans="1:9" x14ac:dyDescent="0.25">
      <c r="A101" s="144"/>
      <c r="B101" s="219"/>
      <c r="C101" s="211" t="s">
        <v>357</v>
      </c>
      <c r="D101" s="211"/>
      <c r="E101" s="211"/>
      <c r="F101" s="211"/>
      <c r="G101" s="211"/>
      <c r="H101" s="211"/>
      <c r="I101" s="195"/>
    </row>
    <row r="102" spans="1:9" x14ac:dyDescent="0.25">
      <c r="A102" s="144">
        <v>89</v>
      </c>
      <c r="B102" s="213" t="s">
        <v>476</v>
      </c>
      <c r="C102" s="171" t="s">
        <v>995</v>
      </c>
      <c r="D102" s="171" t="s">
        <v>995</v>
      </c>
      <c r="E102" s="171" t="s">
        <v>995</v>
      </c>
      <c r="F102" s="171" t="s">
        <v>995</v>
      </c>
      <c r="G102" s="171" t="s">
        <v>995</v>
      </c>
      <c r="H102" s="171" t="s">
        <v>995</v>
      </c>
      <c r="I102" s="195"/>
    </row>
    <row r="103" spans="1:9" x14ac:dyDescent="0.25">
      <c r="A103" s="144">
        <v>90</v>
      </c>
      <c r="B103" s="213" t="s">
        <v>477</v>
      </c>
      <c r="C103" s="171" t="s">
        <v>995</v>
      </c>
      <c r="D103" s="171" t="s">
        <v>995</v>
      </c>
      <c r="E103" s="171" t="s">
        <v>995</v>
      </c>
      <c r="F103" s="171" t="s">
        <v>995</v>
      </c>
      <c r="G103" s="171" t="s">
        <v>995</v>
      </c>
      <c r="H103" s="171" t="s">
        <v>995</v>
      </c>
      <c r="I103" s="195"/>
    </row>
    <row r="104" spans="1:9" x14ac:dyDescent="0.25">
      <c r="A104" s="144">
        <v>91</v>
      </c>
      <c r="B104" s="213" t="s">
        <v>478</v>
      </c>
      <c r="C104" s="171" t="s">
        <v>995</v>
      </c>
      <c r="D104" s="171" t="s">
        <v>995</v>
      </c>
      <c r="E104" s="171" t="s">
        <v>995</v>
      </c>
      <c r="F104" s="171" t="s">
        <v>995</v>
      </c>
      <c r="G104" s="171" t="s">
        <v>995</v>
      </c>
      <c r="H104" s="171" t="s">
        <v>995</v>
      </c>
      <c r="I104" s="195"/>
    </row>
    <row r="105" spans="1:9" x14ac:dyDescent="0.25">
      <c r="A105" s="144">
        <v>92</v>
      </c>
      <c r="B105" s="213" t="s">
        <v>479</v>
      </c>
      <c r="C105" s="171" t="s">
        <v>995</v>
      </c>
      <c r="D105" s="171" t="s">
        <v>995</v>
      </c>
      <c r="E105" s="171" t="s">
        <v>995</v>
      </c>
      <c r="F105" s="171" t="s">
        <v>995</v>
      </c>
      <c r="G105" s="171" t="s">
        <v>995</v>
      </c>
      <c r="H105" s="171" t="s">
        <v>995</v>
      </c>
      <c r="I105" s="195"/>
    </row>
    <row r="106" spans="1:9" x14ac:dyDescent="0.25">
      <c r="A106" s="144">
        <v>93</v>
      </c>
      <c r="B106" s="213" t="s">
        <v>480</v>
      </c>
      <c r="C106" s="525">
        <v>12</v>
      </c>
      <c r="D106" s="171" t="s">
        <v>995</v>
      </c>
      <c r="E106" s="525">
        <v>11</v>
      </c>
      <c r="F106" s="171" t="s">
        <v>995</v>
      </c>
      <c r="G106" s="171" t="s">
        <v>995</v>
      </c>
      <c r="H106" s="171" t="s">
        <v>995</v>
      </c>
      <c r="I106" s="195"/>
    </row>
    <row r="107" spans="1:9" x14ac:dyDescent="0.25">
      <c r="A107" s="144">
        <v>94</v>
      </c>
      <c r="B107" s="213" t="s">
        <v>481</v>
      </c>
      <c r="C107" s="171">
        <v>25</v>
      </c>
      <c r="D107" s="171" t="s">
        <v>995</v>
      </c>
      <c r="E107" s="171">
        <v>21</v>
      </c>
      <c r="F107" s="171" t="s">
        <v>995</v>
      </c>
      <c r="G107" s="171" t="s">
        <v>995</v>
      </c>
      <c r="H107" s="171" t="s">
        <v>995</v>
      </c>
      <c r="I107" s="195"/>
    </row>
    <row r="108" spans="1:9" x14ac:dyDescent="0.25">
      <c r="A108" s="144">
        <v>95</v>
      </c>
      <c r="B108" s="213" t="s">
        <v>482</v>
      </c>
      <c r="C108" s="171">
        <v>51</v>
      </c>
      <c r="D108" s="525">
        <v>11</v>
      </c>
      <c r="E108" s="171">
        <v>40</v>
      </c>
      <c r="F108" s="171">
        <v>17</v>
      </c>
      <c r="G108" s="525">
        <v>14</v>
      </c>
      <c r="H108" s="171" t="s">
        <v>995</v>
      </c>
      <c r="I108" s="195"/>
    </row>
    <row r="109" spans="1:9" x14ac:dyDescent="0.25">
      <c r="A109" s="144">
        <v>96</v>
      </c>
      <c r="B109" s="213" t="s">
        <v>483</v>
      </c>
      <c r="C109" s="521">
        <v>118</v>
      </c>
      <c r="D109" s="171">
        <v>41</v>
      </c>
      <c r="E109" s="171">
        <v>78</v>
      </c>
      <c r="F109" s="171">
        <v>46</v>
      </c>
      <c r="G109" s="171">
        <v>22</v>
      </c>
      <c r="H109" s="171" t="s">
        <v>995</v>
      </c>
      <c r="I109" s="195"/>
    </row>
    <row r="110" spans="1:9" x14ac:dyDescent="0.25">
      <c r="A110" s="144">
        <v>97</v>
      </c>
      <c r="B110" s="213" t="s">
        <v>484</v>
      </c>
      <c r="C110" s="521">
        <v>228</v>
      </c>
      <c r="D110" s="521">
        <v>134</v>
      </c>
      <c r="E110" s="171">
        <v>94</v>
      </c>
      <c r="F110" s="171">
        <v>70</v>
      </c>
      <c r="G110" s="171">
        <v>19</v>
      </c>
      <c r="H110" s="171" t="s">
        <v>995</v>
      </c>
      <c r="I110" s="195"/>
    </row>
    <row r="111" spans="1:9" x14ac:dyDescent="0.25">
      <c r="A111" s="144">
        <v>98</v>
      </c>
      <c r="B111" s="213" t="s">
        <v>485</v>
      </c>
      <c r="C111" s="521">
        <v>363</v>
      </c>
      <c r="D111" s="521">
        <v>248</v>
      </c>
      <c r="E111" s="521">
        <v>116</v>
      </c>
      <c r="F111" s="171">
        <v>90</v>
      </c>
      <c r="G111" s="525">
        <v>16</v>
      </c>
      <c r="H111" s="525">
        <v>10</v>
      </c>
      <c r="I111" s="195"/>
    </row>
    <row r="112" spans="1:9" x14ac:dyDescent="0.25">
      <c r="A112" s="144">
        <v>99</v>
      </c>
      <c r="B112" s="213" t="s">
        <v>486</v>
      </c>
      <c r="C112" s="521">
        <v>491</v>
      </c>
      <c r="D112" s="521">
        <v>388</v>
      </c>
      <c r="E112" s="521">
        <v>103</v>
      </c>
      <c r="F112" s="171">
        <v>80</v>
      </c>
      <c r="G112" s="525">
        <v>10</v>
      </c>
      <c r="H112" s="525">
        <v>13</v>
      </c>
      <c r="I112" s="195"/>
    </row>
    <row r="113" spans="1:9" x14ac:dyDescent="0.25">
      <c r="A113" s="144">
        <v>100</v>
      </c>
      <c r="B113" s="213" t="s">
        <v>487</v>
      </c>
      <c r="C113" s="521">
        <v>631</v>
      </c>
      <c r="D113" s="521">
        <v>524</v>
      </c>
      <c r="E113" s="521">
        <v>107</v>
      </c>
      <c r="F113" s="171">
        <v>81</v>
      </c>
      <c r="G113" s="525">
        <v>12</v>
      </c>
      <c r="H113" s="525">
        <v>14</v>
      </c>
      <c r="I113" s="195"/>
    </row>
    <row r="114" spans="1:9" x14ac:dyDescent="0.25">
      <c r="A114" s="144">
        <v>101</v>
      </c>
      <c r="B114" s="213" t="s">
        <v>488</v>
      </c>
      <c r="C114" s="521">
        <v>928</v>
      </c>
      <c r="D114" s="521">
        <v>797</v>
      </c>
      <c r="E114" s="521">
        <v>131</v>
      </c>
      <c r="F114" s="521">
        <v>103</v>
      </c>
      <c r="G114" s="525">
        <v>13</v>
      </c>
      <c r="H114" s="525">
        <v>15</v>
      </c>
      <c r="I114" s="195"/>
    </row>
    <row r="115" spans="1:9" x14ac:dyDescent="0.25">
      <c r="A115" s="144">
        <v>102</v>
      </c>
      <c r="B115" s="213" t="s">
        <v>489</v>
      </c>
      <c r="C115" s="521">
        <v>1220</v>
      </c>
      <c r="D115" s="521">
        <v>1074</v>
      </c>
      <c r="E115" s="521">
        <v>146</v>
      </c>
      <c r="F115" s="521">
        <v>106</v>
      </c>
      <c r="G115" s="171">
        <v>23</v>
      </c>
      <c r="H115" s="171">
        <v>18</v>
      </c>
      <c r="I115" s="195"/>
    </row>
    <row r="116" spans="1:9" x14ac:dyDescent="0.25">
      <c r="A116" s="144">
        <v>103</v>
      </c>
      <c r="B116" s="213" t="s">
        <v>490</v>
      </c>
      <c r="C116" s="521">
        <v>1149</v>
      </c>
      <c r="D116" s="521">
        <v>996</v>
      </c>
      <c r="E116" s="521">
        <v>152</v>
      </c>
      <c r="F116" s="171">
        <v>83</v>
      </c>
      <c r="G116" s="171">
        <v>43</v>
      </c>
      <c r="H116" s="171">
        <v>26</v>
      </c>
      <c r="I116" s="195"/>
    </row>
    <row r="117" spans="1:9" x14ac:dyDescent="0.25">
      <c r="A117" s="144">
        <v>104</v>
      </c>
      <c r="B117" s="216" t="s">
        <v>491</v>
      </c>
      <c r="C117" s="526">
        <v>5229</v>
      </c>
      <c r="D117" s="526">
        <v>4221</v>
      </c>
      <c r="E117" s="526">
        <v>1008</v>
      </c>
      <c r="F117" s="526">
        <v>693</v>
      </c>
      <c r="G117" s="526">
        <v>185</v>
      </c>
      <c r="H117" s="526">
        <v>130</v>
      </c>
      <c r="I117" s="195"/>
    </row>
    <row r="118" spans="1:9" x14ac:dyDescent="0.25">
      <c r="A118" s="144">
        <v>105</v>
      </c>
      <c r="B118" s="213" t="s">
        <v>492</v>
      </c>
      <c r="C118" s="171" t="s">
        <v>995</v>
      </c>
      <c r="D118" s="171" t="s">
        <v>995</v>
      </c>
      <c r="E118" s="171" t="s">
        <v>995</v>
      </c>
      <c r="F118" s="171" t="s">
        <v>995</v>
      </c>
      <c r="G118" s="171" t="s">
        <v>995</v>
      </c>
      <c r="H118" s="171" t="s">
        <v>995</v>
      </c>
      <c r="I118" s="195"/>
    </row>
    <row r="119" spans="1:9" x14ac:dyDescent="0.25">
      <c r="A119" s="144">
        <v>106</v>
      </c>
      <c r="B119" s="218" t="s">
        <v>493</v>
      </c>
      <c r="C119" s="171" t="s">
        <v>995</v>
      </c>
      <c r="D119" s="171" t="s">
        <v>995</v>
      </c>
      <c r="E119" s="171" t="s">
        <v>995</v>
      </c>
      <c r="F119" s="171" t="s">
        <v>995</v>
      </c>
      <c r="G119" s="171" t="s">
        <v>995</v>
      </c>
      <c r="H119" s="171" t="s">
        <v>995</v>
      </c>
      <c r="I119" s="195"/>
    </row>
    <row r="120" spans="1:9" x14ac:dyDescent="0.25">
      <c r="A120" s="144">
        <v>107</v>
      </c>
      <c r="B120" s="218" t="s">
        <v>494</v>
      </c>
      <c r="C120" s="171">
        <v>38</v>
      </c>
      <c r="D120" s="171" t="s">
        <v>995</v>
      </c>
      <c r="E120" s="171">
        <v>33</v>
      </c>
      <c r="F120" s="525">
        <v>14</v>
      </c>
      <c r="G120" s="525">
        <v>11</v>
      </c>
      <c r="H120" s="171" t="s">
        <v>995</v>
      </c>
      <c r="I120" s="195"/>
    </row>
    <row r="121" spans="1:9" x14ac:dyDescent="0.25">
      <c r="A121" s="144">
        <v>108</v>
      </c>
      <c r="B121" s="218" t="s">
        <v>495</v>
      </c>
      <c r="C121" s="521">
        <v>169</v>
      </c>
      <c r="D121" s="171">
        <v>51</v>
      </c>
      <c r="E121" s="521">
        <v>118</v>
      </c>
      <c r="F121" s="171">
        <v>63</v>
      </c>
      <c r="G121" s="171">
        <v>36</v>
      </c>
      <c r="H121" s="171">
        <v>19</v>
      </c>
      <c r="I121" s="195"/>
    </row>
    <row r="122" spans="1:9" x14ac:dyDescent="0.25">
      <c r="A122" s="144">
        <v>109</v>
      </c>
      <c r="B122" s="218" t="s">
        <v>496</v>
      </c>
      <c r="C122" s="521">
        <v>591</v>
      </c>
      <c r="D122" s="521">
        <v>381</v>
      </c>
      <c r="E122" s="521">
        <v>210</v>
      </c>
      <c r="F122" s="521">
        <v>159</v>
      </c>
      <c r="G122" s="171">
        <v>35</v>
      </c>
      <c r="H122" s="525">
        <v>16</v>
      </c>
      <c r="I122" s="195"/>
    </row>
    <row r="123" spans="1:9" x14ac:dyDescent="0.25">
      <c r="A123" s="144">
        <v>110</v>
      </c>
      <c r="B123" s="218" t="s">
        <v>497</v>
      </c>
      <c r="C123" s="521">
        <v>4419</v>
      </c>
      <c r="D123" s="521">
        <v>3779</v>
      </c>
      <c r="E123" s="521">
        <v>640</v>
      </c>
      <c r="F123" s="521">
        <v>453</v>
      </c>
      <c r="G123" s="521">
        <v>101</v>
      </c>
      <c r="H123" s="171">
        <v>86</v>
      </c>
      <c r="I123" s="195"/>
    </row>
    <row r="124" spans="1:9" x14ac:dyDescent="0.25">
      <c r="A124" s="144"/>
      <c r="B124" s="219"/>
      <c r="C124" s="623" t="s">
        <v>18</v>
      </c>
      <c r="D124" s="672"/>
      <c r="E124" s="211"/>
      <c r="F124" s="211"/>
      <c r="G124" s="211"/>
      <c r="H124" s="211"/>
      <c r="I124" s="195"/>
    </row>
    <row r="125" spans="1:9" x14ac:dyDescent="0.25">
      <c r="A125" s="144">
        <v>111</v>
      </c>
      <c r="B125" s="213" t="s">
        <v>476</v>
      </c>
      <c r="C125" s="521">
        <v>15329</v>
      </c>
      <c r="D125" s="521">
        <v>120</v>
      </c>
      <c r="E125" s="521">
        <v>15209</v>
      </c>
      <c r="F125" s="521">
        <v>923</v>
      </c>
      <c r="G125" s="521">
        <v>3698</v>
      </c>
      <c r="H125" s="521">
        <v>10588</v>
      </c>
      <c r="I125" s="195"/>
    </row>
    <row r="126" spans="1:9" x14ac:dyDescent="0.25">
      <c r="A126" s="144">
        <v>112</v>
      </c>
      <c r="B126" s="213" t="s">
        <v>477</v>
      </c>
      <c r="C126" s="521">
        <v>4546</v>
      </c>
      <c r="D126" s="521">
        <v>1164</v>
      </c>
      <c r="E126" s="521">
        <v>3382</v>
      </c>
      <c r="F126" s="521">
        <v>1020</v>
      </c>
      <c r="G126" s="521">
        <v>981</v>
      </c>
      <c r="H126" s="521">
        <v>1381</v>
      </c>
      <c r="I126" s="195"/>
    </row>
    <row r="127" spans="1:9" x14ac:dyDescent="0.25">
      <c r="A127" s="144">
        <v>113</v>
      </c>
      <c r="B127" s="213" t="s">
        <v>478</v>
      </c>
      <c r="C127" s="521">
        <v>4825</v>
      </c>
      <c r="D127" s="521">
        <v>1453</v>
      </c>
      <c r="E127" s="521">
        <v>3372</v>
      </c>
      <c r="F127" s="521">
        <v>1706</v>
      </c>
      <c r="G127" s="521">
        <v>921</v>
      </c>
      <c r="H127" s="521">
        <v>745</v>
      </c>
      <c r="I127" s="195"/>
    </row>
    <row r="128" spans="1:9" x14ac:dyDescent="0.25">
      <c r="A128" s="144">
        <v>114</v>
      </c>
      <c r="B128" s="213" t="s">
        <v>479</v>
      </c>
      <c r="C128" s="521">
        <v>5685</v>
      </c>
      <c r="D128" s="521">
        <v>1358</v>
      </c>
      <c r="E128" s="521">
        <v>4327</v>
      </c>
      <c r="F128" s="521">
        <v>1651</v>
      </c>
      <c r="G128" s="521">
        <v>1332</v>
      </c>
      <c r="H128" s="521">
        <v>1344</v>
      </c>
      <c r="I128" s="195"/>
    </row>
    <row r="129" spans="1:9" x14ac:dyDescent="0.25">
      <c r="A129" s="144">
        <v>115</v>
      </c>
      <c r="B129" s="213" t="s">
        <v>480</v>
      </c>
      <c r="C129" s="521">
        <v>5182</v>
      </c>
      <c r="D129" s="521">
        <v>918</v>
      </c>
      <c r="E129" s="521">
        <v>4264</v>
      </c>
      <c r="F129" s="521">
        <v>982</v>
      </c>
      <c r="G129" s="521">
        <v>1173</v>
      </c>
      <c r="H129" s="521">
        <v>2108</v>
      </c>
      <c r="I129" s="195"/>
    </row>
    <row r="130" spans="1:9" x14ac:dyDescent="0.25">
      <c r="A130" s="144">
        <v>116</v>
      </c>
      <c r="B130" s="213" t="s">
        <v>481</v>
      </c>
      <c r="C130" s="521">
        <v>5047</v>
      </c>
      <c r="D130" s="521">
        <v>811</v>
      </c>
      <c r="E130" s="521">
        <v>4236</v>
      </c>
      <c r="F130" s="521">
        <v>826</v>
      </c>
      <c r="G130" s="521">
        <v>1093</v>
      </c>
      <c r="H130" s="521">
        <v>2318</v>
      </c>
      <c r="I130" s="195"/>
    </row>
    <row r="131" spans="1:9" x14ac:dyDescent="0.25">
      <c r="A131" s="144">
        <v>117</v>
      </c>
      <c r="B131" s="213" t="s">
        <v>482</v>
      </c>
      <c r="C131" s="521">
        <v>5154</v>
      </c>
      <c r="D131" s="521">
        <v>809</v>
      </c>
      <c r="E131" s="521">
        <v>4345</v>
      </c>
      <c r="F131" s="521">
        <v>1082</v>
      </c>
      <c r="G131" s="521">
        <v>1232</v>
      </c>
      <c r="H131" s="521">
        <v>2031</v>
      </c>
      <c r="I131" s="195"/>
    </row>
    <row r="132" spans="1:9" x14ac:dyDescent="0.25">
      <c r="A132" s="144">
        <v>118</v>
      </c>
      <c r="B132" s="213" t="s">
        <v>483</v>
      </c>
      <c r="C132" s="521">
        <v>6580</v>
      </c>
      <c r="D132" s="521">
        <v>1215</v>
      </c>
      <c r="E132" s="521">
        <v>5365</v>
      </c>
      <c r="F132" s="521">
        <v>2186</v>
      </c>
      <c r="G132" s="521">
        <v>1612</v>
      </c>
      <c r="H132" s="521">
        <v>1567</v>
      </c>
      <c r="I132" s="195"/>
    </row>
    <row r="133" spans="1:9" x14ac:dyDescent="0.25">
      <c r="A133" s="144">
        <v>119</v>
      </c>
      <c r="B133" s="213" t="s">
        <v>484</v>
      </c>
      <c r="C133" s="521">
        <v>6735</v>
      </c>
      <c r="D133" s="521">
        <v>1432</v>
      </c>
      <c r="E133" s="521">
        <v>5303</v>
      </c>
      <c r="F133" s="521">
        <v>3312</v>
      </c>
      <c r="G133" s="521">
        <v>1248</v>
      </c>
      <c r="H133" s="521">
        <v>743</v>
      </c>
      <c r="I133" s="195"/>
    </row>
    <row r="134" spans="1:9" x14ac:dyDescent="0.25">
      <c r="A134" s="144">
        <v>120</v>
      </c>
      <c r="B134" s="213" t="s">
        <v>485</v>
      </c>
      <c r="C134" s="521">
        <v>5726</v>
      </c>
      <c r="D134" s="521">
        <v>1299</v>
      </c>
      <c r="E134" s="521">
        <v>4427</v>
      </c>
      <c r="F134" s="521">
        <v>3494</v>
      </c>
      <c r="G134" s="521">
        <v>665</v>
      </c>
      <c r="H134" s="521">
        <v>268</v>
      </c>
      <c r="I134" s="195"/>
    </row>
    <row r="135" spans="1:9" x14ac:dyDescent="0.25">
      <c r="A135" s="144">
        <v>121</v>
      </c>
      <c r="B135" s="213" t="s">
        <v>486</v>
      </c>
      <c r="C135" s="521">
        <v>4799</v>
      </c>
      <c r="D135" s="521">
        <v>1173</v>
      </c>
      <c r="E135" s="521">
        <v>3626</v>
      </c>
      <c r="F135" s="521">
        <v>3181</v>
      </c>
      <c r="G135" s="521">
        <v>333</v>
      </c>
      <c r="H135" s="521">
        <v>113</v>
      </c>
      <c r="I135" s="195"/>
    </row>
    <row r="136" spans="1:9" x14ac:dyDescent="0.25">
      <c r="A136" s="144">
        <v>122</v>
      </c>
      <c r="B136" s="213" t="s">
        <v>487</v>
      </c>
      <c r="C136" s="521">
        <v>3765</v>
      </c>
      <c r="D136" s="521">
        <v>1023</v>
      </c>
      <c r="E136" s="521">
        <v>2742</v>
      </c>
      <c r="F136" s="521">
        <v>2499</v>
      </c>
      <c r="G136" s="521">
        <v>175</v>
      </c>
      <c r="H136" s="171">
        <v>68</v>
      </c>
      <c r="I136" s="195"/>
    </row>
    <row r="137" spans="1:9" x14ac:dyDescent="0.25">
      <c r="A137" s="144">
        <v>123</v>
      </c>
      <c r="B137" s="213" t="s">
        <v>488</v>
      </c>
      <c r="C137" s="521">
        <v>3634</v>
      </c>
      <c r="D137" s="521">
        <v>1208</v>
      </c>
      <c r="E137" s="521">
        <v>2426</v>
      </c>
      <c r="F137" s="521">
        <v>2264</v>
      </c>
      <c r="G137" s="521">
        <v>114</v>
      </c>
      <c r="H137" s="171">
        <v>48</v>
      </c>
      <c r="I137" s="195"/>
    </row>
    <row r="138" spans="1:9" x14ac:dyDescent="0.25">
      <c r="A138" s="144">
        <v>124</v>
      </c>
      <c r="B138" s="213" t="s">
        <v>489</v>
      </c>
      <c r="C138" s="521">
        <v>3218</v>
      </c>
      <c r="D138" s="521">
        <v>1352</v>
      </c>
      <c r="E138" s="521">
        <v>1866</v>
      </c>
      <c r="F138" s="521">
        <v>1729</v>
      </c>
      <c r="G138" s="171">
        <v>92</v>
      </c>
      <c r="H138" s="171">
        <v>45</v>
      </c>
      <c r="I138" s="195"/>
    </row>
    <row r="139" spans="1:9" x14ac:dyDescent="0.25">
      <c r="A139" s="144">
        <v>125</v>
      </c>
      <c r="B139" s="213" t="s">
        <v>490</v>
      </c>
      <c r="C139" s="521">
        <v>1956</v>
      </c>
      <c r="D139" s="521">
        <v>1140</v>
      </c>
      <c r="E139" s="521">
        <v>816</v>
      </c>
      <c r="F139" s="521">
        <v>702</v>
      </c>
      <c r="G139" s="171">
        <v>76</v>
      </c>
      <c r="H139" s="171">
        <v>37</v>
      </c>
      <c r="I139" s="195"/>
    </row>
    <row r="140" spans="1:9" x14ac:dyDescent="0.25">
      <c r="A140" s="144">
        <v>126</v>
      </c>
      <c r="B140" s="216" t="s">
        <v>491</v>
      </c>
      <c r="C140" s="526">
        <v>82181</v>
      </c>
      <c r="D140" s="526">
        <v>16476</v>
      </c>
      <c r="E140" s="526">
        <v>65705</v>
      </c>
      <c r="F140" s="526">
        <v>27556</v>
      </c>
      <c r="G140" s="526">
        <v>14745</v>
      </c>
      <c r="H140" s="526">
        <v>23404</v>
      </c>
      <c r="I140" s="195"/>
    </row>
    <row r="141" spans="1:9" x14ac:dyDescent="0.25">
      <c r="A141" s="144">
        <v>127</v>
      </c>
      <c r="B141" s="213" t="s">
        <v>492</v>
      </c>
      <c r="C141" s="521">
        <v>19875</v>
      </c>
      <c r="D141" s="521">
        <v>1284</v>
      </c>
      <c r="E141" s="521">
        <v>18591</v>
      </c>
      <c r="F141" s="521">
        <v>1943</v>
      </c>
      <c r="G141" s="521">
        <v>4679</v>
      </c>
      <c r="H141" s="521">
        <v>11969</v>
      </c>
      <c r="I141" s="195"/>
    </row>
    <row r="142" spans="1:9" x14ac:dyDescent="0.25">
      <c r="A142" s="144">
        <v>128</v>
      </c>
      <c r="B142" s="218" t="s">
        <v>493</v>
      </c>
      <c r="C142" s="521">
        <v>10510</v>
      </c>
      <c r="D142" s="521">
        <v>2811</v>
      </c>
      <c r="E142" s="521">
        <v>7699</v>
      </c>
      <c r="F142" s="521">
        <v>3357</v>
      </c>
      <c r="G142" s="521">
        <v>2253</v>
      </c>
      <c r="H142" s="521">
        <v>2089</v>
      </c>
      <c r="I142" s="195"/>
    </row>
    <row r="143" spans="1:9" x14ac:dyDescent="0.25">
      <c r="A143" s="144">
        <v>129</v>
      </c>
      <c r="B143" s="218" t="s">
        <v>494</v>
      </c>
      <c r="C143" s="521">
        <v>10229</v>
      </c>
      <c r="D143" s="521">
        <v>1729</v>
      </c>
      <c r="E143" s="521">
        <v>8500</v>
      </c>
      <c r="F143" s="521">
        <v>1808</v>
      </c>
      <c r="G143" s="521">
        <v>2266</v>
      </c>
      <c r="H143" s="521">
        <v>4426</v>
      </c>
      <c r="I143" s="195"/>
    </row>
    <row r="144" spans="1:9" x14ac:dyDescent="0.25">
      <c r="A144" s="144">
        <v>130</v>
      </c>
      <c r="B144" s="218" t="s">
        <v>495</v>
      </c>
      <c r="C144" s="521">
        <v>11734</v>
      </c>
      <c r="D144" s="521">
        <v>2024</v>
      </c>
      <c r="E144" s="521">
        <v>9710</v>
      </c>
      <c r="F144" s="521">
        <v>3268</v>
      </c>
      <c r="G144" s="521">
        <v>2844</v>
      </c>
      <c r="H144" s="521">
        <v>3598</v>
      </c>
      <c r="I144" s="195"/>
    </row>
    <row r="145" spans="1:9" x14ac:dyDescent="0.25">
      <c r="A145" s="144">
        <v>131</v>
      </c>
      <c r="B145" s="218" t="s">
        <v>496</v>
      </c>
      <c r="C145" s="521">
        <v>12461</v>
      </c>
      <c r="D145" s="521">
        <v>2732</v>
      </c>
      <c r="E145" s="521">
        <v>9729</v>
      </c>
      <c r="F145" s="521">
        <v>6805</v>
      </c>
      <c r="G145" s="521">
        <v>1913</v>
      </c>
      <c r="H145" s="521">
        <v>1011</v>
      </c>
      <c r="I145" s="195"/>
    </row>
    <row r="146" spans="1:9" x14ac:dyDescent="0.25">
      <c r="A146" s="144">
        <v>132</v>
      </c>
      <c r="B146" s="218" t="s">
        <v>497</v>
      </c>
      <c r="C146" s="521">
        <v>17372</v>
      </c>
      <c r="D146" s="521">
        <v>5897</v>
      </c>
      <c r="E146" s="521">
        <v>11475</v>
      </c>
      <c r="F146" s="521">
        <v>10375</v>
      </c>
      <c r="G146" s="521">
        <v>789</v>
      </c>
      <c r="H146" s="521">
        <v>311</v>
      </c>
      <c r="I146" s="195"/>
    </row>
    <row r="147" spans="1:9" x14ac:dyDescent="0.25">
      <c r="A147" s="177"/>
      <c r="B147" s="220"/>
      <c r="C147" s="212"/>
      <c r="D147" s="212"/>
      <c r="E147" s="212"/>
      <c r="F147" s="212"/>
      <c r="G147" s="212"/>
      <c r="H147" s="212"/>
      <c r="I147" s="221"/>
    </row>
    <row r="148" spans="1:9" x14ac:dyDescent="0.25">
      <c r="A148" s="508" t="s">
        <v>1088</v>
      </c>
      <c r="B148" s="219"/>
      <c r="C148" s="180"/>
      <c r="D148" s="222"/>
      <c r="E148" s="222"/>
      <c r="F148" s="222"/>
      <c r="G148" s="222"/>
      <c r="H148" s="222"/>
      <c r="I148" s="195"/>
    </row>
  </sheetData>
  <mergeCells count="10">
    <mergeCell ref="C32:E32"/>
    <mergeCell ref="C124:D124"/>
    <mergeCell ref="B4:B8"/>
    <mergeCell ref="C4:H4"/>
    <mergeCell ref="C5:C7"/>
    <mergeCell ref="D5:D7"/>
    <mergeCell ref="E5:H5"/>
    <mergeCell ref="E6:E7"/>
    <mergeCell ref="F6:H6"/>
    <mergeCell ref="C8:H8"/>
  </mergeCells>
  <hyperlinks>
    <hyperlink ref="I1" location="Inhalt!A1" display="Inhalt"/>
  </hyperlinks>
  <pageMargins left="0.70866141732283472" right="0.70866141732283472" top="0.78740157480314965" bottom="0.78740157480314965" header="0.31496062992125984" footer="0.31496062992125984"/>
  <pageSetup paperSize="9" scale="63" orientation="portrait" r:id="rId1"/>
  <headerFooter>
    <oddFooter>&amp;L&amp;"MetaNormalLF-Roman,Standard"Statistisches Bundesamt, Fachserie 1, Reihe 3, Erstergebnisse 2020</oddFooter>
  </headerFooter>
  <rowBreaks count="1" manualBreakCount="1">
    <brk id="77" max="7" man="1"/>
  </rowBreaks>
  <colBreaks count="1" manualBreakCount="1">
    <brk id="8"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Q86"/>
  <sheetViews>
    <sheetView showGridLines="0" zoomScaleNormal="100" zoomScaleSheetLayoutView="100" workbookViewId="0"/>
  </sheetViews>
  <sheetFormatPr baseColWidth="10" defaultRowHeight="15" x14ac:dyDescent="0.25"/>
  <cols>
    <col min="1" max="1" width="4" customWidth="1" collapsed="1"/>
    <col min="2" max="2" width="27.85546875" customWidth="1" collapsed="1"/>
    <col min="3" max="9" width="10.7109375" customWidth="1" collapsed="1"/>
  </cols>
  <sheetData>
    <row r="1" spans="1:10" x14ac:dyDescent="0.25">
      <c r="A1" s="228" t="s">
        <v>576</v>
      </c>
      <c r="B1" s="229"/>
      <c r="C1" s="228"/>
      <c r="D1" s="228"/>
      <c r="E1" s="228"/>
      <c r="F1" s="228"/>
      <c r="G1" s="228"/>
      <c r="H1" s="228"/>
      <c r="I1" s="228"/>
      <c r="J1" s="31" t="s">
        <v>8</v>
      </c>
    </row>
    <row r="2" spans="1:10" x14ac:dyDescent="0.25">
      <c r="A2" s="230" t="s">
        <v>1060</v>
      </c>
      <c r="B2" s="231"/>
      <c r="C2" s="232"/>
      <c r="D2" s="232"/>
      <c r="E2" s="232"/>
      <c r="F2" s="232"/>
      <c r="G2" s="232"/>
      <c r="H2" s="232"/>
      <c r="I2" s="232"/>
      <c r="J2" s="231"/>
    </row>
    <row r="3" spans="1:10" x14ac:dyDescent="0.25">
      <c r="A3" s="233"/>
      <c r="B3" s="234"/>
      <c r="C3" s="233"/>
      <c r="D3" s="233"/>
      <c r="E3" s="233"/>
      <c r="F3" s="233"/>
      <c r="G3" s="233"/>
      <c r="H3" s="233"/>
      <c r="I3" s="233"/>
      <c r="J3" s="234"/>
    </row>
    <row r="4" spans="1:10" x14ac:dyDescent="0.25">
      <c r="A4" s="148"/>
      <c r="B4" s="627" t="s">
        <v>501</v>
      </c>
      <c r="C4" s="620" t="s">
        <v>32</v>
      </c>
      <c r="D4" s="621"/>
      <c r="E4" s="621"/>
      <c r="F4" s="621"/>
      <c r="G4" s="621"/>
      <c r="H4" s="621"/>
      <c r="I4" s="621"/>
      <c r="J4" s="229"/>
    </row>
    <row r="5" spans="1:10" x14ac:dyDescent="0.25">
      <c r="A5" s="191" t="s">
        <v>322</v>
      </c>
      <c r="B5" s="628"/>
      <c r="C5" s="611" t="s">
        <v>467</v>
      </c>
      <c r="D5" s="628" t="s">
        <v>590</v>
      </c>
      <c r="E5" s="620" t="s">
        <v>591</v>
      </c>
      <c r="F5" s="621"/>
      <c r="G5" s="621"/>
      <c r="H5" s="621"/>
      <c r="I5" s="621"/>
      <c r="J5" s="229"/>
    </row>
    <row r="6" spans="1:10" x14ac:dyDescent="0.25">
      <c r="A6" s="235" t="s">
        <v>323</v>
      </c>
      <c r="B6" s="628"/>
      <c r="C6" s="611"/>
      <c r="D6" s="628"/>
      <c r="E6" s="628" t="s">
        <v>470</v>
      </c>
      <c r="F6" s="620" t="s">
        <v>471</v>
      </c>
      <c r="G6" s="621"/>
      <c r="H6" s="621"/>
      <c r="I6" s="621"/>
      <c r="J6" s="229"/>
    </row>
    <row r="7" spans="1:10" x14ac:dyDescent="0.25">
      <c r="A7" s="191"/>
      <c r="B7" s="628"/>
      <c r="C7" s="613"/>
      <c r="D7" s="673"/>
      <c r="E7" s="673"/>
      <c r="F7" s="338" t="s">
        <v>472</v>
      </c>
      <c r="G7" s="338">
        <v>3</v>
      </c>
      <c r="H7" s="338" t="s">
        <v>502</v>
      </c>
      <c r="I7" s="156" t="s">
        <v>503</v>
      </c>
      <c r="J7" s="229"/>
    </row>
    <row r="8" spans="1:10" x14ac:dyDescent="0.25">
      <c r="A8" s="153"/>
      <c r="B8" s="673"/>
      <c r="C8" s="621" t="s">
        <v>325</v>
      </c>
      <c r="D8" s="621"/>
      <c r="E8" s="621"/>
      <c r="F8" s="621"/>
      <c r="G8" s="621"/>
      <c r="H8" s="621"/>
      <c r="I8" s="618"/>
      <c r="J8" s="236"/>
    </row>
    <row r="9" spans="1:10" x14ac:dyDescent="0.25">
      <c r="A9" s="147"/>
      <c r="B9" s="184"/>
      <c r="C9" s="339" t="s">
        <v>18</v>
      </c>
      <c r="D9" s="185"/>
      <c r="E9" s="185"/>
      <c r="F9" s="185"/>
      <c r="G9" s="185"/>
      <c r="H9" s="185"/>
      <c r="I9" s="185"/>
      <c r="J9" s="236"/>
    </row>
    <row r="10" spans="1:10" x14ac:dyDescent="0.25">
      <c r="A10" s="238">
        <v>1</v>
      </c>
      <c r="B10" s="239" t="s">
        <v>504</v>
      </c>
      <c r="C10" s="531">
        <v>66227</v>
      </c>
      <c r="D10" s="531">
        <v>12804</v>
      </c>
      <c r="E10" s="531">
        <v>53424</v>
      </c>
      <c r="F10" s="531">
        <v>21622</v>
      </c>
      <c r="G10" s="531">
        <v>11920</v>
      </c>
      <c r="H10" s="531">
        <v>13395</v>
      </c>
      <c r="I10" s="531">
        <v>6486</v>
      </c>
      <c r="J10" s="229"/>
    </row>
    <row r="11" spans="1:10" x14ac:dyDescent="0.25">
      <c r="A11" s="238">
        <v>2</v>
      </c>
      <c r="B11" s="242" t="s">
        <v>505</v>
      </c>
      <c r="C11" s="531">
        <v>11041</v>
      </c>
      <c r="D11" s="531">
        <v>2023</v>
      </c>
      <c r="E11" s="531">
        <v>9018</v>
      </c>
      <c r="F11" s="531">
        <v>3445</v>
      </c>
      <c r="G11" s="531">
        <v>2037</v>
      </c>
      <c r="H11" s="531">
        <v>2364</v>
      </c>
      <c r="I11" s="531">
        <v>1172</v>
      </c>
      <c r="J11" s="229"/>
    </row>
    <row r="12" spans="1:10" x14ac:dyDescent="0.25">
      <c r="A12" s="238">
        <v>3</v>
      </c>
      <c r="B12" s="242" t="s">
        <v>506</v>
      </c>
      <c r="C12" s="531">
        <v>12978</v>
      </c>
      <c r="D12" s="531">
        <v>2524</v>
      </c>
      <c r="E12" s="531">
        <v>10453</v>
      </c>
      <c r="F12" s="531">
        <v>4099</v>
      </c>
      <c r="G12" s="531">
        <v>2346</v>
      </c>
      <c r="H12" s="531">
        <v>2811</v>
      </c>
      <c r="I12" s="531">
        <v>1197</v>
      </c>
      <c r="J12" s="229"/>
    </row>
    <row r="13" spans="1:10" x14ac:dyDescent="0.25">
      <c r="A13" s="238">
        <v>4</v>
      </c>
      <c r="B13" s="242" t="s">
        <v>507</v>
      </c>
      <c r="C13" s="531">
        <v>676</v>
      </c>
      <c r="D13" s="531">
        <v>192</v>
      </c>
      <c r="E13" s="531">
        <v>484</v>
      </c>
      <c r="F13" s="531">
        <v>214</v>
      </c>
      <c r="G13" s="531">
        <v>104</v>
      </c>
      <c r="H13" s="531">
        <v>102</v>
      </c>
      <c r="I13" s="340">
        <v>64</v>
      </c>
      <c r="J13" s="229"/>
    </row>
    <row r="14" spans="1:10" x14ac:dyDescent="0.25">
      <c r="A14" s="238">
        <v>5</v>
      </c>
      <c r="B14" s="242" t="s">
        <v>508</v>
      </c>
      <c r="C14" s="531">
        <v>1833</v>
      </c>
      <c r="D14" s="531">
        <v>470</v>
      </c>
      <c r="E14" s="531">
        <v>1363</v>
      </c>
      <c r="F14" s="531">
        <v>589</v>
      </c>
      <c r="G14" s="531">
        <v>292</v>
      </c>
      <c r="H14" s="531">
        <v>326</v>
      </c>
      <c r="I14" s="531">
        <v>156</v>
      </c>
      <c r="J14" s="229"/>
    </row>
    <row r="15" spans="1:10" x14ac:dyDescent="0.25">
      <c r="A15" s="238">
        <v>6</v>
      </c>
      <c r="B15" s="242" t="s">
        <v>509</v>
      </c>
      <c r="C15" s="531">
        <v>6227</v>
      </c>
      <c r="D15" s="531">
        <v>1226</v>
      </c>
      <c r="E15" s="531">
        <v>5001</v>
      </c>
      <c r="F15" s="531">
        <v>2012</v>
      </c>
      <c r="G15" s="531">
        <v>1128</v>
      </c>
      <c r="H15" s="531">
        <v>1252</v>
      </c>
      <c r="I15" s="531">
        <v>608</v>
      </c>
      <c r="J15" s="229"/>
    </row>
    <row r="16" spans="1:10" x14ac:dyDescent="0.25">
      <c r="A16" s="238">
        <v>7</v>
      </c>
      <c r="B16" s="242" t="s">
        <v>510</v>
      </c>
      <c r="C16" s="531">
        <v>7896</v>
      </c>
      <c r="D16" s="531">
        <v>1513</v>
      </c>
      <c r="E16" s="531">
        <v>6383</v>
      </c>
      <c r="F16" s="531">
        <v>2651</v>
      </c>
      <c r="G16" s="531">
        <v>1414</v>
      </c>
      <c r="H16" s="531">
        <v>1540</v>
      </c>
      <c r="I16" s="531">
        <v>779</v>
      </c>
      <c r="J16" s="229"/>
    </row>
    <row r="17" spans="1:10" x14ac:dyDescent="0.25">
      <c r="A17" s="238">
        <v>8</v>
      </c>
      <c r="B17" s="242" t="s">
        <v>511</v>
      </c>
      <c r="C17" s="531">
        <v>17708</v>
      </c>
      <c r="D17" s="531">
        <v>3396</v>
      </c>
      <c r="E17" s="531">
        <v>14312</v>
      </c>
      <c r="F17" s="531">
        <v>5902</v>
      </c>
      <c r="G17" s="531">
        <v>3118</v>
      </c>
      <c r="H17" s="531">
        <v>3492</v>
      </c>
      <c r="I17" s="531">
        <v>1800</v>
      </c>
      <c r="J17" s="229"/>
    </row>
    <row r="18" spans="1:10" x14ac:dyDescent="0.25">
      <c r="A18" s="238">
        <v>9</v>
      </c>
      <c r="B18" s="242" t="s">
        <v>512</v>
      </c>
      <c r="C18" s="531">
        <v>4032</v>
      </c>
      <c r="D18" s="531">
        <v>702</v>
      </c>
      <c r="E18" s="531">
        <v>3330</v>
      </c>
      <c r="F18" s="531">
        <v>1368</v>
      </c>
      <c r="G18" s="531">
        <v>768</v>
      </c>
      <c r="H18" s="531">
        <v>781</v>
      </c>
      <c r="I18" s="531">
        <v>414</v>
      </c>
      <c r="J18" s="229"/>
    </row>
    <row r="19" spans="1:10" x14ac:dyDescent="0.25">
      <c r="A19" s="238">
        <v>10</v>
      </c>
      <c r="B19" s="242" t="s">
        <v>513</v>
      </c>
      <c r="C19" s="531">
        <v>971</v>
      </c>
      <c r="D19" s="531">
        <v>188</v>
      </c>
      <c r="E19" s="531">
        <v>783</v>
      </c>
      <c r="F19" s="531">
        <v>325</v>
      </c>
      <c r="G19" s="531">
        <v>207</v>
      </c>
      <c r="H19" s="531">
        <v>188</v>
      </c>
      <c r="I19" s="340">
        <v>63</v>
      </c>
      <c r="J19" s="229"/>
    </row>
    <row r="20" spans="1:10" x14ac:dyDescent="0.25">
      <c r="A20" s="238">
        <v>11</v>
      </c>
      <c r="B20" s="242" t="s">
        <v>514</v>
      </c>
      <c r="C20" s="531">
        <v>2864</v>
      </c>
      <c r="D20" s="531">
        <v>569</v>
      </c>
      <c r="E20" s="531">
        <v>2296</v>
      </c>
      <c r="F20" s="531">
        <v>1017</v>
      </c>
      <c r="G20" s="531">
        <v>506</v>
      </c>
      <c r="H20" s="531">
        <v>539</v>
      </c>
      <c r="I20" s="531">
        <v>233</v>
      </c>
      <c r="J20" s="229"/>
    </row>
    <row r="21" spans="1:10" x14ac:dyDescent="0.25">
      <c r="A21" s="238">
        <v>12</v>
      </c>
      <c r="B21" s="239" t="s">
        <v>515</v>
      </c>
      <c r="C21" s="531">
        <v>15954</v>
      </c>
      <c r="D21" s="531">
        <v>3672</v>
      </c>
      <c r="E21" s="531">
        <v>12282</v>
      </c>
      <c r="F21" s="531">
        <v>5934</v>
      </c>
      <c r="G21" s="531">
        <v>2825</v>
      </c>
      <c r="H21" s="531">
        <v>2484</v>
      </c>
      <c r="I21" s="531">
        <v>1039</v>
      </c>
      <c r="J21" s="229"/>
    </row>
    <row r="22" spans="1:10" x14ac:dyDescent="0.25">
      <c r="A22" s="238">
        <v>13</v>
      </c>
      <c r="B22" s="242" t="s">
        <v>516</v>
      </c>
      <c r="C22" s="531">
        <v>3639</v>
      </c>
      <c r="D22" s="531">
        <v>998</v>
      </c>
      <c r="E22" s="531">
        <v>2641</v>
      </c>
      <c r="F22" s="531">
        <v>1184</v>
      </c>
      <c r="G22" s="531">
        <v>625</v>
      </c>
      <c r="H22" s="531">
        <v>550</v>
      </c>
      <c r="I22" s="531">
        <v>282</v>
      </c>
      <c r="J22" s="229"/>
    </row>
    <row r="23" spans="1:10" x14ac:dyDescent="0.25">
      <c r="A23" s="238">
        <v>14</v>
      </c>
      <c r="B23" s="242" t="s">
        <v>517</v>
      </c>
      <c r="C23" s="531">
        <v>2479</v>
      </c>
      <c r="D23" s="531">
        <v>475</v>
      </c>
      <c r="E23" s="531">
        <v>2005</v>
      </c>
      <c r="F23" s="531">
        <v>944</v>
      </c>
      <c r="G23" s="531">
        <v>483</v>
      </c>
      <c r="H23" s="531">
        <v>420</v>
      </c>
      <c r="I23" s="531">
        <v>157</v>
      </c>
      <c r="J23" s="229"/>
    </row>
    <row r="24" spans="1:10" x14ac:dyDescent="0.25">
      <c r="A24" s="238">
        <v>15</v>
      </c>
      <c r="B24" s="242" t="s">
        <v>518</v>
      </c>
      <c r="C24" s="531">
        <v>1588</v>
      </c>
      <c r="D24" s="531">
        <v>335</v>
      </c>
      <c r="E24" s="531">
        <v>1253</v>
      </c>
      <c r="F24" s="531">
        <v>628</v>
      </c>
      <c r="G24" s="531">
        <v>285</v>
      </c>
      <c r="H24" s="531">
        <v>240</v>
      </c>
      <c r="I24" s="531">
        <v>100</v>
      </c>
      <c r="J24" s="229"/>
    </row>
    <row r="25" spans="1:10" x14ac:dyDescent="0.25">
      <c r="A25" s="238">
        <v>16</v>
      </c>
      <c r="B25" s="242" t="s">
        <v>519</v>
      </c>
      <c r="C25" s="531">
        <v>4005</v>
      </c>
      <c r="D25" s="531">
        <v>947</v>
      </c>
      <c r="E25" s="531">
        <v>3058</v>
      </c>
      <c r="F25" s="531">
        <v>1514</v>
      </c>
      <c r="G25" s="531">
        <v>644</v>
      </c>
      <c r="H25" s="531">
        <v>647</v>
      </c>
      <c r="I25" s="531">
        <v>253</v>
      </c>
      <c r="J25" s="229"/>
    </row>
    <row r="26" spans="1:10" x14ac:dyDescent="0.25">
      <c r="A26" s="238">
        <v>17</v>
      </c>
      <c r="B26" s="242" t="s">
        <v>520</v>
      </c>
      <c r="C26" s="531">
        <v>2146</v>
      </c>
      <c r="D26" s="531">
        <v>473</v>
      </c>
      <c r="E26" s="531">
        <v>1673</v>
      </c>
      <c r="F26" s="531">
        <v>863</v>
      </c>
      <c r="G26" s="531">
        <v>396</v>
      </c>
      <c r="H26" s="531">
        <v>300</v>
      </c>
      <c r="I26" s="531">
        <v>114</v>
      </c>
      <c r="J26" s="229"/>
    </row>
    <row r="27" spans="1:10" x14ac:dyDescent="0.25">
      <c r="A27" s="238">
        <v>18</v>
      </c>
      <c r="B27" s="242" t="s">
        <v>521</v>
      </c>
      <c r="C27" s="531">
        <v>2096</v>
      </c>
      <c r="D27" s="531">
        <v>444</v>
      </c>
      <c r="E27" s="531">
        <v>1652</v>
      </c>
      <c r="F27" s="531">
        <v>801</v>
      </c>
      <c r="G27" s="531">
        <v>392</v>
      </c>
      <c r="H27" s="531">
        <v>325</v>
      </c>
      <c r="I27" s="531">
        <v>134</v>
      </c>
      <c r="J27" s="229"/>
    </row>
    <row r="28" spans="1:10" x14ac:dyDescent="0.25">
      <c r="A28" s="238">
        <v>19</v>
      </c>
      <c r="B28" s="243" t="s">
        <v>522</v>
      </c>
      <c r="C28" s="543">
        <v>82181</v>
      </c>
      <c r="D28" s="543">
        <v>16476</v>
      </c>
      <c r="E28" s="543">
        <v>65705</v>
      </c>
      <c r="F28" s="543">
        <v>27556</v>
      </c>
      <c r="G28" s="543">
        <v>14745</v>
      </c>
      <c r="H28" s="543">
        <v>15879</v>
      </c>
      <c r="I28" s="543">
        <v>7526</v>
      </c>
      <c r="J28" s="229"/>
    </row>
    <row r="29" spans="1:10" x14ac:dyDescent="0.25">
      <c r="A29" s="229"/>
      <c r="B29" s="244"/>
      <c r="C29" s="140" t="s">
        <v>974</v>
      </c>
      <c r="D29" s="245"/>
      <c r="E29" s="245"/>
      <c r="F29" s="245"/>
      <c r="G29" s="245"/>
      <c r="H29" s="245"/>
      <c r="I29" s="245"/>
      <c r="J29" s="229"/>
    </row>
    <row r="30" spans="1:10" x14ac:dyDescent="0.25">
      <c r="A30" s="238">
        <v>20</v>
      </c>
      <c r="B30" s="239" t="s">
        <v>504</v>
      </c>
      <c r="C30" s="531">
        <v>57196</v>
      </c>
      <c r="D30" s="531">
        <v>11175</v>
      </c>
      <c r="E30" s="531">
        <v>46021</v>
      </c>
      <c r="F30" s="531">
        <v>19549</v>
      </c>
      <c r="G30" s="531">
        <v>10205</v>
      </c>
      <c r="H30" s="531">
        <v>11401</v>
      </c>
      <c r="I30" s="531">
        <v>4866</v>
      </c>
      <c r="J30" s="229"/>
    </row>
    <row r="31" spans="1:10" x14ac:dyDescent="0.25">
      <c r="A31" s="238">
        <v>21</v>
      </c>
      <c r="B31" s="242" t="s">
        <v>505</v>
      </c>
      <c r="C31" s="531">
        <v>9270</v>
      </c>
      <c r="D31" s="531">
        <v>1710</v>
      </c>
      <c r="E31" s="531">
        <v>7560</v>
      </c>
      <c r="F31" s="531">
        <v>3017</v>
      </c>
      <c r="G31" s="531">
        <v>1672</v>
      </c>
      <c r="H31" s="531">
        <v>1983</v>
      </c>
      <c r="I31" s="531">
        <v>889</v>
      </c>
      <c r="J31" s="229"/>
    </row>
    <row r="32" spans="1:10" x14ac:dyDescent="0.25">
      <c r="A32" s="238">
        <v>22</v>
      </c>
      <c r="B32" s="242" t="s">
        <v>506</v>
      </c>
      <c r="C32" s="531">
        <v>11255</v>
      </c>
      <c r="D32" s="531">
        <v>2178</v>
      </c>
      <c r="E32" s="531">
        <v>9077</v>
      </c>
      <c r="F32" s="531">
        <v>3688</v>
      </c>
      <c r="G32" s="531">
        <v>2004</v>
      </c>
      <c r="H32" s="531">
        <v>2429</v>
      </c>
      <c r="I32" s="531">
        <v>957</v>
      </c>
      <c r="J32" s="229"/>
    </row>
    <row r="33" spans="1:10" x14ac:dyDescent="0.25">
      <c r="A33" s="238">
        <v>23</v>
      </c>
      <c r="B33" s="242" t="s">
        <v>507</v>
      </c>
      <c r="C33" s="531">
        <v>548</v>
      </c>
      <c r="D33" s="531">
        <v>166</v>
      </c>
      <c r="E33" s="531">
        <v>382</v>
      </c>
      <c r="F33" s="531">
        <v>187</v>
      </c>
      <c r="G33" s="340">
        <v>83</v>
      </c>
      <c r="H33" s="340">
        <v>71</v>
      </c>
      <c r="I33" s="340">
        <v>41</v>
      </c>
      <c r="J33" s="229"/>
    </row>
    <row r="34" spans="1:10" x14ac:dyDescent="0.25">
      <c r="A34" s="238">
        <v>24</v>
      </c>
      <c r="B34" s="242" t="s">
        <v>508</v>
      </c>
      <c r="C34" s="531">
        <v>1524</v>
      </c>
      <c r="D34" s="531">
        <v>402</v>
      </c>
      <c r="E34" s="531">
        <v>1122</v>
      </c>
      <c r="F34" s="531">
        <v>506</v>
      </c>
      <c r="G34" s="531">
        <v>238</v>
      </c>
      <c r="H34" s="531">
        <v>266</v>
      </c>
      <c r="I34" s="531">
        <v>112</v>
      </c>
      <c r="J34" s="229"/>
    </row>
    <row r="35" spans="1:10" x14ac:dyDescent="0.25">
      <c r="A35" s="238">
        <v>25</v>
      </c>
      <c r="B35" s="242" t="s">
        <v>509</v>
      </c>
      <c r="C35" s="531">
        <v>5181</v>
      </c>
      <c r="D35" s="531">
        <v>1032</v>
      </c>
      <c r="E35" s="531">
        <v>4149</v>
      </c>
      <c r="F35" s="531">
        <v>1767</v>
      </c>
      <c r="G35" s="531">
        <v>918</v>
      </c>
      <c r="H35" s="531">
        <v>1021</v>
      </c>
      <c r="I35" s="531">
        <v>442</v>
      </c>
      <c r="J35" s="229"/>
    </row>
    <row r="36" spans="1:10" x14ac:dyDescent="0.25">
      <c r="A36" s="238">
        <v>26</v>
      </c>
      <c r="B36" s="242" t="s">
        <v>510</v>
      </c>
      <c r="C36" s="531">
        <v>7116</v>
      </c>
      <c r="D36" s="531">
        <v>1373</v>
      </c>
      <c r="E36" s="531">
        <v>5743</v>
      </c>
      <c r="F36" s="531">
        <v>2492</v>
      </c>
      <c r="G36" s="531">
        <v>1275</v>
      </c>
      <c r="H36" s="531">
        <v>1380</v>
      </c>
      <c r="I36" s="531">
        <v>596</v>
      </c>
      <c r="J36" s="229"/>
    </row>
    <row r="37" spans="1:10" x14ac:dyDescent="0.25">
      <c r="A37" s="238">
        <v>27</v>
      </c>
      <c r="B37" s="242" t="s">
        <v>511</v>
      </c>
      <c r="C37" s="531">
        <v>15264</v>
      </c>
      <c r="D37" s="531">
        <v>2994</v>
      </c>
      <c r="E37" s="531">
        <v>12270</v>
      </c>
      <c r="F37" s="531">
        <v>5353</v>
      </c>
      <c r="G37" s="531">
        <v>2691</v>
      </c>
      <c r="H37" s="531">
        <v>2948</v>
      </c>
      <c r="I37" s="531">
        <v>1278</v>
      </c>
      <c r="J37" s="229"/>
    </row>
    <row r="38" spans="1:10" x14ac:dyDescent="0.25">
      <c r="A38" s="238">
        <v>28</v>
      </c>
      <c r="B38" s="242" t="s">
        <v>512</v>
      </c>
      <c r="C38" s="531">
        <v>3559</v>
      </c>
      <c r="D38" s="531">
        <v>624</v>
      </c>
      <c r="E38" s="531">
        <v>2935</v>
      </c>
      <c r="F38" s="531">
        <v>1264</v>
      </c>
      <c r="G38" s="531">
        <v>678</v>
      </c>
      <c r="H38" s="531">
        <v>672</v>
      </c>
      <c r="I38" s="531">
        <v>321</v>
      </c>
      <c r="J38" s="229"/>
    </row>
    <row r="39" spans="1:10" x14ac:dyDescent="0.25">
      <c r="A39" s="238">
        <v>29</v>
      </c>
      <c r="B39" s="242" t="s">
        <v>513</v>
      </c>
      <c r="C39" s="531">
        <v>857</v>
      </c>
      <c r="D39" s="531">
        <v>167</v>
      </c>
      <c r="E39" s="531">
        <v>691</v>
      </c>
      <c r="F39" s="531">
        <v>301</v>
      </c>
      <c r="G39" s="531">
        <v>187</v>
      </c>
      <c r="H39" s="531">
        <v>157</v>
      </c>
      <c r="I39" s="340">
        <v>46</v>
      </c>
      <c r="J39" s="229"/>
    </row>
    <row r="40" spans="1:10" x14ac:dyDescent="0.25">
      <c r="A40" s="238">
        <v>30</v>
      </c>
      <c r="B40" s="242" t="s">
        <v>514</v>
      </c>
      <c r="C40" s="531">
        <v>2621</v>
      </c>
      <c r="D40" s="531">
        <v>529</v>
      </c>
      <c r="E40" s="531">
        <v>2092</v>
      </c>
      <c r="F40" s="531">
        <v>974</v>
      </c>
      <c r="G40" s="531">
        <v>459</v>
      </c>
      <c r="H40" s="531">
        <v>475</v>
      </c>
      <c r="I40" s="531">
        <v>184</v>
      </c>
      <c r="J40" s="229"/>
    </row>
    <row r="41" spans="1:10" x14ac:dyDescent="0.25">
      <c r="A41" s="238">
        <v>31</v>
      </c>
      <c r="B41" s="239" t="s">
        <v>515</v>
      </c>
      <c r="C41" s="531">
        <v>14626</v>
      </c>
      <c r="D41" s="531">
        <v>3352</v>
      </c>
      <c r="E41" s="531">
        <v>11274</v>
      </c>
      <c r="F41" s="531">
        <v>5616</v>
      </c>
      <c r="G41" s="531">
        <v>2581</v>
      </c>
      <c r="H41" s="531">
        <v>2246</v>
      </c>
      <c r="I41" s="531">
        <v>831</v>
      </c>
      <c r="J41" s="229"/>
    </row>
    <row r="42" spans="1:10" x14ac:dyDescent="0.25">
      <c r="A42" s="238">
        <v>32</v>
      </c>
      <c r="B42" s="243" t="s">
        <v>522</v>
      </c>
      <c r="C42" s="543">
        <v>71822</v>
      </c>
      <c r="D42" s="543">
        <v>14527</v>
      </c>
      <c r="E42" s="543">
        <v>57295</v>
      </c>
      <c r="F42" s="543">
        <v>25165</v>
      </c>
      <c r="G42" s="543">
        <v>12786</v>
      </c>
      <c r="H42" s="543">
        <v>13647</v>
      </c>
      <c r="I42" s="543">
        <v>5697</v>
      </c>
      <c r="J42" s="229"/>
    </row>
    <row r="43" spans="1:10" x14ac:dyDescent="0.25">
      <c r="A43" s="229"/>
      <c r="B43" s="244"/>
      <c r="C43" s="140" t="s">
        <v>973</v>
      </c>
      <c r="D43" s="245"/>
      <c r="E43" s="245"/>
      <c r="F43" s="245"/>
      <c r="G43" s="245"/>
      <c r="H43" s="245"/>
      <c r="I43" s="245"/>
      <c r="J43" s="229"/>
    </row>
    <row r="44" spans="1:10" x14ac:dyDescent="0.25">
      <c r="A44" s="238">
        <v>33</v>
      </c>
      <c r="B44" s="239" t="s">
        <v>504</v>
      </c>
      <c r="C44" s="531">
        <v>9031</v>
      </c>
      <c r="D44" s="531">
        <v>1629</v>
      </c>
      <c r="E44" s="531">
        <v>7403</v>
      </c>
      <c r="F44" s="531">
        <v>2073</v>
      </c>
      <c r="G44" s="531">
        <v>1715</v>
      </c>
      <c r="H44" s="531">
        <v>1994</v>
      </c>
      <c r="I44" s="531">
        <v>1620</v>
      </c>
      <c r="J44" s="229"/>
    </row>
    <row r="45" spans="1:10" x14ac:dyDescent="0.25">
      <c r="A45" s="238">
        <v>34</v>
      </c>
      <c r="B45" s="242" t="s">
        <v>505</v>
      </c>
      <c r="C45" s="531">
        <v>1771</v>
      </c>
      <c r="D45" s="531">
        <v>313</v>
      </c>
      <c r="E45" s="531">
        <v>1458</v>
      </c>
      <c r="F45" s="531">
        <v>428</v>
      </c>
      <c r="G45" s="531">
        <v>365</v>
      </c>
      <c r="H45" s="531">
        <v>381</v>
      </c>
      <c r="I45" s="531">
        <v>283</v>
      </c>
      <c r="J45" s="229"/>
    </row>
    <row r="46" spans="1:10" x14ac:dyDescent="0.25">
      <c r="A46" s="238">
        <v>35</v>
      </c>
      <c r="B46" s="242" t="s">
        <v>506</v>
      </c>
      <c r="C46" s="531">
        <v>1722</v>
      </c>
      <c r="D46" s="531">
        <v>346</v>
      </c>
      <c r="E46" s="531">
        <v>1376</v>
      </c>
      <c r="F46" s="531">
        <v>412</v>
      </c>
      <c r="G46" s="531">
        <v>342</v>
      </c>
      <c r="H46" s="531">
        <v>382</v>
      </c>
      <c r="I46" s="531">
        <v>240</v>
      </c>
      <c r="J46" s="229"/>
    </row>
    <row r="47" spans="1:10" x14ac:dyDescent="0.25">
      <c r="A47" s="238">
        <v>36</v>
      </c>
      <c r="B47" s="242" t="s">
        <v>507</v>
      </c>
      <c r="C47" s="531">
        <v>128</v>
      </c>
      <c r="D47" s="340">
        <v>26</v>
      </c>
      <c r="E47" s="531">
        <v>102</v>
      </c>
      <c r="F47" s="340">
        <v>27</v>
      </c>
      <c r="G47" s="340">
        <v>21</v>
      </c>
      <c r="H47" s="240">
        <v>31</v>
      </c>
      <c r="I47" s="240">
        <v>23</v>
      </c>
      <c r="J47" s="229"/>
    </row>
    <row r="48" spans="1:10" x14ac:dyDescent="0.25">
      <c r="A48" s="238">
        <v>37</v>
      </c>
      <c r="B48" s="242" t="s">
        <v>508</v>
      </c>
      <c r="C48" s="531">
        <v>309</v>
      </c>
      <c r="D48" s="340">
        <v>67</v>
      </c>
      <c r="E48" s="531">
        <v>241</v>
      </c>
      <c r="F48" s="340">
        <v>83</v>
      </c>
      <c r="G48" s="340">
        <v>54</v>
      </c>
      <c r="H48" s="340">
        <v>60</v>
      </c>
      <c r="I48" s="340">
        <v>44</v>
      </c>
      <c r="J48" s="229"/>
    </row>
    <row r="49" spans="1:10" x14ac:dyDescent="0.25">
      <c r="A49" s="238">
        <v>38</v>
      </c>
      <c r="B49" s="242" t="s">
        <v>509</v>
      </c>
      <c r="C49" s="531">
        <v>1046</v>
      </c>
      <c r="D49" s="531">
        <v>194</v>
      </c>
      <c r="E49" s="531">
        <v>852</v>
      </c>
      <c r="F49" s="531">
        <v>245</v>
      </c>
      <c r="G49" s="531">
        <v>210</v>
      </c>
      <c r="H49" s="531">
        <v>231</v>
      </c>
      <c r="I49" s="531">
        <v>166</v>
      </c>
      <c r="J49" s="229"/>
    </row>
    <row r="50" spans="1:10" x14ac:dyDescent="0.25">
      <c r="A50" s="238">
        <v>39</v>
      </c>
      <c r="B50" s="242" t="s">
        <v>510</v>
      </c>
      <c r="C50" s="531">
        <v>780</v>
      </c>
      <c r="D50" s="531">
        <v>140</v>
      </c>
      <c r="E50" s="531">
        <v>640</v>
      </c>
      <c r="F50" s="531">
        <v>159</v>
      </c>
      <c r="G50" s="531">
        <v>139</v>
      </c>
      <c r="H50" s="531">
        <v>160</v>
      </c>
      <c r="I50" s="531">
        <v>183</v>
      </c>
      <c r="J50" s="229"/>
    </row>
    <row r="51" spans="1:10" x14ac:dyDescent="0.25">
      <c r="A51" s="238">
        <v>40</v>
      </c>
      <c r="B51" s="242" t="s">
        <v>511</v>
      </c>
      <c r="C51" s="531">
        <v>2444</v>
      </c>
      <c r="D51" s="531">
        <v>402</v>
      </c>
      <c r="E51" s="531">
        <v>2042</v>
      </c>
      <c r="F51" s="531">
        <v>549</v>
      </c>
      <c r="G51" s="531">
        <v>427</v>
      </c>
      <c r="H51" s="531">
        <v>544</v>
      </c>
      <c r="I51" s="531">
        <v>522</v>
      </c>
      <c r="J51" s="229"/>
    </row>
    <row r="52" spans="1:10" x14ac:dyDescent="0.25">
      <c r="A52" s="238">
        <v>41</v>
      </c>
      <c r="B52" s="242" t="s">
        <v>512</v>
      </c>
      <c r="C52" s="531">
        <v>473</v>
      </c>
      <c r="D52" s="340">
        <v>78</v>
      </c>
      <c r="E52" s="531">
        <v>395</v>
      </c>
      <c r="F52" s="531">
        <v>104</v>
      </c>
      <c r="G52" s="340">
        <v>90</v>
      </c>
      <c r="H52" s="531">
        <v>109</v>
      </c>
      <c r="I52" s="340">
        <v>93</v>
      </c>
      <c r="J52" s="229"/>
    </row>
    <row r="53" spans="1:10" x14ac:dyDescent="0.25">
      <c r="A53" s="238">
        <v>42</v>
      </c>
      <c r="B53" s="242" t="s">
        <v>513</v>
      </c>
      <c r="C53" s="531">
        <v>114</v>
      </c>
      <c r="D53" s="533">
        <v>21</v>
      </c>
      <c r="E53" s="340">
        <v>93</v>
      </c>
      <c r="F53" s="340">
        <v>25</v>
      </c>
      <c r="G53" s="533">
        <v>20</v>
      </c>
      <c r="H53" s="340">
        <v>31</v>
      </c>
      <c r="I53" s="340" t="s">
        <v>995</v>
      </c>
      <c r="J53" s="229"/>
    </row>
    <row r="54" spans="1:10" x14ac:dyDescent="0.25">
      <c r="A54" s="238">
        <v>43</v>
      </c>
      <c r="B54" s="242" t="s">
        <v>514</v>
      </c>
      <c r="C54" s="531">
        <v>244</v>
      </c>
      <c r="D54" s="340">
        <v>40</v>
      </c>
      <c r="E54" s="531">
        <v>204</v>
      </c>
      <c r="F54" s="340">
        <v>43</v>
      </c>
      <c r="G54" s="340">
        <v>47</v>
      </c>
      <c r="H54" s="340">
        <v>65</v>
      </c>
      <c r="I54" s="340">
        <v>49</v>
      </c>
      <c r="J54" s="229"/>
    </row>
    <row r="55" spans="1:10" x14ac:dyDescent="0.25">
      <c r="A55" s="238">
        <v>44</v>
      </c>
      <c r="B55" s="239" t="s">
        <v>515</v>
      </c>
      <c r="C55" s="531">
        <v>1328</v>
      </c>
      <c r="D55" s="531">
        <v>321</v>
      </c>
      <c r="E55" s="531">
        <v>1008</v>
      </c>
      <c r="F55" s="531">
        <v>318</v>
      </c>
      <c r="G55" s="531">
        <v>244</v>
      </c>
      <c r="H55" s="531">
        <v>238</v>
      </c>
      <c r="I55" s="531">
        <v>208</v>
      </c>
      <c r="J55" s="229"/>
    </row>
    <row r="56" spans="1:10" x14ac:dyDescent="0.25">
      <c r="A56" s="238">
        <v>45</v>
      </c>
      <c r="B56" s="243" t="s">
        <v>522</v>
      </c>
      <c r="C56" s="543">
        <v>10360</v>
      </c>
      <c r="D56" s="543">
        <v>1949</v>
      </c>
      <c r="E56" s="543">
        <v>8410</v>
      </c>
      <c r="F56" s="543">
        <v>2391</v>
      </c>
      <c r="G56" s="543">
        <v>1959</v>
      </c>
      <c r="H56" s="543">
        <v>2232</v>
      </c>
      <c r="I56" s="543">
        <v>1829</v>
      </c>
      <c r="J56" s="229"/>
    </row>
    <row r="57" spans="1:10" x14ac:dyDescent="0.25">
      <c r="A57" s="229"/>
      <c r="B57" s="244"/>
      <c r="C57" s="140" t="s">
        <v>525</v>
      </c>
      <c r="D57" s="236"/>
      <c r="E57" s="236"/>
      <c r="F57" s="236"/>
      <c r="G57" s="236"/>
      <c r="H57" s="236"/>
      <c r="I57" s="236"/>
      <c r="J57" s="229"/>
    </row>
    <row r="58" spans="1:10" x14ac:dyDescent="0.25">
      <c r="A58" s="238">
        <v>46</v>
      </c>
      <c r="B58" s="239" t="s">
        <v>504</v>
      </c>
      <c r="C58" s="531">
        <v>61285</v>
      </c>
      <c r="D58" s="531">
        <v>9021</v>
      </c>
      <c r="E58" s="531">
        <v>52264</v>
      </c>
      <c r="F58" s="531">
        <v>16564</v>
      </c>
      <c r="G58" s="531">
        <v>13575</v>
      </c>
      <c r="H58" s="531">
        <v>14172</v>
      </c>
      <c r="I58" s="531">
        <v>7953</v>
      </c>
      <c r="J58" s="229"/>
    </row>
    <row r="59" spans="1:10" x14ac:dyDescent="0.25">
      <c r="A59" s="238">
        <v>47</v>
      </c>
      <c r="B59" s="242" t="s">
        <v>505</v>
      </c>
      <c r="C59" s="531">
        <v>9817</v>
      </c>
      <c r="D59" s="531">
        <v>1500</v>
      </c>
      <c r="E59" s="531">
        <v>8317</v>
      </c>
      <c r="F59" s="531">
        <v>2449</v>
      </c>
      <c r="G59" s="531">
        <v>2132</v>
      </c>
      <c r="H59" s="531">
        <v>2395</v>
      </c>
      <c r="I59" s="531">
        <v>1341</v>
      </c>
      <c r="J59" s="229"/>
    </row>
    <row r="60" spans="1:10" x14ac:dyDescent="0.25">
      <c r="A60" s="238">
        <v>48</v>
      </c>
      <c r="B60" s="242" t="s">
        <v>506</v>
      </c>
      <c r="C60" s="531">
        <v>11386</v>
      </c>
      <c r="D60" s="531">
        <v>1588</v>
      </c>
      <c r="E60" s="531">
        <v>9798</v>
      </c>
      <c r="F60" s="531">
        <v>2879</v>
      </c>
      <c r="G60" s="531">
        <v>2463</v>
      </c>
      <c r="H60" s="531">
        <v>2797</v>
      </c>
      <c r="I60" s="531">
        <v>1660</v>
      </c>
      <c r="J60" s="229"/>
    </row>
    <row r="61" spans="1:10" x14ac:dyDescent="0.25">
      <c r="A61" s="238">
        <v>49</v>
      </c>
      <c r="B61" s="242" t="s">
        <v>507</v>
      </c>
      <c r="C61" s="531">
        <v>680</v>
      </c>
      <c r="D61" s="531">
        <v>142</v>
      </c>
      <c r="E61" s="531">
        <v>538</v>
      </c>
      <c r="F61" s="531">
        <v>215</v>
      </c>
      <c r="G61" s="531">
        <v>136</v>
      </c>
      <c r="H61" s="531">
        <v>120</v>
      </c>
      <c r="I61" s="340">
        <v>67</v>
      </c>
      <c r="J61" s="229"/>
    </row>
    <row r="62" spans="1:10" x14ac:dyDescent="0.25">
      <c r="A62" s="238">
        <v>50</v>
      </c>
      <c r="B62" s="242" t="s">
        <v>508</v>
      </c>
      <c r="C62" s="531">
        <v>1643</v>
      </c>
      <c r="D62" s="531">
        <v>377</v>
      </c>
      <c r="E62" s="531">
        <v>1266</v>
      </c>
      <c r="F62" s="531">
        <v>552</v>
      </c>
      <c r="G62" s="531">
        <v>311</v>
      </c>
      <c r="H62" s="531">
        <v>277</v>
      </c>
      <c r="I62" s="531">
        <v>127</v>
      </c>
      <c r="J62" s="229"/>
    </row>
    <row r="63" spans="1:10" x14ac:dyDescent="0.25">
      <c r="A63" s="238">
        <v>51</v>
      </c>
      <c r="B63" s="242" t="s">
        <v>509</v>
      </c>
      <c r="C63" s="531">
        <v>5741</v>
      </c>
      <c r="D63" s="531">
        <v>818</v>
      </c>
      <c r="E63" s="531">
        <v>4923</v>
      </c>
      <c r="F63" s="531">
        <v>1557</v>
      </c>
      <c r="G63" s="531">
        <v>1303</v>
      </c>
      <c r="H63" s="531">
        <v>1348</v>
      </c>
      <c r="I63" s="531">
        <v>715</v>
      </c>
      <c r="J63" s="229"/>
    </row>
    <row r="64" spans="1:10" x14ac:dyDescent="0.25">
      <c r="A64" s="238">
        <v>52</v>
      </c>
      <c r="B64" s="242" t="s">
        <v>510</v>
      </c>
      <c r="C64" s="531">
        <v>7338</v>
      </c>
      <c r="D64" s="531">
        <v>1037</v>
      </c>
      <c r="E64" s="531">
        <v>6301</v>
      </c>
      <c r="F64" s="531">
        <v>2004</v>
      </c>
      <c r="G64" s="531">
        <v>1569</v>
      </c>
      <c r="H64" s="531">
        <v>1705</v>
      </c>
      <c r="I64" s="531">
        <v>1024</v>
      </c>
      <c r="J64" s="229"/>
    </row>
    <row r="65" spans="1:17" x14ac:dyDescent="0.25">
      <c r="A65" s="238">
        <v>53</v>
      </c>
      <c r="B65" s="242" t="s">
        <v>511</v>
      </c>
      <c r="C65" s="531">
        <v>17247</v>
      </c>
      <c r="D65" s="531">
        <v>2545</v>
      </c>
      <c r="E65" s="531">
        <v>14702</v>
      </c>
      <c r="F65" s="531">
        <v>4838</v>
      </c>
      <c r="G65" s="531">
        <v>3896</v>
      </c>
      <c r="H65" s="531">
        <v>3810</v>
      </c>
      <c r="I65" s="531">
        <v>2157</v>
      </c>
      <c r="J65" s="229"/>
    </row>
    <row r="66" spans="1:17" x14ac:dyDescent="0.25">
      <c r="A66" s="238">
        <v>54</v>
      </c>
      <c r="B66" s="242" t="s">
        <v>512</v>
      </c>
      <c r="C66" s="531">
        <v>3767</v>
      </c>
      <c r="D66" s="531">
        <v>474</v>
      </c>
      <c r="E66" s="531">
        <v>3293</v>
      </c>
      <c r="F66" s="531">
        <v>995</v>
      </c>
      <c r="G66" s="531">
        <v>898</v>
      </c>
      <c r="H66" s="531">
        <v>930</v>
      </c>
      <c r="I66" s="531">
        <v>470</v>
      </c>
      <c r="J66" s="229"/>
    </row>
    <row r="67" spans="1:17" x14ac:dyDescent="0.25">
      <c r="A67" s="238">
        <v>55</v>
      </c>
      <c r="B67" s="242" t="s">
        <v>513</v>
      </c>
      <c r="C67" s="531">
        <v>1065</v>
      </c>
      <c r="D67" s="531">
        <v>172</v>
      </c>
      <c r="E67" s="531">
        <v>893</v>
      </c>
      <c r="F67" s="531">
        <v>295</v>
      </c>
      <c r="G67" s="531">
        <v>271</v>
      </c>
      <c r="H67" s="531">
        <v>222</v>
      </c>
      <c r="I67" s="531">
        <v>106</v>
      </c>
      <c r="J67" s="229"/>
    </row>
    <row r="68" spans="1:17" x14ac:dyDescent="0.25">
      <c r="A68" s="238">
        <v>56</v>
      </c>
      <c r="B68" s="242" t="s">
        <v>514</v>
      </c>
      <c r="C68" s="531">
        <v>2601</v>
      </c>
      <c r="D68" s="531">
        <v>369</v>
      </c>
      <c r="E68" s="531">
        <v>2233</v>
      </c>
      <c r="F68" s="531">
        <v>781</v>
      </c>
      <c r="G68" s="531">
        <v>595</v>
      </c>
      <c r="H68" s="531">
        <v>569</v>
      </c>
      <c r="I68" s="531">
        <v>287</v>
      </c>
      <c r="J68" s="229"/>
    </row>
    <row r="69" spans="1:17" x14ac:dyDescent="0.25">
      <c r="A69" s="238">
        <v>57</v>
      </c>
      <c r="B69" s="239" t="s">
        <v>515</v>
      </c>
      <c r="C69" s="531">
        <v>17970</v>
      </c>
      <c r="D69" s="531">
        <v>2356</v>
      </c>
      <c r="E69" s="531">
        <v>15614</v>
      </c>
      <c r="F69" s="531">
        <v>4918</v>
      </c>
      <c r="G69" s="531">
        <v>4395</v>
      </c>
      <c r="H69" s="531">
        <v>4725</v>
      </c>
      <c r="I69" s="531">
        <v>1577</v>
      </c>
      <c r="J69" s="229"/>
    </row>
    <row r="70" spans="1:17" x14ac:dyDescent="0.25">
      <c r="A70" s="238">
        <v>58</v>
      </c>
      <c r="B70" s="242" t="s">
        <v>516</v>
      </c>
      <c r="C70" s="531">
        <v>3395</v>
      </c>
      <c r="D70" s="531">
        <v>758</v>
      </c>
      <c r="E70" s="531">
        <v>2637</v>
      </c>
      <c r="F70" s="531">
        <v>1030</v>
      </c>
      <c r="G70" s="531">
        <v>711</v>
      </c>
      <c r="H70" s="531">
        <v>646</v>
      </c>
      <c r="I70" s="531">
        <v>250</v>
      </c>
      <c r="J70" s="229"/>
    </row>
    <row r="71" spans="1:17" x14ac:dyDescent="0.25">
      <c r="A71" s="238">
        <v>59</v>
      </c>
      <c r="B71" s="242" t="s">
        <v>517</v>
      </c>
      <c r="C71" s="531">
        <v>2544</v>
      </c>
      <c r="D71" s="531">
        <v>265</v>
      </c>
      <c r="E71" s="531">
        <v>2279</v>
      </c>
      <c r="F71" s="531">
        <v>643</v>
      </c>
      <c r="G71" s="531">
        <v>629</v>
      </c>
      <c r="H71" s="531">
        <v>750</v>
      </c>
      <c r="I71" s="531">
        <v>257</v>
      </c>
      <c r="J71" s="229"/>
    </row>
    <row r="72" spans="1:17" x14ac:dyDescent="0.25">
      <c r="A72" s="238">
        <v>60</v>
      </c>
      <c r="B72" s="242" t="s">
        <v>518</v>
      </c>
      <c r="C72" s="531">
        <v>1907</v>
      </c>
      <c r="D72" s="531">
        <v>177</v>
      </c>
      <c r="E72" s="531">
        <v>1730</v>
      </c>
      <c r="F72" s="531">
        <v>416</v>
      </c>
      <c r="G72" s="531">
        <v>474</v>
      </c>
      <c r="H72" s="531">
        <v>601</v>
      </c>
      <c r="I72" s="531">
        <v>238</v>
      </c>
      <c r="J72" s="229"/>
    </row>
    <row r="73" spans="1:17" x14ac:dyDescent="0.25">
      <c r="A73" s="238">
        <v>61</v>
      </c>
      <c r="B73" s="242" t="s">
        <v>519</v>
      </c>
      <c r="C73" s="531">
        <v>4703</v>
      </c>
      <c r="D73" s="531">
        <v>584</v>
      </c>
      <c r="E73" s="531">
        <v>4119</v>
      </c>
      <c r="F73" s="531">
        <v>1374</v>
      </c>
      <c r="G73" s="531">
        <v>1163</v>
      </c>
      <c r="H73" s="531">
        <v>1210</v>
      </c>
      <c r="I73" s="531">
        <v>372</v>
      </c>
      <c r="J73" s="229"/>
    </row>
    <row r="74" spans="1:17" x14ac:dyDescent="0.25">
      <c r="A74" s="238">
        <v>62</v>
      </c>
      <c r="B74" s="242" t="s">
        <v>520</v>
      </c>
      <c r="C74" s="531">
        <v>2844</v>
      </c>
      <c r="D74" s="531">
        <v>316</v>
      </c>
      <c r="E74" s="531">
        <v>2528</v>
      </c>
      <c r="F74" s="531">
        <v>770</v>
      </c>
      <c r="G74" s="531">
        <v>746</v>
      </c>
      <c r="H74" s="531">
        <v>781</v>
      </c>
      <c r="I74" s="531">
        <v>230</v>
      </c>
      <c r="J74" s="229"/>
    </row>
    <row r="75" spans="1:17" x14ac:dyDescent="0.25">
      <c r="A75" s="238">
        <v>63</v>
      </c>
      <c r="B75" s="242" t="s">
        <v>521</v>
      </c>
      <c r="C75" s="531">
        <v>2578</v>
      </c>
      <c r="D75" s="531">
        <v>257</v>
      </c>
      <c r="E75" s="531">
        <v>2321</v>
      </c>
      <c r="F75" s="531">
        <v>684</v>
      </c>
      <c r="G75" s="531">
        <v>671</v>
      </c>
      <c r="H75" s="531">
        <v>737</v>
      </c>
      <c r="I75" s="531">
        <v>228</v>
      </c>
      <c r="J75" s="229"/>
    </row>
    <row r="76" spans="1:17" x14ac:dyDescent="0.25">
      <c r="A76" s="238">
        <v>64</v>
      </c>
      <c r="B76" s="243" t="s">
        <v>522</v>
      </c>
      <c r="C76" s="543">
        <v>79255</v>
      </c>
      <c r="D76" s="543">
        <v>11378</v>
      </c>
      <c r="E76" s="543">
        <v>67877</v>
      </c>
      <c r="F76" s="543">
        <v>21482</v>
      </c>
      <c r="G76" s="543">
        <v>17969</v>
      </c>
      <c r="H76" s="543">
        <v>18897</v>
      </c>
      <c r="I76" s="543">
        <v>9530</v>
      </c>
      <c r="J76" s="229"/>
    </row>
    <row r="77" spans="1:17" x14ac:dyDescent="0.25">
      <c r="A77" s="341"/>
      <c r="B77" s="248"/>
      <c r="C77" s="229"/>
      <c r="D77" s="229"/>
      <c r="E77" s="229"/>
      <c r="F77" s="229"/>
      <c r="G77" s="229"/>
      <c r="H77" s="229"/>
      <c r="I77" s="229"/>
      <c r="J77" s="229"/>
    </row>
    <row r="78" spans="1:17" x14ac:dyDescent="0.25">
      <c r="A78" s="180" t="s">
        <v>1091</v>
      </c>
      <c r="B78" s="229"/>
      <c r="C78" s="229"/>
      <c r="D78" s="229"/>
      <c r="E78" s="229"/>
      <c r="F78" s="229"/>
      <c r="G78" s="229"/>
      <c r="H78" s="229"/>
      <c r="I78" s="229"/>
      <c r="J78" s="229"/>
    </row>
    <row r="79" spans="1:17" x14ac:dyDescent="0.25">
      <c r="A79" s="249" t="s">
        <v>526</v>
      </c>
      <c r="B79" s="229"/>
      <c r="C79" s="229"/>
      <c r="D79" s="229"/>
      <c r="E79" s="229"/>
      <c r="F79" s="229"/>
      <c r="G79" s="229"/>
      <c r="H79" s="229"/>
      <c r="I79" s="229"/>
      <c r="J79" s="229"/>
    </row>
    <row r="80" spans="1:17" x14ac:dyDescent="0.25">
      <c r="A80" s="249" t="s">
        <v>527</v>
      </c>
      <c r="B80" s="249"/>
      <c r="C80" s="249"/>
      <c r="D80" s="249"/>
      <c r="E80" s="249"/>
      <c r="F80" s="249"/>
      <c r="G80" s="249"/>
      <c r="H80" s="249"/>
      <c r="I80" s="229"/>
      <c r="J80" s="229"/>
      <c r="K80" s="229"/>
      <c r="L80" s="229"/>
      <c r="M80" s="229"/>
      <c r="N80" s="229"/>
      <c r="O80" s="229"/>
      <c r="P80" s="229"/>
      <c r="Q80" s="229"/>
    </row>
    <row r="81" spans="1:17" x14ac:dyDescent="0.25">
      <c r="A81" s="249" t="s">
        <v>528</v>
      </c>
      <c r="B81" s="249"/>
      <c r="C81" s="249"/>
      <c r="D81" s="249"/>
      <c r="E81" s="249"/>
      <c r="F81" s="249"/>
      <c r="G81" s="249"/>
      <c r="H81" s="249"/>
      <c r="I81" s="229"/>
      <c r="J81" s="229"/>
      <c r="K81" s="229"/>
      <c r="L81" s="229"/>
      <c r="M81" s="229"/>
      <c r="N81" s="229"/>
      <c r="O81" s="229"/>
      <c r="P81" s="229"/>
      <c r="Q81" s="229"/>
    </row>
    <row r="82" spans="1:17" x14ac:dyDescent="0.25">
      <c r="A82" s="249" t="s">
        <v>529</v>
      </c>
      <c r="B82" s="249"/>
      <c r="C82" s="249"/>
      <c r="D82" s="249"/>
      <c r="E82" s="249"/>
      <c r="F82" s="249"/>
      <c r="G82" s="249"/>
      <c r="H82" s="249"/>
      <c r="I82" s="229"/>
      <c r="J82" s="229"/>
      <c r="K82" s="229"/>
      <c r="L82" s="229"/>
      <c r="M82" s="229"/>
      <c r="N82" s="229"/>
      <c r="O82" s="229"/>
      <c r="P82" s="229"/>
      <c r="Q82" s="229"/>
    </row>
    <row r="83" spans="1:17" x14ac:dyDescent="0.25">
      <c r="A83" s="249" t="s">
        <v>530</v>
      </c>
      <c r="B83" s="249"/>
      <c r="C83" s="249"/>
      <c r="D83" s="249"/>
      <c r="E83" s="249"/>
      <c r="F83" s="249"/>
      <c r="G83" s="249"/>
      <c r="H83" s="249"/>
      <c r="I83" s="229"/>
      <c r="J83" s="229"/>
      <c r="K83" s="229"/>
      <c r="L83" s="229"/>
      <c r="M83" s="229"/>
      <c r="N83" s="229"/>
      <c r="O83" s="229"/>
      <c r="P83" s="229"/>
      <c r="Q83" s="229"/>
    </row>
    <row r="84" spans="1:17" x14ac:dyDescent="0.25">
      <c r="A84" s="249" t="s">
        <v>531</v>
      </c>
      <c r="B84" s="249"/>
      <c r="C84" s="249"/>
      <c r="D84" s="249"/>
      <c r="E84" s="249"/>
      <c r="F84" s="249"/>
      <c r="G84" s="249"/>
      <c r="H84" s="249"/>
      <c r="I84" s="229"/>
      <c r="J84" s="229"/>
      <c r="K84" s="229"/>
      <c r="L84" s="229"/>
      <c r="M84" s="229"/>
      <c r="N84" s="229"/>
      <c r="O84" s="229"/>
      <c r="P84" s="229"/>
      <c r="Q84" s="229"/>
    </row>
    <row r="85" spans="1:17" x14ac:dyDescent="0.25">
      <c r="A85" s="249" t="s">
        <v>1094</v>
      </c>
      <c r="B85" s="250"/>
      <c r="C85" s="249"/>
      <c r="D85" s="250"/>
      <c r="E85" s="249"/>
      <c r="F85" s="250"/>
      <c r="G85" s="249"/>
      <c r="H85" s="250"/>
      <c r="I85" s="229"/>
      <c r="J85" s="229"/>
      <c r="K85" s="229"/>
      <c r="L85" s="229"/>
      <c r="M85" s="229"/>
      <c r="N85" s="229"/>
      <c r="O85" s="229"/>
      <c r="P85" s="229"/>
      <c r="Q85" s="229"/>
    </row>
    <row r="86" spans="1:17" x14ac:dyDescent="0.25">
      <c r="A86" s="250" t="s">
        <v>1099</v>
      </c>
      <c r="B86" s="250"/>
      <c r="C86" s="250"/>
      <c r="D86" s="250"/>
    </row>
  </sheetData>
  <mergeCells count="8">
    <mergeCell ref="B4:B8"/>
    <mergeCell ref="C4:I4"/>
    <mergeCell ref="C5:C7"/>
    <mergeCell ref="D5:D7"/>
    <mergeCell ref="E5:I5"/>
    <mergeCell ref="E6:E7"/>
    <mergeCell ref="F6:I6"/>
    <mergeCell ref="C8:I8"/>
  </mergeCells>
  <hyperlinks>
    <hyperlink ref="J1" location="Inhalt!A1" display="Inhalt"/>
  </hyperlinks>
  <pageMargins left="0.70866141732283472" right="0.70866141732283472" top="0.78740157480314965" bottom="0.78740157480314965" header="0.31496062992125984" footer="0.31496062992125984"/>
  <pageSetup paperSize="9" scale="81" orientation="portrait" r:id="rId1"/>
  <headerFooter>
    <oddFooter>&amp;L&amp;"MetaNormalLF-Roman,Standard"Statistisches Bundesamt, Fachserie 1, Reihe 3, Erstergebnisse 2020</oddFooter>
  </headerFooter>
  <rowBreaks count="1" manualBreakCount="1">
    <brk id="56" max="8" man="1"/>
  </rowBreaks>
  <colBreaks count="1" manualBreakCount="1">
    <brk id="9"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R114"/>
  <sheetViews>
    <sheetView showGridLines="0" zoomScaleNormal="100" zoomScaleSheetLayoutView="100" workbookViewId="0"/>
  </sheetViews>
  <sheetFormatPr baseColWidth="10" defaultRowHeight="15" x14ac:dyDescent="0.25"/>
  <cols>
    <col min="1" max="1" width="4" customWidth="1" collapsed="1"/>
    <col min="2" max="2" width="5" customWidth="1" collapsed="1"/>
    <col min="3" max="3" width="7.28515625" customWidth="1" collapsed="1"/>
    <col min="4" max="10" width="15.7109375" customWidth="1" collapsed="1"/>
  </cols>
  <sheetData>
    <row r="1" spans="1:11" x14ac:dyDescent="0.25">
      <c r="A1" s="342" t="s">
        <v>576</v>
      </c>
      <c r="B1" s="342"/>
      <c r="C1" s="343"/>
      <c r="D1" s="342"/>
      <c r="E1" s="342"/>
      <c r="F1" s="342"/>
      <c r="G1" s="342"/>
      <c r="H1" s="342"/>
      <c r="I1" s="342"/>
      <c r="J1" s="342"/>
      <c r="K1" s="344" t="s">
        <v>8</v>
      </c>
    </row>
    <row r="2" spans="1:11" x14ac:dyDescent="0.25">
      <c r="A2" s="345" t="s">
        <v>1061</v>
      </c>
      <c r="B2" s="345"/>
      <c r="C2" s="346"/>
      <c r="D2" s="345"/>
      <c r="E2" s="345"/>
      <c r="F2" s="345"/>
      <c r="G2" s="345"/>
      <c r="H2" s="345"/>
      <c r="I2" s="345"/>
      <c r="J2" s="345"/>
      <c r="K2" s="346"/>
    </row>
    <row r="3" spans="1:11" x14ac:dyDescent="0.25">
      <c r="A3" s="347"/>
      <c r="B3" s="297"/>
      <c r="C3" s="348"/>
      <c r="D3" s="297"/>
      <c r="E3" s="297"/>
      <c r="F3" s="297"/>
      <c r="G3" s="297"/>
      <c r="H3" s="297"/>
      <c r="I3" s="297"/>
      <c r="J3" s="297"/>
      <c r="K3" s="348"/>
    </row>
    <row r="4" spans="1:11" x14ac:dyDescent="0.25">
      <c r="A4" s="349"/>
      <c r="B4" s="350"/>
      <c r="C4" s="298"/>
      <c r="D4" s="298"/>
      <c r="E4" s="298"/>
      <c r="F4" s="298"/>
      <c r="G4" s="298"/>
      <c r="H4" s="298"/>
      <c r="I4" s="298"/>
      <c r="J4" s="298"/>
      <c r="K4" s="351"/>
    </row>
    <row r="5" spans="1:11" x14ac:dyDescent="0.25">
      <c r="A5" s="352"/>
      <c r="B5" s="676" t="s">
        <v>533</v>
      </c>
      <c r="C5" s="677"/>
      <c r="D5" s="682" t="s">
        <v>32</v>
      </c>
      <c r="E5" s="683"/>
      <c r="F5" s="683"/>
      <c r="G5" s="683"/>
      <c r="H5" s="683"/>
      <c r="I5" s="683"/>
      <c r="J5" s="683"/>
      <c r="K5" s="351"/>
    </row>
    <row r="6" spans="1:11" x14ac:dyDescent="0.25">
      <c r="A6" s="353" t="s">
        <v>322</v>
      </c>
      <c r="B6" s="678"/>
      <c r="C6" s="679"/>
      <c r="D6" s="684" t="s">
        <v>467</v>
      </c>
      <c r="E6" s="684" t="s">
        <v>590</v>
      </c>
      <c r="F6" s="682" t="s">
        <v>591</v>
      </c>
      <c r="G6" s="683"/>
      <c r="H6" s="683"/>
      <c r="I6" s="683"/>
      <c r="J6" s="683"/>
      <c r="K6" s="351"/>
    </row>
    <row r="7" spans="1:11" x14ac:dyDescent="0.25">
      <c r="A7" s="354" t="s">
        <v>323</v>
      </c>
      <c r="B7" s="678"/>
      <c r="C7" s="679"/>
      <c r="D7" s="684"/>
      <c r="E7" s="684"/>
      <c r="F7" s="684" t="s">
        <v>470</v>
      </c>
      <c r="G7" s="682" t="s">
        <v>471</v>
      </c>
      <c r="H7" s="683"/>
      <c r="I7" s="683"/>
      <c r="J7" s="683"/>
      <c r="K7" s="351"/>
    </row>
    <row r="8" spans="1:11" x14ac:dyDescent="0.25">
      <c r="A8" s="270"/>
      <c r="B8" s="678"/>
      <c r="C8" s="679"/>
      <c r="D8" s="685"/>
      <c r="E8" s="685"/>
      <c r="F8" s="685"/>
      <c r="G8" s="355" t="s">
        <v>472</v>
      </c>
      <c r="H8" s="355">
        <v>3</v>
      </c>
      <c r="I8" s="355" t="s">
        <v>502</v>
      </c>
      <c r="J8" s="356" t="s">
        <v>503</v>
      </c>
      <c r="K8" s="351"/>
    </row>
    <row r="9" spans="1:11" x14ac:dyDescent="0.25">
      <c r="A9" s="281"/>
      <c r="B9" s="680"/>
      <c r="C9" s="681"/>
      <c r="D9" s="683" t="s">
        <v>325</v>
      </c>
      <c r="E9" s="683"/>
      <c r="F9" s="683"/>
      <c r="G9" s="683"/>
      <c r="H9" s="683"/>
      <c r="I9" s="683"/>
      <c r="J9" s="686"/>
      <c r="K9" s="351"/>
    </row>
    <row r="10" spans="1:11" x14ac:dyDescent="0.25">
      <c r="A10" s="270"/>
      <c r="B10" s="357"/>
      <c r="C10" s="358"/>
      <c r="D10" s="357"/>
      <c r="E10" s="357"/>
      <c r="F10" s="357"/>
      <c r="G10" s="357"/>
      <c r="H10" s="357"/>
      <c r="I10" s="357"/>
      <c r="J10" s="357"/>
      <c r="K10" s="351"/>
    </row>
    <row r="11" spans="1:11" x14ac:dyDescent="0.25">
      <c r="A11" s="270"/>
      <c r="B11" s="298"/>
      <c r="C11" s="359"/>
      <c r="D11" s="360" t="s">
        <v>319</v>
      </c>
      <c r="E11" s="361"/>
      <c r="F11" s="361"/>
      <c r="G11" s="361"/>
      <c r="H11" s="361"/>
      <c r="I11" s="361"/>
      <c r="J11" s="361"/>
      <c r="K11" s="362"/>
    </row>
    <row r="12" spans="1:11" x14ac:dyDescent="0.25">
      <c r="A12" s="270">
        <v>1</v>
      </c>
      <c r="B12" s="363" t="s">
        <v>534</v>
      </c>
      <c r="C12" s="364">
        <v>1991</v>
      </c>
      <c r="D12" s="544">
        <v>79254</v>
      </c>
      <c r="E12" s="544">
        <v>11378</v>
      </c>
      <c r="F12" s="544">
        <v>67877</v>
      </c>
      <c r="G12" s="544">
        <v>21481</v>
      </c>
      <c r="H12" s="544">
        <v>17969</v>
      </c>
      <c r="I12" s="544">
        <v>18897</v>
      </c>
      <c r="J12" s="544">
        <v>9530</v>
      </c>
      <c r="K12" s="351"/>
    </row>
    <row r="13" spans="1:11" x14ac:dyDescent="0.25">
      <c r="A13" s="270">
        <v>2</v>
      </c>
      <c r="B13" s="363" t="s">
        <v>535</v>
      </c>
      <c r="C13" s="364">
        <v>1992</v>
      </c>
      <c r="D13" s="544">
        <v>79832</v>
      </c>
      <c r="E13" s="544">
        <v>11561</v>
      </c>
      <c r="F13" s="544">
        <v>68271</v>
      </c>
      <c r="G13" s="544">
        <v>22071</v>
      </c>
      <c r="H13" s="544">
        <v>17974</v>
      </c>
      <c r="I13" s="544">
        <v>18845</v>
      </c>
      <c r="J13" s="544">
        <v>9381</v>
      </c>
      <c r="K13" s="351"/>
    </row>
    <row r="14" spans="1:11" x14ac:dyDescent="0.25">
      <c r="A14" s="270">
        <v>3</v>
      </c>
      <c r="B14" s="363" t="s">
        <v>534</v>
      </c>
      <c r="C14" s="364">
        <v>1993</v>
      </c>
      <c r="D14" s="544">
        <v>80509</v>
      </c>
      <c r="E14" s="544">
        <v>11886</v>
      </c>
      <c r="F14" s="544">
        <v>68623</v>
      </c>
      <c r="G14" s="544">
        <v>22541</v>
      </c>
      <c r="H14" s="544">
        <v>17905</v>
      </c>
      <c r="I14" s="544">
        <v>18710</v>
      </c>
      <c r="J14" s="544">
        <v>9467</v>
      </c>
      <c r="K14" s="351"/>
    </row>
    <row r="15" spans="1:11" x14ac:dyDescent="0.25">
      <c r="A15" s="270">
        <v>4</v>
      </c>
      <c r="B15" s="363" t="s">
        <v>534</v>
      </c>
      <c r="C15" s="364">
        <v>1994</v>
      </c>
      <c r="D15" s="544">
        <v>80783</v>
      </c>
      <c r="E15" s="544">
        <v>12220</v>
      </c>
      <c r="F15" s="544">
        <v>68563</v>
      </c>
      <c r="G15" s="544">
        <v>22977</v>
      </c>
      <c r="H15" s="544">
        <v>17628</v>
      </c>
      <c r="I15" s="544">
        <v>18604</v>
      </c>
      <c r="J15" s="544">
        <v>9354</v>
      </c>
      <c r="K15" s="351"/>
    </row>
    <row r="16" spans="1:11" x14ac:dyDescent="0.25">
      <c r="A16" s="270">
        <v>5</v>
      </c>
      <c r="B16" s="363" t="s">
        <v>534</v>
      </c>
      <c r="C16" s="364">
        <v>1995</v>
      </c>
      <c r="D16" s="544">
        <v>80965</v>
      </c>
      <c r="E16" s="544">
        <v>12384</v>
      </c>
      <c r="F16" s="544">
        <v>68581</v>
      </c>
      <c r="G16" s="544">
        <v>23463</v>
      </c>
      <c r="H16" s="544">
        <v>17467</v>
      </c>
      <c r="I16" s="544">
        <v>18319</v>
      </c>
      <c r="J16" s="544">
        <v>9332</v>
      </c>
      <c r="K16" s="351"/>
    </row>
    <row r="17" spans="1:11" x14ac:dyDescent="0.25">
      <c r="A17" s="270">
        <v>6</v>
      </c>
      <c r="B17" s="363" t="s">
        <v>534</v>
      </c>
      <c r="C17" s="364">
        <v>1996</v>
      </c>
      <c r="D17" s="544">
        <v>81192</v>
      </c>
      <c r="E17" s="544">
        <v>12686</v>
      </c>
      <c r="F17" s="544">
        <v>68506</v>
      </c>
      <c r="G17" s="544">
        <v>23856</v>
      </c>
      <c r="H17" s="544">
        <v>17253</v>
      </c>
      <c r="I17" s="544">
        <v>18160</v>
      </c>
      <c r="J17" s="544">
        <v>9236</v>
      </c>
      <c r="K17" s="351"/>
    </row>
    <row r="18" spans="1:11" x14ac:dyDescent="0.25">
      <c r="A18" s="270">
        <v>7</v>
      </c>
      <c r="B18" s="363" t="s">
        <v>534</v>
      </c>
      <c r="C18" s="364">
        <v>1997</v>
      </c>
      <c r="D18" s="544">
        <v>81385</v>
      </c>
      <c r="E18" s="544">
        <v>12760</v>
      </c>
      <c r="F18" s="544">
        <v>68625</v>
      </c>
      <c r="G18" s="544">
        <v>24225</v>
      </c>
      <c r="H18" s="544">
        <v>17118</v>
      </c>
      <c r="I18" s="544">
        <v>18094</v>
      </c>
      <c r="J18" s="544">
        <v>9188</v>
      </c>
      <c r="K18" s="351"/>
    </row>
    <row r="19" spans="1:11" x14ac:dyDescent="0.25">
      <c r="A19" s="270">
        <v>8</v>
      </c>
      <c r="B19" s="363" t="s">
        <v>534</v>
      </c>
      <c r="C19" s="364">
        <v>1998</v>
      </c>
      <c r="D19" s="544">
        <v>81281</v>
      </c>
      <c r="E19" s="544">
        <v>12794</v>
      </c>
      <c r="F19" s="544">
        <v>68487</v>
      </c>
      <c r="G19" s="544">
        <v>24565</v>
      </c>
      <c r="H19" s="544">
        <v>16872</v>
      </c>
      <c r="I19" s="544">
        <v>18063</v>
      </c>
      <c r="J19" s="544">
        <v>8988</v>
      </c>
      <c r="K19" s="351"/>
    </row>
    <row r="20" spans="1:11" x14ac:dyDescent="0.25">
      <c r="A20" s="270">
        <v>9</v>
      </c>
      <c r="B20" s="363" t="s">
        <v>534</v>
      </c>
      <c r="C20" s="364">
        <v>1999</v>
      </c>
      <c r="D20" s="544">
        <v>81382</v>
      </c>
      <c r="E20" s="544">
        <v>12955</v>
      </c>
      <c r="F20" s="544">
        <v>68427</v>
      </c>
      <c r="G20" s="544">
        <v>24888</v>
      </c>
      <c r="H20" s="544">
        <v>16879</v>
      </c>
      <c r="I20" s="544">
        <v>17736</v>
      </c>
      <c r="J20" s="544">
        <v>8924</v>
      </c>
      <c r="K20" s="351"/>
    </row>
    <row r="21" spans="1:11" x14ac:dyDescent="0.25">
      <c r="A21" s="270">
        <v>10</v>
      </c>
      <c r="B21" s="363" t="s">
        <v>535</v>
      </c>
      <c r="C21" s="364">
        <v>2000</v>
      </c>
      <c r="D21" s="544">
        <v>81566</v>
      </c>
      <c r="E21" s="544">
        <v>13202</v>
      </c>
      <c r="F21" s="544">
        <v>68364</v>
      </c>
      <c r="G21" s="544">
        <v>25199</v>
      </c>
      <c r="H21" s="544">
        <v>16733</v>
      </c>
      <c r="I21" s="544">
        <v>17525</v>
      </c>
      <c r="J21" s="544">
        <v>8907</v>
      </c>
      <c r="K21" s="351"/>
    </row>
    <row r="22" spans="1:11" x14ac:dyDescent="0.25">
      <c r="A22" s="270">
        <v>11</v>
      </c>
      <c r="B22" s="363" t="s">
        <v>534</v>
      </c>
      <c r="C22" s="364">
        <v>2001</v>
      </c>
      <c r="D22" s="544">
        <v>81642</v>
      </c>
      <c r="E22" s="544">
        <v>13502</v>
      </c>
      <c r="F22" s="544">
        <v>68140</v>
      </c>
      <c r="G22" s="544">
        <v>25554</v>
      </c>
      <c r="H22" s="544">
        <v>16445</v>
      </c>
      <c r="I22" s="544">
        <v>17341</v>
      </c>
      <c r="J22" s="544">
        <v>8799</v>
      </c>
      <c r="K22" s="351"/>
    </row>
    <row r="23" spans="1:11" x14ac:dyDescent="0.25">
      <c r="A23" s="270">
        <v>12</v>
      </c>
      <c r="B23" s="363" t="s">
        <v>534</v>
      </c>
      <c r="C23" s="364">
        <v>2002</v>
      </c>
      <c r="D23" s="544">
        <v>81880</v>
      </c>
      <c r="E23" s="544">
        <v>13657</v>
      </c>
      <c r="F23" s="544">
        <v>68223</v>
      </c>
      <c r="G23" s="544">
        <v>25863</v>
      </c>
      <c r="H23" s="544">
        <v>16403</v>
      </c>
      <c r="I23" s="544">
        <v>17222</v>
      </c>
      <c r="J23" s="544">
        <v>8736</v>
      </c>
      <c r="K23" s="351"/>
    </row>
    <row r="24" spans="1:11" x14ac:dyDescent="0.25">
      <c r="A24" s="270">
        <v>13</v>
      </c>
      <c r="B24" s="363" t="s">
        <v>535</v>
      </c>
      <c r="C24" s="364">
        <v>2003</v>
      </c>
      <c r="D24" s="544">
        <v>81924</v>
      </c>
      <c r="E24" s="544">
        <v>13848</v>
      </c>
      <c r="F24" s="544">
        <v>68076</v>
      </c>
      <c r="G24" s="544">
        <v>26080</v>
      </c>
      <c r="H24" s="544">
        <v>16324</v>
      </c>
      <c r="I24" s="544">
        <v>17028</v>
      </c>
      <c r="J24" s="544">
        <v>8644</v>
      </c>
      <c r="K24" s="351"/>
    </row>
    <row r="25" spans="1:11" x14ac:dyDescent="0.25">
      <c r="A25" s="270">
        <v>14</v>
      </c>
      <c r="B25" s="363" t="s">
        <v>536</v>
      </c>
      <c r="C25" s="364">
        <v>2004</v>
      </c>
      <c r="D25" s="544">
        <v>81907</v>
      </c>
      <c r="E25" s="544">
        <v>13996</v>
      </c>
      <c r="F25" s="544">
        <v>67911</v>
      </c>
      <c r="G25" s="544">
        <v>26416</v>
      </c>
      <c r="H25" s="544">
        <v>16174</v>
      </c>
      <c r="I25" s="544">
        <v>16836</v>
      </c>
      <c r="J25" s="544">
        <v>8486</v>
      </c>
      <c r="K25" s="351"/>
    </row>
    <row r="26" spans="1:11" x14ac:dyDescent="0.25">
      <c r="A26" s="270">
        <v>15</v>
      </c>
      <c r="B26" s="363" t="s">
        <v>537</v>
      </c>
      <c r="C26" s="364" t="s">
        <v>962</v>
      </c>
      <c r="D26" s="544">
        <v>81844</v>
      </c>
      <c r="E26" s="544">
        <v>14173</v>
      </c>
      <c r="F26" s="544">
        <v>67672</v>
      </c>
      <c r="G26" s="544">
        <v>26326</v>
      </c>
      <c r="H26" s="544">
        <v>16381</v>
      </c>
      <c r="I26" s="544">
        <v>16816</v>
      </c>
      <c r="J26" s="544">
        <v>8149</v>
      </c>
      <c r="K26" s="351"/>
    </row>
    <row r="27" spans="1:11" x14ac:dyDescent="0.25">
      <c r="A27" s="270">
        <v>16</v>
      </c>
      <c r="B27" s="363" t="s">
        <v>537</v>
      </c>
      <c r="C27" s="364">
        <v>2006</v>
      </c>
      <c r="D27" s="544">
        <v>81803</v>
      </c>
      <c r="E27" s="544">
        <v>14926</v>
      </c>
      <c r="F27" s="544">
        <v>66877</v>
      </c>
      <c r="G27" s="544">
        <v>26545</v>
      </c>
      <c r="H27" s="544">
        <v>16026</v>
      </c>
      <c r="I27" s="544">
        <v>16399</v>
      </c>
      <c r="J27" s="544">
        <v>7907</v>
      </c>
      <c r="K27" s="351"/>
    </row>
    <row r="28" spans="1:11" x14ac:dyDescent="0.25">
      <c r="A28" s="270">
        <v>17</v>
      </c>
      <c r="B28" s="363" t="s">
        <v>537</v>
      </c>
      <c r="C28" s="364">
        <v>2007</v>
      </c>
      <c r="D28" s="544">
        <v>81659</v>
      </c>
      <c r="E28" s="544">
        <v>14930</v>
      </c>
      <c r="F28" s="544">
        <v>66729</v>
      </c>
      <c r="G28" s="544">
        <v>26814</v>
      </c>
      <c r="H28" s="544">
        <v>15890</v>
      </c>
      <c r="I28" s="544">
        <v>16291</v>
      </c>
      <c r="J28" s="544">
        <v>7734</v>
      </c>
      <c r="K28" s="366"/>
    </row>
    <row r="29" spans="1:11" x14ac:dyDescent="0.25">
      <c r="A29" s="270">
        <v>18</v>
      </c>
      <c r="B29" s="363" t="s">
        <v>537</v>
      </c>
      <c r="C29" s="364">
        <v>2008</v>
      </c>
      <c r="D29" s="544">
        <v>81600</v>
      </c>
      <c r="E29" s="544">
        <v>15319</v>
      </c>
      <c r="F29" s="544">
        <v>66281</v>
      </c>
      <c r="G29" s="544">
        <v>27086</v>
      </c>
      <c r="H29" s="544">
        <v>15705</v>
      </c>
      <c r="I29" s="544">
        <v>15832</v>
      </c>
      <c r="J29" s="544">
        <v>7658</v>
      </c>
      <c r="K29" s="351"/>
    </row>
    <row r="30" spans="1:11" x14ac:dyDescent="0.25">
      <c r="A30" s="270">
        <v>19</v>
      </c>
      <c r="B30" s="363" t="s">
        <v>537</v>
      </c>
      <c r="C30" s="364">
        <v>2009</v>
      </c>
      <c r="D30" s="544">
        <v>81303</v>
      </c>
      <c r="E30" s="544">
        <v>15504</v>
      </c>
      <c r="F30" s="544">
        <v>65799</v>
      </c>
      <c r="G30" s="544">
        <v>27296</v>
      </c>
      <c r="H30" s="544">
        <v>15390</v>
      </c>
      <c r="I30" s="544">
        <v>15515</v>
      </c>
      <c r="J30" s="544">
        <v>7598</v>
      </c>
      <c r="K30" s="351"/>
    </row>
    <row r="31" spans="1:11" x14ac:dyDescent="0.25">
      <c r="A31" s="281">
        <v>20</v>
      </c>
      <c r="B31" s="367" t="s">
        <v>537</v>
      </c>
      <c r="C31" s="368">
        <v>2010</v>
      </c>
      <c r="D31" s="544">
        <v>81070</v>
      </c>
      <c r="E31" s="544">
        <v>15718</v>
      </c>
      <c r="F31" s="544">
        <v>65352</v>
      </c>
      <c r="G31" s="544">
        <v>27417</v>
      </c>
      <c r="H31" s="544">
        <v>15242</v>
      </c>
      <c r="I31" s="544">
        <v>15356</v>
      </c>
      <c r="J31" s="544">
        <v>7338</v>
      </c>
      <c r="K31" s="351"/>
    </row>
    <row r="32" spans="1:11" x14ac:dyDescent="0.25">
      <c r="A32" s="270">
        <v>21</v>
      </c>
      <c r="B32" s="363" t="s">
        <v>537</v>
      </c>
      <c r="C32" s="364" t="s">
        <v>963</v>
      </c>
      <c r="D32" s="544">
        <v>79528</v>
      </c>
      <c r="E32" s="544">
        <v>15428</v>
      </c>
      <c r="F32" s="544">
        <v>64101</v>
      </c>
      <c r="G32" s="544">
        <v>26853</v>
      </c>
      <c r="H32" s="544">
        <v>14974</v>
      </c>
      <c r="I32" s="544">
        <v>15081</v>
      </c>
      <c r="J32" s="544">
        <v>7193</v>
      </c>
      <c r="K32" s="351"/>
    </row>
    <row r="33" spans="1:11" x14ac:dyDescent="0.25">
      <c r="A33" s="270">
        <v>22</v>
      </c>
      <c r="B33" s="363" t="s">
        <v>537</v>
      </c>
      <c r="C33" s="364">
        <v>2012</v>
      </c>
      <c r="D33" s="544">
        <v>79683</v>
      </c>
      <c r="E33" s="544">
        <v>15545</v>
      </c>
      <c r="F33" s="544">
        <v>64138</v>
      </c>
      <c r="G33" s="544">
        <v>27156</v>
      </c>
      <c r="H33" s="544">
        <v>14942</v>
      </c>
      <c r="I33" s="544">
        <v>14923</v>
      </c>
      <c r="J33" s="544">
        <v>7118</v>
      </c>
      <c r="K33" s="351"/>
    </row>
    <row r="34" spans="1:11" x14ac:dyDescent="0.25">
      <c r="A34" s="270">
        <v>23</v>
      </c>
      <c r="B34" s="363" t="s">
        <v>537</v>
      </c>
      <c r="C34" s="364">
        <v>2013</v>
      </c>
      <c r="D34" s="544">
        <v>79849</v>
      </c>
      <c r="E34" s="544">
        <v>15757</v>
      </c>
      <c r="F34" s="544">
        <v>64092</v>
      </c>
      <c r="G34" s="544">
        <v>27326</v>
      </c>
      <c r="H34" s="544">
        <v>14939</v>
      </c>
      <c r="I34" s="544">
        <v>14723</v>
      </c>
      <c r="J34" s="544">
        <v>7104</v>
      </c>
      <c r="K34" s="351"/>
    </row>
    <row r="35" spans="1:11" x14ac:dyDescent="0.25">
      <c r="A35" s="270">
        <v>24</v>
      </c>
      <c r="B35" s="363" t="s">
        <v>537</v>
      </c>
      <c r="C35" s="364">
        <v>2014</v>
      </c>
      <c r="D35" s="544">
        <v>80161</v>
      </c>
      <c r="E35" s="544">
        <v>15996</v>
      </c>
      <c r="F35" s="544">
        <v>64165</v>
      </c>
      <c r="G35" s="544">
        <v>27512</v>
      </c>
      <c r="H35" s="544">
        <v>14876</v>
      </c>
      <c r="I35" s="544">
        <v>14668</v>
      </c>
      <c r="J35" s="544">
        <v>7109</v>
      </c>
      <c r="K35" s="351"/>
    </row>
    <row r="36" spans="1:11" x14ac:dyDescent="0.25">
      <c r="A36" s="270">
        <v>25</v>
      </c>
      <c r="B36" s="363" t="s">
        <v>537</v>
      </c>
      <c r="C36" s="364">
        <v>2015</v>
      </c>
      <c r="D36" s="544">
        <v>80734</v>
      </c>
      <c r="E36" s="544">
        <v>16460</v>
      </c>
      <c r="F36" s="544">
        <v>64274</v>
      </c>
      <c r="G36" s="544">
        <v>27744</v>
      </c>
      <c r="H36" s="544">
        <v>14791</v>
      </c>
      <c r="I36" s="544">
        <v>14691</v>
      </c>
      <c r="J36" s="544">
        <v>7048</v>
      </c>
      <c r="K36" s="369"/>
    </row>
    <row r="37" spans="1:11" x14ac:dyDescent="0.25">
      <c r="A37" s="270">
        <v>26</v>
      </c>
      <c r="B37" s="363" t="s">
        <v>537</v>
      </c>
      <c r="C37" s="364" t="s">
        <v>964</v>
      </c>
      <c r="D37" s="544">
        <v>81638</v>
      </c>
      <c r="E37" s="544">
        <v>16378</v>
      </c>
      <c r="F37" s="544">
        <v>65260</v>
      </c>
      <c r="G37" s="544">
        <v>27656</v>
      </c>
      <c r="H37" s="544">
        <v>15047</v>
      </c>
      <c r="I37" s="544">
        <v>15201</v>
      </c>
      <c r="J37" s="544">
        <v>7356</v>
      </c>
      <c r="K37" s="351"/>
    </row>
    <row r="38" spans="1:11" x14ac:dyDescent="0.25">
      <c r="A38" s="270">
        <v>27</v>
      </c>
      <c r="B38" s="363" t="s">
        <v>537</v>
      </c>
      <c r="C38" s="364">
        <v>2017</v>
      </c>
      <c r="D38" s="544">
        <v>81918</v>
      </c>
      <c r="E38" s="544">
        <v>16788</v>
      </c>
      <c r="F38" s="544">
        <v>65130</v>
      </c>
      <c r="G38" s="544">
        <v>27520</v>
      </c>
      <c r="H38" s="544">
        <v>14883</v>
      </c>
      <c r="I38" s="544">
        <v>15267</v>
      </c>
      <c r="J38" s="544">
        <v>7460</v>
      </c>
      <c r="K38" s="351"/>
    </row>
    <row r="39" spans="1:11" x14ac:dyDescent="0.25">
      <c r="A39" s="270">
        <v>28</v>
      </c>
      <c r="B39" s="363" t="s">
        <v>537</v>
      </c>
      <c r="C39" s="364">
        <v>2018</v>
      </c>
      <c r="D39" s="544">
        <v>81786</v>
      </c>
      <c r="E39" s="544">
        <v>16873</v>
      </c>
      <c r="F39" s="544">
        <v>64912</v>
      </c>
      <c r="G39" s="544">
        <v>27777</v>
      </c>
      <c r="H39" s="544">
        <v>14741</v>
      </c>
      <c r="I39" s="544">
        <v>14966</v>
      </c>
      <c r="J39" s="544">
        <v>7428</v>
      </c>
      <c r="K39" s="351"/>
    </row>
    <row r="40" spans="1:11" x14ac:dyDescent="0.25">
      <c r="A40" s="281">
        <v>29</v>
      </c>
      <c r="B40" s="367" t="s">
        <v>537</v>
      </c>
      <c r="C40" s="368">
        <v>2019</v>
      </c>
      <c r="D40" s="544">
        <v>82030</v>
      </c>
      <c r="E40" s="544">
        <v>17066</v>
      </c>
      <c r="F40" s="544">
        <v>64965</v>
      </c>
      <c r="G40" s="544">
        <v>27381</v>
      </c>
      <c r="H40" s="544">
        <v>14822</v>
      </c>
      <c r="I40" s="544">
        <v>15095</v>
      </c>
      <c r="J40" s="544">
        <v>7667</v>
      </c>
      <c r="K40" s="351"/>
    </row>
    <row r="41" spans="1:11" x14ac:dyDescent="0.25">
      <c r="A41" s="270">
        <v>30</v>
      </c>
      <c r="B41" s="363" t="s">
        <v>537</v>
      </c>
      <c r="C41" s="364" t="s">
        <v>1039</v>
      </c>
      <c r="D41" s="544">
        <v>82181</v>
      </c>
      <c r="E41" s="544">
        <v>16476</v>
      </c>
      <c r="F41" s="544">
        <v>65705</v>
      </c>
      <c r="G41" s="544">
        <v>27556</v>
      </c>
      <c r="H41" s="544">
        <v>14745</v>
      </c>
      <c r="I41" s="544">
        <v>15879</v>
      </c>
      <c r="J41" s="544">
        <v>7526</v>
      </c>
      <c r="K41" s="351"/>
    </row>
    <row r="42" spans="1:11" x14ac:dyDescent="0.25">
      <c r="A42" s="270"/>
      <c r="B42" s="370"/>
      <c r="C42" s="371"/>
      <c r="D42" s="674" t="s">
        <v>504</v>
      </c>
      <c r="E42" s="675"/>
      <c r="F42" s="675"/>
      <c r="G42" s="675"/>
      <c r="H42" s="675"/>
      <c r="I42" s="675"/>
      <c r="J42" s="675"/>
      <c r="K42" s="351"/>
    </row>
    <row r="43" spans="1:11" x14ac:dyDescent="0.25">
      <c r="A43" s="270">
        <v>31</v>
      </c>
      <c r="B43" s="363" t="s">
        <v>534</v>
      </c>
      <c r="C43" s="364">
        <v>1991</v>
      </c>
      <c r="D43" s="544">
        <v>61285</v>
      </c>
      <c r="E43" s="544">
        <v>9021</v>
      </c>
      <c r="F43" s="544">
        <v>52263</v>
      </c>
      <c r="G43" s="544">
        <v>16564</v>
      </c>
      <c r="H43" s="544">
        <v>13575</v>
      </c>
      <c r="I43" s="544">
        <v>14172</v>
      </c>
      <c r="J43" s="544">
        <v>7953</v>
      </c>
      <c r="K43" s="351"/>
    </row>
    <row r="44" spans="1:11" x14ac:dyDescent="0.25">
      <c r="A44" s="270">
        <v>32</v>
      </c>
      <c r="B44" s="363" t="s">
        <v>535</v>
      </c>
      <c r="C44" s="364">
        <v>1992</v>
      </c>
      <c r="D44" s="544">
        <v>62041</v>
      </c>
      <c r="E44" s="544">
        <v>9158</v>
      </c>
      <c r="F44" s="544">
        <v>52883</v>
      </c>
      <c r="G44" s="544">
        <v>17092</v>
      </c>
      <c r="H44" s="544">
        <v>13690</v>
      </c>
      <c r="I44" s="544">
        <v>14253</v>
      </c>
      <c r="J44" s="544">
        <v>7846</v>
      </c>
      <c r="K44" s="351"/>
    </row>
    <row r="45" spans="1:11" x14ac:dyDescent="0.25">
      <c r="A45" s="270">
        <v>33</v>
      </c>
      <c r="B45" s="363" t="s">
        <v>534</v>
      </c>
      <c r="C45" s="364">
        <v>1993</v>
      </c>
      <c r="D45" s="544">
        <v>62787</v>
      </c>
      <c r="E45" s="544">
        <v>9403</v>
      </c>
      <c r="F45" s="544">
        <v>53384</v>
      </c>
      <c r="G45" s="544">
        <v>17501</v>
      </c>
      <c r="H45" s="544">
        <v>13653</v>
      </c>
      <c r="I45" s="544">
        <v>14228</v>
      </c>
      <c r="J45" s="544">
        <v>8002</v>
      </c>
      <c r="K45" s="351"/>
    </row>
    <row r="46" spans="1:11" x14ac:dyDescent="0.25">
      <c r="A46" s="270">
        <v>34</v>
      </c>
      <c r="B46" s="363" t="s">
        <v>534</v>
      </c>
      <c r="C46" s="364">
        <v>1994</v>
      </c>
      <c r="D46" s="544">
        <v>63135</v>
      </c>
      <c r="E46" s="544">
        <v>9664</v>
      </c>
      <c r="F46" s="544">
        <v>53471</v>
      </c>
      <c r="G46" s="544">
        <v>17887</v>
      </c>
      <c r="H46" s="544">
        <v>13400</v>
      </c>
      <c r="I46" s="544">
        <v>14226</v>
      </c>
      <c r="J46" s="544">
        <v>7958</v>
      </c>
      <c r="K46" s="351"/>
    </row>
    <row r="47" spans="1:11" x14ac:dyDescent="0.25">
      <c r="A47" s="270">
        <v>35</v>
      </c>
      <c r="B47" s="363" t="s">
        <v>534</v>
      </c>
      <c r="C47" s="364">
        <v>1995</v>
      </c>
      <c r="D47" s="544">
        <v>63396</v>
      </c>
      <c r="E47" s="544">
        <v>9812</v>
      </c>
      <c r="F47" s="544">
        <v>53583</v>
      </c>
      <c r="G47" s="544">
        <v>18299</v>
      </c>
      <c r="H47" s="544">
        <v>13254</v>
      </c>
      <c r="I47" s="544">
        <v>14084</v>
      </c>
      <c r="J47" s="544">
        <v>7947</v>
      </c>
      <c r="K47" s="351"/>
    </row>
    <row r="48" spans="1:11" x14ac:dyDescent="0.25">
      <c r="A48" s="270">
        <v>36</v>
      </c>
      <c r="B48" s="363" t="s">
        <v>534</v>
      </c>
      <c r="C48" s="364">
        <v>1996</v>
      </c>
      <c r="D48" s="544">
        <v>63707</v>
      </c>
      <c r="E48" s="544">
        <v>10074</v>
      </c>
      <c r="F48" s="544">
        <v>53632</v>
      </c>
      <c r="G48" s="544">
        <v>18602</v>
      </c>
      <c r="H48" s="544">
        <v>13065</v>
      </c>
      <c r="I48" s="544">
        <v>14094</v>
      </c>
      <c r="J48" s="544">
        <v>7872</v>
      </c>
      <c r="K48" s="351"/>
    </row>
    <row r="49" spans="1:11" x14ac:dyDescent="0.25">
      <c r="A49" s="270">
        <v>37</v>
      </c>
      <c r="B49" s="363" t="s">
        <v>534</v>
      </c>
      <c r="C49" s="364">
        <v>1997</v>
      </c>
      <c r="D49" s="544">
        <v>63966</v>
      </c>
      <c r="E49" s="544">
        <v>10132</v>
      </c>
      <c r="F49" s="544">
        <v>53834</v>
      </c>
      <c r="G49" s="544">
        <v>18892</v>
      </c>
      <c r="H49" s="544">
        <v>12975</v>
      </c>
      <c r="I49" s="544">
        <v>14140</v>
      </c>
      <c r="J49" s="544">
        <v>7827</v>
      </c>
      <c r="K49" s="351"/>
    </row>
    <row r="50" spans="1:11" x14ac:dyDescent="0.25">
      <c r="A50" s="270">
        <v>38</v>
      </c>
      <c r="B50" s="363" t="s">
        <v>534</v>
      </c>
      <c r="C50" s="364">
        <v>1998</v>
      </c>
      <c r="D50" s="544">
        <v>63982</v>
      </c>
      <c r="E50" s="544">
        <v>10106</v>
      </c>
      <c r="F50" s="544">
        <v>53876</v>
      </c>
      <c r="G50" s="544">
        <v>19164</v>
      </c>
      <c r="H50" s="544">
        <v>12802</v>
      </c>
      <c r="I50" s="544">
        <v>14241</v>
      </c>
      <c r="J50" s="544">
        <v>7668</v>
      </c>
      <c r="K50" s="351"/>
    </row>
    <row r="51" spans="1:11" x14ac:dyDescent="0.25">
      <c r="A51" s="270">
        <v>39</v>
      </c>
      <c r="B51" s="363" t="s">
        <v>534</v>
      </c>
      <c r="C51" s="364">
        <v>1999</v>
      </c>
      <c r="D51" s="544">
        <v>64146</v>
      </c>
      <c r="E51" s="544">
        <v>10182</v>
      </c>
      <c r="F51" s="544">
        <v>53965</v>
      </c>
      <c r="G51" s="544">
        <v>19422</v>
      </c>
      <c r="H51" s="544">
        <v>12806</v>
      </c>
      <c r="I51" s="544">
        <v>14082</v>
      </c>
      <c r="J51" s="544">
        <v>7654</v>
      </c>
      <c r="K51" s="351"/>
    </row>
    <row r="52" spans="1:11" x14ac:dyDescent="0.25">
      <c r="A52" s="270">
        <v>40</v>
      </c>
      <c r="B52" s="363" t="s">
        <v>535</v>
      </c>
      <c r="C52" s="364">
        <v>2000</v>
      </c>
      <c r="D52" s="544">
        <v>64391</v>
      </c>
      <c r="E52" s="544">
        <v>10324</v>
      </c>
      <c r="F52" s="544">
        <v>54066</v>
      </c>
      <c r="G52" s="544">
        <v>19618</v>
      </c>
      <c r="H52" s="544">
        <v>12727</v>
      </c>
      <c r="I52" s="544">
        <v>14014</v>
      </c>
      <c r="J52" s="544">
        <v>7708</v>
      </c>
      <c r="K52" s="351"/>
    </row>
    <row r="53" spans="1:11" x14ac:dyDescent="0.25">
      <c r="A53" s="270">
        <v>41</v>
      </c>
      <c r="B53" s="363" t="s">
        <v>534</v>
      </c>
      <c r="C53" s="364">
        <v>2001</v>
      </c>
      <c r="D53" s="544">
        <v>64576</v>
      </c>
      <c r="E53" s="544">
        <v>10493</v>
      </c>
      <c r="F53" s="544">
        <v>54082</v>
      </c>
      <c r="G53" s="544">
        <v>19927</v>
      </c>
      <c r="H53" s="544">
        <v>12494</v>
      </c>
      <c r="I53" s="544">
        <v>14000</v>
      </c>
      <c r="J53" s="544">
        <v>7662</v>
      </c>
      <c r="K53" s="351"/>
    </row>
    <row r="54" spans="1:11" x14ac:dyDescent="0.25">
      <c r="A54" s="270">
        <v>42</v>
      </c>
      <c r="B54" s="363" t="s">
        <v>534</v>
      </c>
      <c r="C54" s="364">
        <v>2002</v>
      </c>
      <c r="D54" s="544">
        <v>64902</v>
      </c>
      <c r="E54" s="544">
        <v>10622</v>
      </c>
      <c r="F54" s="544">
        <v>54280</v>
      </c>
      <c r="G54" s="544">
        <v>20156</v>
      </c>
      <c r="H54" s="544">
        <v>12488</v>
      </c>
      <c r="I54" s="544">
        <v>14021</v>
      </c>
      <c r="J54" s="544">
        <v>7615</v>
      </c>
      <c r="K54" s="351"/>
    </row>
    <row r="55" spans="1:11" x14ac:dyDescent="0.25">
      <c r="A55" s="270">
        <v>43</v>
      </c>
      <c r="B55" s="363" t="s">
        <v>535</v>
      </c>
      <c r="C55" s="364">
        <v>2003</v>
      </c>
      <c r="D55" s="544">
        <v>65075</v>
      </c>
      <c r="E55" s="544">
        <v>10741</v>
      </c>
      <c r="F55" s="544">
        <v>54334</v>
      </c>
      <c r="G55" s="544">
        <v>20327</v>
      </c>
      <c r="H55" s="544">
        <v>12443</v>
      </c>
      <c r="I55" s="544">
        <v>13973</v>
      </c>
      <c r="J55" s="544">
        <v>7590</v>
      </c>
      <c r="K55" s="351"/>
    </row>
    <row r="56" spans="1:11" x14ac:dyDescent="0.25">
      <c r="A56" s="270">
        <v>44</v>
      </c>
      <c r="B56" s="363" t="s">
        <v>536</v>
      </c>
      <c r="C56" s="364">
        <v>2004</v>
      </c>
      <c r="D56" s="544">
        <v>65151</v>
      </c>
      <c r="E56" s="544">
        <v>10858</v>
      </c>
      <c r="F56" s="544">
        <v>54294</v>
      </c>
      <c r="G56" s="544">
        <v>20561</v>
      </c>
      <c r="H56" s="544">
        <v>12348</v>
      </c>
      <c r="I56" s="544">
        <v>13912</v>
      </c>
      <c r="J56" s="544">
        <v>7472</v>
      </c>
      <c r="K56" s="351"/>
    </row>
    <row r="57" spans="1:11" x14ac:dyDescent="0.25">
      <c r="A57" s="270">
        <v>45</v>
      </c>
      <c r="B57" s="363" t="s">
        <v>537</v>
      </c>
      <c r="C57" s="364" t="s">
        <v>962</v>
      </c>
      <c r="D57" s="544">
        <v>65217</v>
      </c>
      <c r="E57" s="544">
        <v>10896</v>
      </c>
      <c r="F57" s="544">
        <v>54321</v>
      </c>
      <c r="G57" s="544">
        <v>20483</v>
      </c>
      <c r="H57" s="544">
        <v>12577</v>
      </c>
      <c r="I57" s="544">
        <v>14037</v>
      </c>
      <c r="J57" s="544">
        <v>7223</v>
      </c>
      <c r="K57" s="351"/>
    </row>
    <row r="58" spans="1:11" x14ac:dyDescent="0.25">
      <c r="A58" s="270">
        <v>46</v>
      </c>
      <c r="B58" s="363" t="s">
        <v>537</v>
      </c>
      <c r="C58" s="364">
        <v>2006</v>
      </c>
      <c r="D58" s="544">
        <v>65266</v>
      </c>
      <c r="E58" s="544">
        <v>11461</v>
      </c>
      <c r="F58" s="544">
        <v>53805</v>
      </c>
      <c r="G58" s="544">
        <v>20622</v>
      </c>
      <c r="H58" s="544">
        <v>12359</v>
      </c>
      <c r="I58" s="544">
        <v>13812</v>
      </c>
      <c r="J58" s="544">
        <v>7013</v>
      </c>
      <c r="K58" s="351"/>
    </row>
    <row r="59" spans="1:11" x14ac:dyDescent="0.25">
      <c r="A59" s="270">
        <v>47</v>
      </c>
      <c r="B59" s="363" t="s">
        <v>537</v>
      </c>
      <c r="C59" s="364">
        <v>2007</v>
      </c>
      <c r="D59" s="544">
        <v>65191</v>
      </c>
      <c r="E59" s="544">
        <v>11416</v>
      </c>
      <c r="F59" s="544">
        <v>53775</v>
      </c>
      <c r="G59" s="544">
        <v>20811</v>
      </c>
      <c r="H59" s="544">
        <v>12308</v>
      </c>
      <c r="I59" s="544">
        <v>13784</v>
      </c>
      <c r="J59" s="544">
        <v>6872</v>
      </c>
      <c r="K59" s="351"/>
    </row>
    <row r="60" spans="1:11" x14ac:dyDescent="0.25">
      <c r="A60" s="270">
        <v>48</v>
      </c>
      <c r="B60" s="363" t="s">
        <v>537</v>
      </c>
      <c r="C60" s="364">
        <v>2008</v>
      </c>
      <c r="D60" s="544">
        <v>65217</v>
      </c>
      <c r="E60" s="544">
        <v>11752</v>
      </c>
      <c r="F60" s="544">
        <v>53464</v>
      </c>
      <c r="G60" s="544">
        <v>21030</v>
      </c>
      <c r="H60" s="544">
        <v>12161</v>
      </c>
      <c r="I60" s="544">
        <v>13435</v>
      </c>
      <c r="J60" s="544">
        <v>6839</v>
      </c>
      <c r="K60" s="351"/>
    </row>
    <row r="61" spans="1:11" x14ac:dyDescent="0.25">
      <c r="A61" s="270">
        <v>49</v>
      </c>
      <c r="B61" s="363" t="s">
        <v>537</v>
      </c>
      <c r="C61" s="364">
        <v>2009</v>
      </c>
      <c r="D61" s="544">
        <v>65030</v>
      </c>
      <c r="E61" s="544">
        <v>11877</v>
      </c>
      <c r="F61" s="544">
        <v>53153</v>
      </c>
      <c r="G61" s="544">
        <v>21157</v>
      </c>
      <c r="H61" s="544">
        <v>11963</v>
      </c>
      <c r="I61" s="544">
        <v>13229</v>
      </c>
      <c r="J61" s="544">
        <v>6803</v>
      </c>
      <c r="K61" s="351"/>
    </row>
    <row r="62" spans="1:11" x14ac:dyDescent="0.25">
      <c r="A62" s="281">
        <v>50</v>
      </c>
      <c r="B62" s="367" t="s">
        <v>537</v>
      </c>
      <c r="C62" s="368">
        <v>2010</v>
      </c>
      <c r="D62" s="544">
        <v>64888</v>
      </c>
      <c r="E62" s="544">
        <v>12066</v>
      </c>
      <c r="F62" s="544">
        <v>52822</v>
      </c>
      <c r="G62" s="544">
        <v>21235</v>
      </c>
      <c r="H62" s="544">
        <v>11940</v>
      </c>
      <c r="I62" s="544">
        <v>13103</v>
      </c>
      <c r="J62" s="544">
        <v>6544</v>
      </c>
      <c r="K62" s="351"/>
    </row>
    <row r="63" spans="1:11" x14ac:dyDescent="0.25">
      <c r="A63" s="270">
        <v>51</v>
      </c>
      <c r="B63" s="363" t="s">
        <v>537</v>
      </c>
      <c r="C63" s="364" t="s">
        <v>963</v>
      </c>
      <c r="D63" s="544">
        <v>63796</v>
      </c>
      <c r="E63" s="544">
        <v>11884</v>
      </c>
      <c r="F63" s="544">
        <v>51912</v>
      </c>
      <c r="G63" s="544">
        <v>20894</v>
      </c>
      <c r="H63" s="544">
        <v>11783</v>
      </c>
      <c r="I63" s="544">
        <v>12852</v>
      </c>
      <c r="J63" s="544">
        <v>6383</v>
      </c>
      <c r="K63" s="351"/>
    </row>
    <row r="64" spans="1:11" x14ac:dyDescent="0.25">
      <c r="A64" s="270">
        <v>52</v>
      </c>
      <c r="B64" s="363" t="s">
        <v>537</v>
      </c>
      <c r="C64" s="364">
        <v>2012</v>
      </c>
      <c r="D64" s="544">
        <v>63959</v>
      </c>
      <c r="E64" s="544">
        <v>11985</v>
      </c>
      <c r="F64" s="544">
        <v>51975</v>
      </c>
      <c r="G64" s="544">
        <v>21110</v>
      </c>
      <c r="H64" s="544">
        <v>11818</v>
      </c>
      <c r="I64" s="544">
        <v>12754</v>
      </c>
      <c r="J64" s="544">
        <v>6293</v>
      </c>
      <c r="K64" s="351"/>
    </row>
    <row r="65" spans="1:11" x14ac:dyDescent="0.25">
      <c r="A65" s="270">
        <v>53</v>
      </c>
      <c r="B65" s="363" t="s">
        <v>537</v>
      </c>
      <c r="C65" s="364">
        <v>2013</v>
      </c>
      <c r="D65" s="544">
        <v>64120</v>
      </c>
      <c r="E65" s="544">
        <v>12156</v>
      </c>
      <c r="F65" s="544">
        <v>51964</v>
      </c>
      <c r="G65" s="544">
        <v>21324</v>
      </c>
      <c r="H65" s="544">
        <v>11808</v>
      </c>
      <c r="I65" s="544">
        <v>12576</v>
      </c>
      <c r="J65" s="544">
        <v>6256</v>
      </c>
      <c r="K65" s="351"/>
    </row>
    <row r="66" spans="1:11" x14ac:dyDescent="0.25">
      <c r="A66" s="270">
        <v>54</v>
      </c>
      <c r="B66" s="363" t="s">
        <v>537</v>
      </c>
      <c r="C66" s="364">
        <v>2014</v>
      </c>
      <c r="D66" s="544">
        <v>64394</v>
      </c>
      <c r="E66" s="544">
        <v>12360</v>
      </c>
      <c r="F66" s="544">
        <v>52034</v>
      </c>
      <c r="G66" s="544">
        <v>21451</v>
      </c>
      <c r="H66" s="544">
        <v>11850</v>
      </c>
      <c r="I66" s="544">
        <v>12486</v>
      </c>
      <c r="J66" s="544">
        <v>6246</v>
      </c>
      <c r="K66" s="351"/>
    </row>
    <row r="67" spans="1:11" x14ac:dyDescent="0.25">
      <c r="A67" s="270">
        <v>55</v>
      </c>
      <c r="B67" s="363" t="s">
        <v>537</v>
      </c>
      <c r="C67" s="364">
        <v>2015</v>
      </c>
      <c r="D67" s="544">
        <v>64887</v>
      </c>
      <c r="E67" s="544">
        <v>12741</v>
      </c>
      <c r="F67" s="544">
        <v>52145</v>
      </c>
      <c r="G67" s="544">
        <v>21654</v>
      </c>
      <c r="H67" s="544">
        <v>11858</v>
      </c>
      <c r="I67" s="544">
        <v>12517</v>
      </c>
      <c r="J67" s="544">
        <v>6116</v>
      </c>
      <c r="K67" s="351"/>
    </row>
    <row r="68" spans="1:11" x14ac:dyDescent="0.25">
      <c r="A68" s="270">
        <v>56</v>
      </c>
      <c r="B68" s="363" t="s">
        <v>537</v>
      </c>
      <c r="C68" s="364" t="s">
        <v>964</v>
      </c>
      <c r="D68" s="544">
        <v>65666</v>
      </c>
      <c r="E68" s="544">
        <v>12735</v>
      </c>
      <c r="F68" s="544">
        <v>52931</v>
      </c>
      <c r="G68" s="544">
        <v>21595</v>
      </c>
      <c r="H68" s="544">
        <v>12067</v>
      </c>
      <c r="I68" s="544">
        <v>12900</v>
      </c>
      <c r="J68" s="544">
        <v>6370</v>
      </c>
      <c r="K68" s="351"/>
    </row>
    <row r="69" spans="1:11" x14ac:dyDescent="0.25">
      <c r="A69" s="270">
        <v>57</v>
      </c>
      <c r="B69" s="363" t="s">
        <v>537</v>
      </c>
      <c r="C69" s="364">
        <v>2017</v>
      </c>
      <c r="D69" s="544">
        <v>65966</v>
      </c>
      <c r="E69" s="544">
        <v>13108</v>
      </c>
      <c r="F69" s="544">
        <v>52858</v>
      </c>
      <c r="G69" s="544">
        <v>21552</v>
      </c>
      <c r="H69" s="544">
        <v>11988</v>
      </c>
      <c r="I69" s="544">
        <v>12873</v>
      </c>
      <c r="J69" s="544">
        <v>6444</v>
      </c>
      <c r="K69" s="351"/>
    </row>
    <row r="70" spans="1:11" x14ac:dyDescent="0.25">
      <c r="A70" s="270">
        <v>58</v>
      </c>
      <c r="B70" s="363" t="s">
        <v>537</v>
      </c>
      <c r="C70" s="364">
        <v>2018</v>
      </c>
      <c r="D70" s="544">
        <v>65851</v>
      </c>
      <c r="E70" s="544">
        <v>13135</v>
      </c>
      <c r="F70" s="544">
        <v>52716</v>
      </c>
      <c r="G70" s="544">
        <v>21817</v>
      </c>
      <c r="H70" s="544">
        <v>11899</v>
      </c>
      <c r="I70" s="544">
        <v>12585</v>
      </c>
      <c r="J70" s="544">
        <v>6415</v>
      </c>
      <c r="K70" s="351"/>
    </row>
    <row r="71" spans="1:11" x14ac:dyDescent="0.25">
      <c r="A71" s="281">
        <v>59</v>
      </c>
      <c r="B71" s="367" t="s">
        <v>537</v>
      </c>
      <c r="C71" s="368">
        <v>2019</v>
      </c>
      <c r="D71" s="544">
        <v>66078</v>
      </c>
      <c r="E71" s="544">
        <v>13261</v>
      </c>
      <c r="F71" s="544">
        <v>52817</v>
      </c>
      <c r="G71" s="544">
        <v>21546</v>
      </c>
      <c r="H71" s="544">
        <v>11980</v>
      </c>
      <c r="I71" s="544">
        <v>12651</v>
      </c>
      <c r="J71" s="544">
        <v>6641</v>
      </c>
      <c r="K71" s="351"/>
    </row>
    <row r="72" spans="1:11" x14ac:dyDescent="0.25">
      <c r="A72" s="270">
        <v>60</v>
      </c>
      <c r="B72" s="363" t="s">
        <v>537</v>
      </c>
      <c r="C72" s="364" t="s">
        <v>1039</v>
      </c>
      <c r="D72" s="544">
        <v>66227</v>
      </c>
      <c r="E72" s="544">
        <v>12804</v>
      </c>
      <c r="F72" s="544">
        <v>53424</v>
      </c>
      <c r="G72" s="544">
        <v>21622</v>
      </c>
      <c r="H72" s="544">
        <v>11920</v>
      </c>
      <c r="I72" s="544">
        <v>13395</v>
      </c>
      <c r="J72" s="544">
        <v>6486</v>
      </c>
      <c r="K72" s="351"/>
    </row>
    <row r="73" spans="1:11" x14ac:dyDescent="0.25">
      <c r="A73" s="270"/>
      <c r="B73" s="370"/>
      <c r="C73" s="372"/>
      <c r="D73" s="373" t="s">
        <v>515</v>
      </c>
      <c r="E73" s="374"/>
      <c r="F73" s="374"/>
      <c r="G73" s="374"/>
      <c r="H73" s="374"/>
      <c r="I73" s="374"/>
      <c r="J73" s="374"/>
      <c r="K73" s="351"/>
    </row>
    <row r="74" spans="1:11" x14ac:dyDescent="0.25">
      <c r="A74" s="270">
        <v>61</v>
      </c>
      <c r="B74" s="363" t="s">
        <v>534</v>
      </c>
      <c r="C74" s="364">
        <v>1991</v>
      </c>
      <c r="D74" s="544">
        <v>17970</v>
      </c>
      <c r="E74" s="544">
        <v>2356</v>
      </c>
      <c r="F74" s="544">
        <v>15613</v>
      </c>
      <c r="G74" s="544">
        <v>4918</v>
      </c>
      <c r="H74" s="544">
        <v>4395</v>
      </c>
      <c r="I74" s="544">
        <v>4725</v>
      </c>
      <c r="J74" s="544">
        <v>1577</v>
      </c>
      <c r="K74" s="351"/>
    </row>
    <row r="75" spans="1:11" x14ac:dyDescent="0.25">
      <c r="A75" s="270">
        <v>62</v>
      </c>
      <c r="B75" s="363" t="s">
        <v>535</v>
      </c>
      <c r="C75" s="364">
        <v>1992</v>
      </c>
      <c r="D75" s="544">
        <v>17791</v>
      </c>
      <c r="E75" s="544">
        <v>2403</v>
      </c>
      <c r="F75" s="544">
        <v>15388</v>
      </c>
      <c r="G75" s="544">
        <v>4979</v>
      </c>
      <c r="H75" s="544">
        <v>4283</v>
      </c>
      <c r="I75" s="544">
        <v>4592</v>
      </c>
      <c r="J75" s="544">
        <v>1535</v>
      </c>
      <c r="K75" s="351"/>
    </row>
    <row r="76" spans="1:11" x14ac:dyDescent="0.25">
      <c r="A76" s="270">
        <v>63</v>
      </c>
      <c r="B76" s="363" t="s">
        <v>534</v>
      </c>
      <c r="C76" s="364">
        <v>1993</v>
      </c>
      <c r="D76" s="544">
        <v>17723</v>
      </c>
      <c r="E76" s="544">
        <v>2483</v>
      </c>
      <c r="F76" s="544">
        <v>15239</v>
      </c>
      <c r="G76" s="544">
        <v>5040</v>
      </c>
      <c r="H76" s="544">
        <v>4252</v>
      </c>
      <c r="I76" s="544">
        <v>4482</v>
      </c>
      <c r="J76" s="544">
        <v>1466</v>
      </c>
      <c r="K76" s="351"/>
    </row>
    <row r="77" spans="1:11" x14ac:dyDescent="0.25">
      <c r="A77" s="270">
        <v>64</v>
      </c>
      <c r="B77" s="363" t="s">
        <v>534</v>
      </c>
      <c r="C77" s="364">
        <v>1994</v>
      </c>
      <c r="D77" s="544">
        <v>17647</v>
      </c>
      <c r="E77" s="544">
        <v>2556</v>
      </c>
      <c r="F77" s="544">
        <v>15092</v>
      </c>
      <c r="G77" s="544">
        <v>5091</v>
      </c>
      <c r="H77" s="544">
        <v>4228</v>
      </c>
      <c r="I77" s="544">
        <v>4378</v>
      </c>
      <c r="J77" s="544">
        <v>1395</v>
      </c>
      <c r="K77" s="351"/>
    </row>
    <row r="78" spans="1:11" x14ac:dyDescent="0.25">
      <c r="A78" s="270">
        <v>65</v>
      </c>
      <c r="B78" s="363" t="s">
        <v>534</v>
      </c>
      <c r="C78" s="364">
        <v>1995</v>
      </c>
      <c r="D78" s="544">
        <v>17569</v>
      </c>
      <c r="E78" s="544">
        <v>2572</v>
      </c>
      <c r="F78" s="544">
        <v>14997</v>
      </c>
      <c r="G78" s="544">
        <v>5164</v>
      </c>
      <c r="H78" s="544">
        <v>4213</v>
      </c>
      <c r="I78" s="544">
        <v>4235</v>
      </c>
      <c r="J78" s="544">
        <v>1385</v>
      </c>
      <c r="K78" s="351"/>
    </row>
    <row r="79" spans="1:11" x14ac:dyDescent="0.25">
      <c r="A79" s="270">
        <v>66</v>
      </c>
      <c r="B79" s="363" t="s">
        <v>534</v>
      </c>
      <c r="C79" s="364">
        <v>1996</v>
      </c>
      <c r="D79" s="544">
        <v>17485</v>
      </c>
      <c r="E79" s="544">
        <v>2612</v>
      </c>
      <c r="F79" s="544">
        <v>14873</v>
      </c>
      <c r="G79" s="544">
        <v>5254</v>
      </c>
      <c r="H79" s="544">
        <v>4188</v>
      </c>
      <c r="I79" s="544">
        <v>4067</v>
      </c>
      <c r="J79" s="544">
        <v>1364</v>
      </c>
      <c r="K79" s="351"/>
    </row>
    <row r="80" spans="1:11" x14ac:dyDescent="0.25">
      <c r="A80" s="270">
        <v>67</v>
      </c>
      <c r="B80" s="363" t="s">
        <v>534</v>
      </c>
      <c r="C80" s="364">
        <v>1997</v>
      </c>
      <c r="D80" s="544">
        <v>17419</v>
      </c>
      <c r="E80" s="544">
        <v>2628</v>
      </c>
      <c r="F80" s="544">
        <v>14791</v>
      </c>
      <c r="G80" s="544">
        <v>5333</v>
      </c>
      <c r="H80" s="544">
        <v>4143</v>
      </c>
      <c r="I80" s="544">
        <v>3954</v>
      </c>
      <c r="J80" s="544">
        <v>1361</v>
      </c>
      <c r="K80" s="351"/>
    </row>
    <row r="81" spans="1:11" x14ac:dyDescent="0.25">
      <c r="A81" s="270">
        <v>68</v>
      </c>
      <c r="B81" s="363" t="s">
        <v>534</v>
      </c>
      <c r="C81" s="364">
        <v>1998</v>
      </c>
      <c r="D81" s="544">
        <v>17300</v>
      </c>
      <c r="E81" s="544">
        <v>2688</v>
      </c>
      <c r="F81" s="544">
        <v>14611</v>
      </c>
      <c r="G81" s="544">
        <v>5400</v>
      </c>
      <c r="H81" s="544">
        <v>4070</v>
      </c>
      <c r="I81" s="544">
        <v>3822</v>
      </c>
      <c r="J81" s="544">
        <v>1320</v>
      </c>
      <c r="K81" s="351"/>
    </row>
    <row r="82" spans="1:11" x14ac:dyDescent="0.25">
      <c r="A82" s="270">
        <v>69</v>
      </c>
      <c r="B82" s="363" t="s">
        <v>534</v>
      </c>
      <c r="C82" s="364">
        <v>1999</v>
      </c>
      <c r="D82" s="544">
        <v>17236</v>
      </c>
      <c r="E82" s="544">
        <v>2773</v>
      </c>
      <c r="F82" s="544">
        <v>14462</v>
      </c>
      <c r="G82" s="544">
        <v>5466</v>
      </c>
      <c r="H82" s="544">
        <v>4073</v>
      </c>
      <c r="I82" s="544">
        <v>3654</v>
      </c>
      <c r="J82" s="544">
        <v>1270</v>
      </c>
      <c r="K82" s="351"/>
    </row>
    <row r="83" spans="1:11" x14ac:dyDescent="0.25">
      <c r="A83" s="270">
        <v>70</v>
      </c>
      <c r="B83" s="363" t="s">
        <v>535</v>
      </c>
      <c r="C83" s="364">
        <v>2000</v>
      </c>
      <c r="D83" s="544">
        <v>17175</v>
      </c>
      <c r="E83" s="544">
        <v>2878</v>
      </c>
      <c r="F83" s="544">
        <v>14298</v>
      </c>
      <c r="G83" s="544">
        <v>5581</v>
      </c>
      <c r="H83" s="544">
        <v>4006</v>
      </c>
      <c r="I83" s="544">
        <v>3511</v>
      </c>
      <c r="J83" s="544">
        <v>1199</v>
      </c>
      <c r="K83" s="351"/>
    </row>
    <row r="84" spans="1:11" x14ac:dyDescent="0.25">
      <c r="A84" s="270">
        <v>71</v>
      </c>
      <c r="B84" s="363" t="s">
        <v>534</v>
      </c>
      <c r="C84" s="364">
        <v>2001</v>
      </c>
      <c r="D84" s="544">
        <v>17066</v>
      </c>
      <c r="E84" s="544">
        <v>3009</v>
      </c>
      <c r="F84" s="544">
        <v>14057</v>
      </c>
      <c r="G84" s="544">
        <v>5628</v>
      </c>
      <c r="H84" s="544">
        <v>3951</v>
      </c>
      <c r="I84" s="544">
        <v>3342</v>
      </c>
      <c r="J84" s="544">
        <v>1137</v>
      </c>
      <c r="K84" s="351"/>
    </row>
    <row r="85" spans="1:11" x14ac:dyDescent="0.25">
      <c r="A85" s="270">
        <v>72</v>
      </c>
      <c r="B85" s="363" t="s">
        <v>534</v>
      </c>
      <c r="C85" s="364">
        <v>2002</v>
      </c>
      <c r="D85" s="544">
        <v>16979</v>
      </c>
      <c r="E85" s="544">
        <v>3035</v>
      </c>
      <c r="F85" s="544">
        <v>13943</v>
      </c>
      <c r="G85" s="544">
        <v>5707</v>
      </c>
      <c r="H85" s="544">
        <v>3915</v>
      </c>
      <c r="I85" s="544">
        <v>3200</v>
      </c>
      <c r="J85" s="544">
        <v>1120</v>
      </c>
      <c r="K85" s="351"/>
    </row>
    <row r="86" spans="1:11" x14ac:dyDescent="0.25">
      <c r="A86" s="270">
        <v>73</v>
      </c>
      <c r="B86" s="363" t="s">
        <v>535</v>
      </c>
      <c r="C86" s="364">
        <v>2003</v>
      </c>
      <c r="D86" s="544">
        <v>16849</v>
      </c>
      <c r="E86" s="544">
        <v>3107</v>
      </c>
      <c r="F86" s="544">
        <v>13743</v>
      </c>
      <c r="G86" s="544">
        <v>5753</v>
      </c>
      <c r="H86" s="544">
        <v>3881</v>
      </c>
      <c r="I86" s="544">
        <v>3056</v>
      </c>
      <c r="J86" s="544">
        <v>1053</v>
      </c>
      <c r="K86" s="351"/>
    </row>
    <row r="87" spans="1:11" x14ac:dyDescent="0.25">
      <c r="A87" s="270">
        <v>74</v>
      </c>
      <c r="B87" s="363" t="s">
        <v>536</v>
      </c>
      <c r="C87" s="364">
        <v>2004</v>
      </c>
      <c r="D87" s="544">
        <v>16756</v>
      </c>
      <c r="E87" s="544">
        <v>3138</v>
      </c>
      <c r="F87" s="544">
        <v>13618</v>
      </c>
      <c r="G87" s="544">
        <v>5855</v>
      </c>
      <c r="H87" s="544">
        <v>3826</v>
      </c>
      <c r="I87" s="544">
        <v>2923</v>
      </c>
      <c r="J87" s="544">
        <v>1014</v>
      </c>
      <c r="K87" s="351"/>
    </row>
    <row r="88" spans="1:11" x14ac:dyDescent="0.25">
      <c r="A88" s="270">
        <v>75</v>
      </c>
      <c r="B88" s="363" t="s">
        <v>537</v>
      </c>
      <c r="C88" s="364" t="s">
        <v>962</v>
      </c>
      <c r="D88" s="544">
        <v>16627</v>
      </c>
      <c r="E88" s="544">
        <v>3276</v>
      </c>
      <c r="F88" s="544">
        <v>13351</v>
      </c>
      <c r="G88" s="544">
        <v>5843</v>
      </c>
      <c r="H88" s="544">
        <v>3803</v>
      </c>
      <c r="I88" s="544">
        <v>2779</v>
      </c>
      <c r="J88" s="544">
        <v>926</v>
      </c>
      <c r="K88" s="351"/>
    </row>
    <row r="89" spans="1:11" x14ac:dyDescent="0.25">
      <c r="A89" s="270">
        <v>76</v>
      </c>
      <c r="B89" s="363" t="s">
        <v>537</v>
      </c>
      <c r="C89" s="364">
        <v>2006</v>
      </c>
      <c r="D89" s="544">
        <v>16538</v>
      </c>
      <c r="E89" s="544">
        <v>3465</v>
      </c>
      <c r="F89" s="544">
        <v>13073</v>
      </c>
      <c r="G89" s="544">
        <v>5924</v>
      </c>
      <c r="H89" s="544">
        <v>3668</v>
      </c>
      <c r="I89" s="544">
        <v>2587</v>
      </c>
      <c r="J89" s="544">
        <v>894</v>
      </c>
      <c r="K89" s="351"/>
    </row>
    <row r="90" spans="1:11" x14ac:dyDescent="0.25">
      <c r="A90" s="270">
        <v>77</v>
      </c>
      <c r="B90" s="363" t="s">
        <v>537</v>
      </c>
      <c r="C90" s="364">
        <v>2007</v>
      </c>
      <c r="D90" s="544">
        <v>16468</v>
      </c>
      <c r="E90" s="544">
        <v>3514</v>
      </c>
      <c r="F90" s="544">
        <v>12954</v>
      </c>
      <c r="G90" s="544">
        <v>6003</v>
      </c>
      <c r="H90" s="544">
        <v>3581</v>
      </c>
      <c r="I90" s="544">
        <v>2508</v>
      </c>
      <c r="J90" s="544">
        <v>862</v>
      </c>
      <c r="K90" s="351"/>
    </row>
    <row r="91" spans="1:11" x14ac:dyDescent="0.25">
      <c r="A91" s="270">
        <v>78</v>
      </c>
      <c r="B91" s="363" t="s">
        <v>537</v>
      </c>
      <c r="C91" s="364">
        <v>2008</v>
      </c>
      <c r="D91" s="544">
        <v>16383</v>
      </c>
      <c r="E91" s="544">
        <v>3567</v>
      </c>
      <c r="F91" s="544">
        <v>12816</v>
      </c>
      <c r="G91" s="544">
        <v>6057</v>
      </c>
      <c r="H91" s="544">
        <v>3544</v>
      </c>
      <c r="I91" s="544">
        <v>2396</v>
      </c>
      <c r="J91" s="544">
        <v>819</v>
      </c>
      <c r="K91" s="351"/>
    </row>
    <row r="92" spans="1:11" x14ac:dyDescent="0.25">
      <c r="A92" s="270">
        <v>79</v>
      </c>
      <c r="B92" s="363" t="s">
        <v>537</v>
      </c>
      <c r="C92" s="364">
        <v>2009</v>
      </c>
      <c r="D92" s="544">
        <v>16273</v>
      </c>
      <c r="E92" s="544">
        <v>3627</v>
      </c>
      <c r="F92" s="544">
        <v>12646</v>
      </c>
      <c r="G92" s="544">
        <v>6139</v>
      </c>
      <c r="H92" s="544">
        <v>3427</v>
      </c>
      <c r="I92" s="544">
        <v>2286</v>
      </c>
      <c r="J92" s="544">
        <v>795</v>
      </c>
      <c r="K92" s="351"/>
    </row>
    <row r="93" spans="1:11" x14ac:dyDescent="0.25">
      <c r="A93" s="281">
        <v>80</v>
      </c>
      <c r="B93" s="367" t="s">
        <v>537</v>
      </c>
      <c r="C93" s="368">
        <v>2010</v>
      </c>
      <c r="D93" s="544">
        <v>16181</v>
      </c>
      <c r="E93" s="544">
        <v>3651</v>
      </c>
      <c r="F93" s="544">
        <v>12530</v>
      </c>
      <c r="G93" s="544">
        <v>6182</v>
      </c>
      <c r="H93" s="544">
        <v>3303</v>
      </c>
      <c r="I93" s="544">
        <v>2252</v>
      </c>
      <c r="J93" s="544">
        <v>794</v>
      </c>
      <c r="K93" s="351"/>
    </row>
    <row r="94" spans="1:11" x14ac:dyDescent="0.25">
      <c r="A94" s="270">
        <v>81</v>
      </c>
      <c r="B94" s="363" t="s">
        <v>537</v>
      </c>
      <c r="C94" s="364" t="s">
        <v>963</v>
      </c>
      <c r="D94" s="544">
        <v>15732</v>
      </c>
      <c r="E94" s="544">
        <v>3544</v>
      </c>
      <c r="F94" s="544">
        <v>12189</v>
      </c>
      <c r="G94" s="544">
        <v>5959</v>
      </c>
      <c r="H94" s="544">
        <v>3191</v>
      </c>
      <c r="I94" s="544">
        <v>2229</v>
      </c>
      <c r="J94" s="544">
        <v>810</v>
      </c>
      <c r="K94" s="351"/>
    </row>
    <row r="95" spans="1:11" x14ac:dyDescent="0.25">
      <c r="A95" s="270">
        <v>82</v>
      </c>
      <c r="B95" s="363" t="s">
        <v>537</v>
      </c>
      <c r="C95" s="364">
        <v>2012</v>
      </c>
      <c r="D95" s="544">
        <v>15724</v>
      </c>
      <c r="E95" s="544">
        <v>3561</v>
      </c>
      <c r="F95" s="544">
        <v>12164</v>
      </c>
      <c r="G95" s="544">
        <v>6046</v>
      </c>
      <c r="H95" s="544">
        <v>3124</v>
      </c>
      <c r="I95" s="544">
        <v>2168</v>
      </c>
      <c r="J95" s="544">
        <v>825</v>
      </c>
      <c r="K95" s="351"/>
    </row>
    <row r="96" spans="1:11" x14ac:dyDescent="0.25">
      <c r="A96" s="270">
        <v>83</v>
      </c>
      <c r="B96" s="363" t="s">
        <v>537</v>
      </c>
      <c r="C96" s="364">
        <v>2013</v>
      </c>
      <c r="D96" s="544">
        <v>15730</v>
      </c>
      <c r="E96" s="544">
        <v>3601</v>
      </c>
      <c r="F96" s="544">
        <v>12129</v>
      </c>
      <c r="G96" s="544">
        <v>6002</v>
      </c>
      <c r="H96" s="544">
        <v>3131</v>
      </c>
      <c r="I96" s="544">
        <v>2147</v>
      </c>
      <c r="J96" s="544">
        <v>849</v>
      </c>
      <c r="K96" s="351"/>
    </row>
    <row r="97" spans="1:18" x14ac:dyDescent="0.25">
      <c r="A97" s="270">
        <v>84</v>
      </c>
      <c r="B97" s="363" t="s">
        <v>537</v>
      </c>
      <c r="C97" s="364">
        <v>2014</v>
      </c>
      <c r="D97" s="544">
        <v>15768</v>
      </c>
      <c r="E97" s="544">
        <v>3636</v>
      </c>
      <c r="F97" s="544">
        <v>12132</v>
      </c>
      <c r="G97" s="544">
        <v>6061</v>
      </c>
      <c r="H97" s="544">
        <v>3026</v>
      </c>
      <c r="I97" s="544">
        <v>2182</v>
      </c>
      <c r="J97" s="544">
        <v>864</v>
      </c>
      <c r="K97" s="351"/>
    </row>
    <row r="98" spans="1:18" x14ac:dyDescent="0.25">
      <c r="A98" s="270">
        <v>85</v>
      </c>
      <c r="B98" s="363" t="s">
        <v>537</v>
      </c>
      <c r="C98" s="364">
        <v>2015</v>
      </c>
      <c r="D98" s="544">
        <v>15847</v>
      </c>
      <c r="E98" s="544">
        <v>3719</v>
      </c>
      <c r="F98" s="544">
        <v>12129</v>
      </c>
      <c r="G98" s="544">
        <v>6090</v>
      </c>
      <c r="H98" s="544">
        <v>2932</v>
      </c>
      <c r="I98" s="544">
        <v>2174</v>
      </c>
      <c r="J98" s="544">
        <v>932</v>
      </c>
      <c r="K98" s="351"/>
    </row>
    <row r="99" spans="1:18" x14ac:dyDescent="0.25">
      <c r="A99" s="270">
        <v>86</v>
      </c>
      <c r="B99" s="363" t="s">
        <v>537</v>
      </c>
      <c r="C99" s="364" t="s">
        <v>964</v>
      </c>
      <c r="D99" s="544">
        <v>15972</v>
      </c>
      <c r="E99" s="544">
        <v>3643</v>
      </c>
      <c r="F99" s="544">
        <v>12329</v>
      </c>
      <c r="G99" s="544">
        <v>6061</v>
      </c>
      <c r="H99" s="544">
        <v>2981</v>
      </c>
      <c r="I99" s="544">
        <v>2301</v>
      </c>
      <c r="J99" s="544">
        <v>986</v>
      </c>
      <c r="K99" s="351"/>
    </row>
    <row r="100" spans="1:18" x14ac:dyDescent="0.25">
      <c r="A100" s="270">
        <v>87</v>
      </c>
      <c r="B100" s="363" t="s">
        <v>537</v>
      </c>
      <c r="C100" s="364">
        <v>2017</v>
      </c>
      <c r="D100" s="544">
        <v>15952</v>
      </c>
      <c r="E100" s="544">
        <v>3680</v>
      </c>
      <c r="F100" s="544">
        <v>12272</v>
      </c>
      <c r="G100" s="544">
        <v>5968</v>
      </c>
      <c r="H100" s="544">
        <v>2895</v>
      </c>
      <c r="I100" s="544">
        <v>2394</v>
      </c>
      <c r="J100" s="544">
        <v>1015</v>
      </c>
      <c r="K100" s="351"/>
    </row>
    <row r="101" spans="1:18" x14ac:dyDescent="0.25">
      <c r="A101" s="270">
        <v>88</v>
      </c>
      <c r="B101" s="363" t="s">
        <v>537</v>
      </c>
      <c r="C101" s="364">
        <v>2018</v>
      </c>
      <c r="D101" s="544">
        <v>15935</v>
      </c>
      <c r="E101" s="544">
        <v>3738</v>
      </c>
      <c r="F101" s="544">
        <v>12197</v>
      </c>
      <c r="G101" s="544">
        <v>5960</v>
      </c>
      <c r="H101" s="544">
        <v>2842</v>
      </c>
      <c r="I101" s="544">
        <v>2381</v>
      </c>
      <c r="J101" s="544">
        <v>1014</v>
      </c>
      <c r="K101" s="351"/>
    </row>
    <row r="102" spans="1:18" x14ac:dyDescent="0.25">
      <c r="A102" s="281">
        <v>89</v>
      </c>
      <c r="B102" s="367" t="s">
        <v>537</v>
      </c>
      <c r="C102" s="368">
        <v>2019</v>
      </c>
      <c r="D102" s="544">
        <v>15952</v>
      </c>
      <c r="E102" s="544">
        <v>3805</v>
      </c>
      <c r="F102" s="544">
        <v>12147</v>
      </c>
      <c r="G102" s="544">
        <v>5835</v>
      </c>
      <c r="H102" s="544">
        <v>2842</v>
      </c>
      <c r="I102" s="544">
        <v>2444</v>
      </c>
      <c r="J102" s="544">
        <v>1026</v>
      </c>
      <c r="K102" s="351"/>
    </row>
    <row r="103" spans="1:18" x14ac:dyDescent="0.25">
      <c r="A103" s="270">
        <v>90</v>
      </c>
      <c r="B103" s="363" t="s">
        <v>537</v>
      </c>
      <c r="C103" s="364" t="s">
        <v>1039</v>
      </c>
      <c r="D103" s="544">
        <v>15954</v>
      </c>
      <c r="E103" s="544">
        <v>3672</v>
      </c>
      <c r="F103" s="544">
        <v>12282</v>
      </c>
      <c r="G103" s="544">
        <v>5934</v>
      </c>
      <c r="H103" s="544">
        <v>2825</v>
      </c>
      <c r="I103" s="544">
        <v>2484</v>
      </c>
      <c r="J103" s="544">
        <v>1039</v>
      </c>
      <c r="K103" s="351"/>
    </row>
    <row r="104" spans="1:18" x14ac:dyDescent="0.25">
      <c r="A104" s="281"/>
      <c r="B104" s="375"/>
      <c r="C104" s="375"/>
      <c r="D104" s="365"/>
      <c r="E104" s="365"/>
      <c r="F104" s="365"/>
      <c r="G104" s="365"/>
      <c r="H104" s="365"/>
      <c r="I104" s="365"/>
      <c r="J104" s="365"/>
      <c r="K104" s="351"/>
    </row>
    <row r="105" spans="1:18" x14ac:dyDescent="0.25">
      <c r="A105" s="270" t="s">
        <v>1098</v>
      </c>
      <c r="B105" s="298"/>
      <c r="C105" s="298"/>
      <c r="D105" s="365"/>
      <c r="E105" s="365"/>
      <c r="F105" s="365"/>
      <c r="G105" s="365"/>
      <c r="H105" s="365"/>
      <c r="I105" s="365"/>
      <c r="J105" s="365"/>
      <c r="K105" s="351"/>
    </row>
    <row r="106" spans="1:18" x14ac:dyDescent="0.25">
      <c r="A106" s="180" t="s">
        <v>1091</v>
      </c>
      <c r="B106" s="298"/>
      <c r="C106" s="298"/>
      <c r="D106" s="365"/>
      <c r="E106" s="365"/>
      <c r="F106" s="365"/>
      <c r="G106" s="365"/>
      <c r="H106" s="365"/>
      <c r="I106" s="365"/>
      <c r="J106" s="365"/>
      <c r="K106" s="351"/>
    </row>
    <row r="107" spans="1:18" x14ac:dyDescent="0.25">
      <c r="A107" s="249" t="s">
        <v>526</v>
      </c>
      <c r="B107" s="298"/>
      <c r="C107" s="298"/>
      <c r="D107" s="365"/>
      <c r="E107" s="365"/>
      <c r="F107" s="365"/>
      <c r="G107" s="365"/>
      <c r="H107" s="365"/>
      <c r="I107" s="365"/>
      <c r="J107" s="365"/>
      <c r="K107" s="351"/>
    </row>
    <row r="108" spans="1:18" x14ac:dyDescent="0.25">
      <c r="A108" s="249" t="s">
        <v>527</v>
      </c>
      <c r="B108" s="249"/>
      <c r="C108" s="249"/>
      <c r="D108" s="249"/>
      <c r="E108" s="249"/>
      <c r="F108" s="249"/>
      <c r="G108" s="249"/>
      <c r="H108" s="249"/>
      <c r="I108" s="298"/>
      <c r="J108" s="298"/>
      <c r="K108" s="365"/>
      <c r="L108" s="365"/>
      <c r="M108" s="365"/>
      <c r="N108" s="365"/>
      <c r="O108" s="365"/>
      <c r="P108" s="365"/>
      <c r="Q108" s="365"/>
      <c r="R108" s="351"/>
    </row>
    <row r="109" spans="1:18" x14ac:dyDescent="0.25">
      <c r="A109" s="249" t="s">
        <v>528</v>
      </c>
      <c r="B109" s="249"/>
      <c r="C109" s="249"/>
      <c r="D109" s="249"/>
      <c r="E109" s="249"/>
      <c r="F109" s="249"/>
      <c r="G109" s="249"/>
      <c r="H109" s="249"/>
      <c r="I109" s="298"/>
      <c r="J109" s="298"/>
      <c r="K109" s="365"/>
      <c r="L109" s="365"/>
      <c r="M109" s="365"/>
      <c r="N109" s="365"/>
      <c r="O109" s="365"/>
      <c r="P109" s="365"/>
      <c r="Q109" s="365"/>
      <c r="R109" s="351"/>
    </row>
    <row r="110" spans="1:18" x14ac:dyDescent="0.25">
      <c r="A110" s="249" t="s">
        <v>529</v>
      </c>
      <c r="B110" s="249"/>
      <c r="C110" s="249"/>
      <c r="D110" s="249"/>
      <c r="E110" s="249"/>
      <c r="F110" s="249"/>
      <c r="G110" s="249"/>
      <c r="H110" s="249"/>
      <c r="I110" s="298"/>
      <c r="J110" s="298"/>
      <c r="K110" s="365"/>
      <c r="L110" s="365"/>
      <c r="M110" s="365"/>
      <c r="N110" s="365"/>
      <c r="O110" s="365"/>
      <c r="P110" s="365"/>
      <c r="Q110" s="365"/>
      <c r="R110" s="351"/>
    </row>
    <row r="111" spans="1:18" x14ac:dyDescent="0.25">
      <c r="A111" s="249" t="s">
        <v>530</v>
      </c>
      <c r="B111" s="249"/>
      <c r="C111" s="249"/>
      <c r="D111" s="249"/>
      <c r="E111" s="249"/>
      <c r="F111" s="249"/>
      <c r="G111" s="249"/>
      <c r="H111" s="249"/>
      <c r="I111" s="298"/>
      <c r="J111" s="298"/>
      <c r="K111" s="365"/>
      <c r="L111" s="365"/>
      <c r="M111" s="365"/>
      <c r="N111" s="365"/>
      <c r="O111" s="365"/>
      <c r="P111" s="365"/>
      <c r="Q111" s="365"/>
      <c r="R111" s="351"/>
    </row>
    <row r="112" spans="1:18" x14ac:dyDescent="0.25">
      <c r="A112" s="249" t="s">
        <v>531</v>
      </c>
      <c r="B112" s="249"/>
      <c r="C112" s="249"/>
      <c r="D112" s="249"/>
      <c r="E112" s="249"/>
      <c r="F112" s="249"/>
      <c r="G112" s="249"/>
      <c r="H112" s="249"/>
      <c r="I112" s="298"/>
      <c r="J112" s="298"/>
      <c r="K112" s="365"/>
      <c r="L112" s="365"/>
      <c r="M112" s="365"/>
      <c r="N112" s="365"/>
      <c r="O112" s="365"/>
      <c r="P112" s="365"/>
      <c r="Q112" s="365"/>
      <c r="R112" s="351"/>
    </row>
    <row r="113" spans="1:18" x14ac:dyDescent="0.25">
      <c r="A113" s="249" t="s">
        <v>1094</v>
      </c>
      <c r="B113" s="250"/>
      <c r="C113" s="249"/>
      <c r="D113" s="250"/>
      <c r="E113" s="249"/>
      <c r="F113" s="250"/>
      <c r="G113" s="249"/>
      <c r="H113" s="250"/>
      <c r="I113" s="298"/>
      <c r="J113" s="298"/>
      <c r="K113" s="365"/>
      <c r="L113" s="365"/>
      <c r="M113" s="365"/>
      <c r="N113" s="365"/>
      <c r="O113" s="365"/>
      <c r="P113" s="365"/>
      <c r="Q113" s="365"/>
      <c r="R113" s="351"/>
    </row>
    <row r="114" spans="1:18" x14ac:dyDescent="0.25">
      <c r="A114" s="250" t="s">
        <v>1099</v>
      </c>
      <c r="B114" s="250"/>
      <c r="C114" s="250"/>
      <c r="D114" s="250"/>
    </row>
  </sheetData>
  <mergeCells count="9">
    <mergeCell ref="D42:J42"/>
    <mergeCell ref="B5:C9"/>
    <mergeCell ref="D5:J5"/>
    <mergeCell ref="D6:D8"/>
    <mergeCell ref="E6:E8"/>
    <mergeCell ref="F6:J6"/>
    <mergeCell ref="F7:F8"/>
    <mergeCell ref="G7:J7"/>
    <mergeCell ref="D9:J9"/>
  </mergeCells>
  <hyperlinks>
    <hyperlink ref="K1" location="Inhalt!A1" display="Inhalt"/>
  </hyperlinks>
  <pageMargins left="0.70866141732283472" right="0.70866141732283472" top="0.78740157480314965" bottom="0.78740157480314965" header="0.31496062992125984" footer="0.31496062992125984"/>
  <pageSetup paperSize="9" scale="69" orientation="portrait" r:id="rId1"/>
  <headerFooter>
    <oddFooter>&amp;L&amp;"MetaNormalLF-Roman,Standard"Statistisches Bundesamt, Fachserie 1, Reihe 3, Erstergebnisse 2020</oddFooter>
  </headerFooter>
  <rowBreaks count="1" manualBreakCount="1">
    <brk id="72" max="9"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K228"/>
  <sheetViews>
    <sheetView showGridLines="0" zoomScaleNormal="100" zoomScaleSheetLayoutView="100" workbookViewId="0"/>
  </sheetViews>
  <sheetFormatPr baseColWidth="10" defaultRowHeight="15" x14ac:dyDescent="0.25"/>
  <cols>
    <col min="1" max="1" width="4.85546875" customWidth="1" collapsed="1"/>
    <col min="2" max="2" width="28" customWidth="1" collapsed="1"/>
    <col min="3" max="14" width="10.7109375" customWidth="1" collapsed="1"/>
    <col min="15" max="15" width="11.85546875" customWidth="1" collapsed="1"/>
    <col min="16" max="19" width="10.7109375" customWidth="1" collapsed="1"/>
    <col min="20" max="21" width="9.7109375" customWidth="1" collapsed="1"/>
    <col min="22" max="22" width="4" customWidth="1" collapsed="1"/>
    <col min="23" max="23" width="9.7109375" customWidth="1" collapsed="1"/>
  </cols>
  <sheetData>
    <row r="1" spans="1:23" x14ac:dyDescent="0.25">
      <c r="A1" s="251" t="s">
        <v>576</v>
      </c>
      <c r="B1" s="296"/>
      <c r="C1" s="296"/>
      <c r="D1" s="296"/>
      <c r="E1" s="296"/>
      <c r="F1" s="296"/>
      <c r="G1" s="296"/>
      <c r="H1" s="296"/>
      <c r="I1" s="296"/>
      <c r="J1" s="296"/>
      <c r="K1" s="251" t="s">
        <v>576</v>
      </c>
      <c r="L1" s="296"/>
      <c r="M1" s="296"/>
      <c r="N1" s="296"/>
      <c r="O1" s="296"/>
      <c r="P1" s="296"/>
      <c r="Q1" s="296"/>
      <c r="R1" s="296"/>
      <c r="S1" s="296"/>
      <c r="T1" s="296"/>
      <c r="U1" s="296"/>
      <c r="V1" s="296"/>
      <c r="W1" s="31" t="s">
        <v>8</v>
      </c>
    </row>
    <row r="2" spans="1:23" x14ac:dyDescent="0.25">
      <c r="A2" s="254" t="s">
        <v>1062</v>
      </c>
      <c r="B2" s="296"/>
      <c r="C2" s="296"/>
      <c r="D2" s="296"/>
      <c r="E2" s="296"/>
      <c r="F2" s="296"/>
      <c r="G2" s="296"/>
      <c r="H2" s="296"/>
      <c r="I2" s="296"/>
      <c r="J2" s="296"/>
      <c r="K2" s="254" t="s">
        <v>1062</v>
      </c>
      <c r="L2" s="296"/>
      <c r="M2" s="296"/>
      <c r="N2" s="296"/>
      <c r="O2" s="296"/>
      <c r="P2" s="296"/>
      <c r="Q2" s="296"/>
      <c r="R2" s="296"/>
      <c r="S2" s="296"/>
      <c r="T2" s="296"/>
      <c r="U2" s="296"/>
      <c r="V2" s="296"/>
      <c r="W2" s="296"/>
    </row>
    <row r="3" spans="1:23" x14ac:dyDescent="0.25">
      <c r="A3" s="233"/>
      <c r="B3" s="296"/>
      <c r="C3" s="296"/>
      <c r="D3" s="296"/>
      <c r="E3" s="296"/>
      <c r="F3" s="296"/>
      <c r="G3" s="296"/>
      <c r="H3" s="296"/>
      <c r="I3" s="296"/>
      <c r="J3" s="303"/>
      <c r="K3" s="304"/>
      <c r="L3" s="296"/>
      <c r="M3" s="296"/>
      <c r="N3" s="304"/>
      <c r="O3" s="304"/>
      <c r="P3" s="304"/>
      <c r="Q3" s="304"/>
      <c r="R3" s="305"/>
      <c r="S3" s="306"/>
      <c r="T3" s="296"/>
      <c r="U3" s="296"/>
      <c r="V3" s="296"/>
      <c r="W3" s="296"/>
    </row>
    <row r="4" spans="1:23" x14ac:dyDescent="0.25">
      <c r="A4" s="650" t="s">
        <v>538</v>
      </c>
      <c r="B4" s="652" t="s">
        <v>293</v>
      </c>
      <c r="C4" s="654" t="s">
        <v>319</v>
      </c>
      <c r="D4" s="656" t="s">
        <v>504</v>
      </c>
      <c r="E4" s="657"/>
      <c r="F4" s="657"/>
      <c r="G4" s="657"/>
      <c r="H4" s="657"/>
      <c r="I4" s="657"/>
      <c r="J4" s="657"/>
      <c r="K4" s="657" t="s">
        <v>504</v>
      </c>
      <c r="L4" s="657"/>
      <c r="M4" s="657"/>
      <c r="N4" s="650"/>
      <c r="O4" s="694" t="s">
        <v>515</v>
      </c>
      <c r="P4" s="691"/>
      <c r="Q4" s="691"/>
      <c r="R4" s="691"/>
      <c r="S4" s="691"/>
      <c r="T4" s="691"/>
      <c r="U4" s="691"/>
      <c r="V4" s="660" t="s">
        <v>538</v>
      </c>
      <c r="W4" s="296"/>
    </row>
    <row r="5" spans="1:23" x14ac:dyDescent="0.25">
      <c r="A5" s="651"/>
      <c r="B5" s="653"/>
      <c r="C5" s="687"/>
      <c r="D5" s="688" t="s">
        <v>470</v>
      </c>
      <c r="E5" s="664" t="s">
        <v>540</v>
      </c>
      <c r="F5" s="665"/>
      <c r="G5" s="665"/>
      <c r="H5" s="665"/>
      <c r="I5" s="665"/>
      <c r="J5" s="665"/>
      <c r="K5" s="689" t="s">
        <v>540</v>
      </c>
      <c r="L5" s="689"/>
      <c r="M5" s="689"/>
      <c r="N5" s="690"/>
      <c r="O5" s="652" t="s">
        <v>470</v>
      </c>
      <c r="P5" s="652" t="s">
        <v>540</v>
      </c>
      <c r="Q5" s="691"/>
      <c r="R5" s="691"/>
      <c r="S5" s="691"/>
      <c r="T5" s="691"/>
      <c r="U5" s="691"/>
      <c r="V5" s="661"/>
      <c r="W5" s="296"/>
    </row>
    <row r="6" spans="1:23" ht="24" x14ac:dyDescent="0.25">
      <c r="A6" s="651"/>
      <c r="B6" s="653"/>
      <c r="C6" s="687"/>
      <c r="D6" s="688"/>
      <c r="E6" s="376" t="s">
        <v>505</v>
      </c>
      <c r="F6" s="376" t="s">
        <v>506</v>
      </c>
      <c r="G6" s="376" t="s">
        <v>507</v>
      </c>
      <c r="H6" s="376" t="s">
        <v>508</v>
      </c>
      <c r="I6" s="376" t="s">
        <v>509</v>
      </c>
      <c r="J6" s="377" t="s">
        <v>541</v>
      </c>
      <c r="K6" s="378" t="s">
        <v>511</v>
      </c>
      <c r="L6" s="379" t="s">
        <v>512</v>
      </c>
      <c r="M6" s="379" t="s">
        <v>513</v>
      </c>
      <c r="N6" s="379" t="s">
        <v>514</v>
      </c>
      <c r="O6" s="691"/>
      <c r="P6" s="311" t="s">
        <v>542</v>
      </c>
      <c r="Q6" s="311" t="s">
        <v>543</v>
      </c>
      <c r="R6" s="311" t="s">
        <v>544</v>
      </c>
      <c r="S6" s="311" t="s">
        <v>545</v>
      </c>
      <c r="T6" s="311" t="s">
        <v>546</v>
      </c>
      <c r="U6" s="311" t="s">
        <v>547</v>
      </c>
      <c r="V6" s="661"/>
      <c r="W6" s="296"/>
    </row>
    <row r="7" spans="1:23" x14ac:dyDescent="0.25">
      <c r="A7" s="651"/>
      <c r="B7" s="653"/>
      <c r="C7" s="656">
        <v>1000</v>
      </c>
      <c r="D7" s="657"/>
      <c r="E7" s="657"/>
      <c r="F7" s="657"/>
      <c r="G7" s="657"/>
      <c r="H7" s="657"/>
      <c r="I7" s="657"/>
      <c r="J7" s="657"/>
      <c r="K7" s="692">
        <v>1000</v>
      </c>
      <c r="L7" s="692"/>
      <c r="M7" s="692"/>
      <c r="N7" s="692"/>
      <c r="O7" s="692"/>
      <c r="P7" s="692"/>
      <c r="Q7" s="692"/>
      <c r="R7" s="692"/>
      <c r="S7" s="692"/>
      <c r="T7" s="692"/>
      <c r="U7" s="693"/>
      <c r="V7" s="662"/>
      <c r="W7" s="296"/>
    </row>
    <row r="8" spans="1:23" x14ac:dyDescent="0.25">
      <c r="A8" s="312"/>
      <c r="B8" s="380"/>
      <c r="C8" s="314"/>
      <c r="D8" s="314"/>
      <c r="E8" s="314"/>
      <c r="F8" s="314"/>
      <c r="G8" s="314"/>
      <c r="H8" s="314"/>
      <c r="I8" s="314"/>
      <c r="J8" s="314"/>
      <c r="K8" s="315"/>
      <c r="L8" s="315"/>
      <c r="M8" s="315"/>
      <c r="N8" s="315"/>
      <c r="O8" s="315"/>
      <c r="P8" s="315"/>
      <c r="Q8" s="315"/>
      <c r="R8" s="315"/>
      <c r="S8" s="315"/>
      <c r="T8" s="315"/>
      <c r="U8" s="315"/>
      <c r="V8" s="316"/>
      <c r="W8" s="296"/>
    </row>
    <row r="9" spans="1:23" x14ac:dyDescent="0.25">
      <c r="A9" s="296"/>
      <c r="B9" s="272"/>
      <c r="C9" s="317" t="s">
        <v>548</v>
      </c>
      <c r="D9" s="285"/>
      <c r="E9" s="285"/>
      <c r="F9" s="285"/>
      <c r="G9" s="285"/>
      <c r="H9" s="285"/>
      <c r="I9" s="285"/>
      <c r="J9" s="296"/>
      <c r="K9" s="285"/>
      <c r="L9" s="296"/>
      <c r="M9" s="285"/>
      <c r="N9" s="285"/>
      <c r="O9" s="285"/>
      <c r="P9" s="285"/>
      <c r="Q9" s="285"/>
      <c r="R9" s="296"/>
      <c r="S9" s="296"/>
      <c r="T9" s="296"/>
      <c r="U9" s="381" t="s">
        <v>548</v>
      </c>
      <c r="V9" s="382"/>
      <c r="W9" s="296"/>
    </row>
    <row r="10" spans="1:23" x14ac:dyDescent="0.25">
      <c r="A10" s="320">
        <v>1</v>
      </c>
      <c r="B10" s="321" t="s">
        <v>549</v>
      </c>
      <c r="C10" s="538">
        <v>11378</v>
      </c>
      <c r="D10" s="540">
        <v>9021</v>
      </c>
      <c r="E10" s="540">
        <v>1500</v>
      </c>
      <c r="F10" s="540">
        <v>1588</v>
      </c>
      <c r="G10" s="540">
        <v>142</v>
      </c>
      <c r="H10" s="540">
        <v>377</v>
      </c>
      <c r="I10" s="540">
        <v>818</v>
      </c>
      <c r="J10" s="540">
        <v>1037</v>
      </c>
      <c r="K10" s="540">
        <v>2545</v>
      </c>
      <c r="L10" s="540">
        <v>474</v>
      </c>
      <c r="M10" s="540">
        <v>172</v>
      </c>
      <c r="N10" s="540">
        <v>369</v>
      </c>
      <c r="O10" s="540">
        <v>2356</v>
      </c>
      <c r="P10" s="540">
        <v>758</v>
      </c>
      <c r="Q10" s="540">
        <v>265</v>
      </c>
      <c r="R10" s="540">
        <v>177</v>
      </c>
      <c r="S10" s="540">
        <v>584</v>
      </c>
      <c r="T10" s="540">
        <v>316</v>
      </c>
      <c r="U10" s="383">
        <v>257</v>
      </c>
      <c r="V10" s="325">
        <v>1</v>
      </c>
      <c r="W10" s="296"/>
    </row>
    <row r="11" spans="1:23" x14ac:dyDescent="0.25">
      <c r="A11" s="320">
        <v>2</v>
      </c>
      <c r="B11" s="321" t="s">
        <v>550</v>
      </c>
      <c r="C11" s="538">
        <v>21482</v>
      </c>
      <c r="D11" s="540">
        <v>16564</v>
      </c>
      <c r="E11" s="540">
        <v>2449</v>
      </c>
      <c r="F11" s="540">
        <v>2879</v>
      </c>
      <c r="G11" s="540">
        <v>215</v>
      </c>
      <c r="H11" s="540">
        <v>552</v>
      </c>
      <c r="I11" s="540">
        <v>1557</v>
      </c>
      <c r="J11" s="540">
        <v>2004</v>
      </c>
      <c r="K11" s="540">
        <v>4838</v>
      </c>
      <c r="L11" s="540">
        <v>995</v>
      </c>
      <c r="M11" s="540">
        <v>295</v>
      </c>
      <c r="N11" s="540">
        <v>781</v>
      </c>
      <c r="O11" s="540">
        <v>4918</v>
      </c>
      <c r="P11" s="540">
        <v>1030</v>
      </c>
      <c r="Q11" s="540">
        <v>643</v>
      </c>
      <c r="R11" s="540">
        <v>416</v>
      </c>
      <c r="S11" s="540">
        <v>1374</v>
      </c>
      <c r="T11" s="540">
        <v>770</v>
      </c>
      <c r="U11" s="383">
        <v>684</v>
      </c>
      <c r="V11" s="325">
        <v>2</v>
      </c>
      <c r="W11" s="296"/>
    </row>
    <row r="12" spans="1:23" x14ac:dyDescent="0.25">
      <c r="A12" s="320">
        <v>3</v>
      </c>
      <c r="B12" s="321" t="s">
        <v>551</v>
      </c>
      <c r="C12" s="538">
        <v>17969</v>
      </c>
      <c r="D12" s="540">
        <v>13575</v>
      </c>
      <c r="E12" s="540">
        <v>2132</v>
      </c>
      <c r="F12" s="540">
        <v>2463</v>
      </c>
      <c r="G12" s="540">
        <v>136</v>
      </c>
      <c r="H12" s="540">
        <v>311</v>
      </c>
      <c r="I12" s="540">
        <v>1303</v>
      </c>
      <c r="J12" s="540">
        <v>1569</v>
      </c>
      <c r="K12" s="540">
        <v>3896</v>
      </c>
      <c r="L12" s="540">
        <v>898</v>
      </c>
      <c r="M12" s="540">
        <v>271</v>
      </c>
      <c r="N12" s="540">
        <v>595</v>
      </c>
      <c r="O12" s="540">
        <v>4395</v>
      </c>
      <c r="P12" s="540">
        <v>711</v>
      </c>
      <c r="Q12" s="540">
        <v>629</v>
      </c>
      <c r="R12" s="540">
        <v>474</v>
      </c>
      <c r="S12" s="540">
        <v>1163</v>
      </c>
      <c r="T12" s="540">
        <v>746</v>
      </c>
      <c r="U12" s="383">
        <v>671</v>
      </c>
      <c r="V12" s="325">
        <v>3</v>
      </c>
      <c r="W12" s="296"/>
    </row>
    <row r="13" spans="1:23" x14ac:dyDescent="0.25">
      <c r="A13" s="320">
        <v>4</v>
      </c>
      <c r="B13" s="321" t="s">
        <v>552</v>
      </c>
      <c r="C13" s="538">
        <v>18897</v>
      </c>
      <c r="D13" s="540">
        <v>14172</v>
      </c>
      <c r="E13" s="540">
        <v>2395</v>
      </c>
      <c r="F13" s="540">
        <v>2797</v>
      </c>
      <c r="G13" s="540">
        <v>120</v>
      </c>
      <c r="H13" s="540">
        <v>277</v>
      </c>
      <c r="I13" s="540">
        <v>1348</v>
      </c>
      <c r="J13" s="540">
        <v>1705</v>
      </c>
      <c r="K13" s="540">
        <v>3810</v>
      </c>
      <c r="L13" s="540">
        <v>930</v>
      </c>
      <c r="M13" s="540">
        <v>222</v>
      </c>
      <c r="N13" s="540">
        <v>569</v>
      </c>
      <c r="O13" s="540">
        <v>4725</v>
      </c>
      <c r="P13" s="540">
        <v>646</v>
      </c>
      <c r="Q13" s="540">
        <v>750</v>
      </c>
      <c r="R13" s="540">
        <v>601</v>
      </c>
      <c r="S13" s="540">
        <v>1210</v>
      </c>
      <c r="T13" s="540">
        <v>781</v>
      </c>
      <c r="U13" s="383">
        <v>737</v>
      </c>
      <c r="V13" s="325">
        <v>4</v>
      </c>
      <c r="W13" s="296"/>
    </row>
    <row r="14" spans="1:23" x14ac:dyDescent="0.25">
      <c r="A14" s="320">
        <v>5</v>
      </c>
      <c r="B14" s="321" t="s">
        <v>553</v>
      </c>
      <c r="C14" s="538">
        <v>9530</v>
      </c>
      <c r="D14" s="540">
        <v>7953</v>
      </c>
      <c r="E14" s="540">
        <v>1341</v>
      </c>
      <c r="F14" s="540">
        <v>1660</v>
      </c>
      <c r="G14" s="384">
        <v>67</v>
      </c>
      <c r="H14" s="540">
        <v>127</v>
      </c>
      <c r="I14" s="540">
        <v>715</v>
      </c>
      <c r="J14" s="538">
        <v>1024</v>
      </c>
      <c r="K14" s="538">
        <v>2157</v>
      </c>
      <c r="L14" s="538">
        <v>470</v>
      </c>
      <c r="M14" s="538">
        <v>106</v>
      </c>
      <c r="N14" s="538">
        <v>287</v>
      </c>
      <c r="O14" s="540">
        <v>1577</v>
      </c>
      <c r="P14" s="540">
        <v>250</v>
      </c>
      <c r="Q14" s="540">
        <v>257</v>
      </c>
      <c r="R14" s="540">
        <v>238</v>
      </c>
      <c r="S14" s="540">
        <v>372</v>
      </c>
      <c r="T14" s="540">
        <v>230</v>
      </c>
      <c r="U14" s="383">
        <v>228</v>
      </c>
      <c r="V14" s="325">
        <v>5</v>
      </c>
      <c r="W14" s="296"/>
    </row>
    <row r="15" spans="1:23" x14ac:dyDescent="0.25">
      <c r="A15" s="320">
        <v>6</v>
      </c>
      <c r="B15" s="326" t="s">
        <v>18</v>
      </c>
      <c r="C15" s="538">
        <v>79255</v>
      </c>
      <c r="D15" s="540">
        <v>61285</v>
      </c>
      <c r="E15" s="540">
        <v>9817</v>
      </c>
      <c r="F15" s="540">
        <v>11386</v>
      </c>
      <c r="G15" s="540">
        <v>680</v>
      </c>
      <c r="H15" s="540">
        <v>1643</v>
      </c>
      <c r="I15" s="540">
        <v>5741</v>
      </c>
      <c r="J15" s="538">
        <v>7338</v>
      </c>
      <c r="K15" s="538">
        <v>17247</v>
      </c>
      <c r="L15" s="538">
        <v>3767</v>
      </c>
      <c r="M15" s="538">
        <v>1065</v>
      </c>
      <c r="N15" s="538">
        <v>2601</v>
      </c>
      <c r="O15" s="540">
        <v>17970</v>
      </c>
      <c r="P15" s="540">
        <v>3395</v>
      </c>
      <c r="Q15" s="540">
        <v>2544</v>
      </c>
      <c r="R15" s="540">
        <v>1907</v>
      </c>
      <c r="S15" s="540">
        <v>4703</v>
      </c>
      <c r="T15" s="540">
        <v>2844</v>
      </c>
      <c r="U15" s="383">
        <v>2578</v>
      </c>
      <c r="V15" s="325">
        <v>6</v>
      </c>
      <c r="W15" s="296"/>
    </row>
    <row r="16" spans="1:23" x14ac:dyDescent="0.25">
      <c r="A16" s="296"/>
      <c r="B16" s="272"/>
      <c r="C16" s="317" t="s">
        <v>554</v>
      </c>
      <c r="D16" s="285"/>
      <c r="E16" s="285"/>
      <c r="F16" s="285"/>
      <c r="G16" s="285"/>
      <c r="H16" s="285"/>
      <c r="I16" s="285"/>
      <c r="J16" s="285"/>
      <c r="K16" s="285"/>
      <c r="L16" s="296"/>
      <c r="M16" s="285"/>
      <c r="N16" s="285"/>
      <c r="O16" s="285"/>
      <c r="P16" s="285"/>
      <c r="Q16" s="285"/>
      <c r="R16" s="296"/>
      <c r="S16" s="296"/>
      <c r="T16" s="296"/>
      <c r="U16" s="318" t="s">
        <v>554</v>
      </c>
      <c r="V16" s="327"/>
      <c r="W16" s="296"/>
    </row>
    <row r="17" spans="1:23" x14ac:dyDescent="0.25">
      <c r="A17" s="320">
        <v>7</v>
      </c>
      <c r="B17" s="321" t="s">
        <v>549</v>
      </c>
      <c r="C17" s="538">
        <v>11561</v>
      </c>
      <c r="D17" s="540">
        <v>9158</v>
      </c>
      <c r="E17" s="540">
        <v>1540</v>
      </c>
      <c r="F17" s="540">
        <v>1594</v>
      </c>
      <c r="G17" s="540">
        <v>139</v>
      </c>
      <c r="H17" s="540">
        <v>379</v>
      </c>
      <c r="I17" s="540">
        <v>845</v>
      </c>
      <c r="J17" s="540">
        <v>1046</v>
      </c>
      <c r="K17" s="540">
        <v>2562</v>
      </c>
      <c r="L17" s="540">
        <v>489</v>
      </c>
      <c r="M17" s="540">
        <v>175</v>
      </c>
      <c r="N17" s="540">
        <v>389</v>
      </c>
      <c r="O17" s="540">
        <v>2403</v>
      </c>
      <c r="P17" s="540">
        <v>787</v>
      </c>
      <c r="Q17" s="540">
        <v>275</v>
      </c>
      <c r="R17" s="540">
        <v>173</v>
      </c>
      <c r="S17" s="540">
        <v>592</v>
      </c>
      <c r="T17" s="540">
        <v>309</v>
      </c>
      <c r="U17" s="383">
        <v>265</v>
      </c>
      <c r="V17" s="325">
        <v>7</v>
      </c>
      <c r="W17" s="296"/>
    </row>
    <row r="18" spans="1:23" x14ac:dyDescent="0.25">
      <c r="A18" s="320">
        <v>8</v>
      </c>
      <c r="B18" s="321" t="s">
        <v>550</v>
      </c>
      <c r="C18" s="538">
        <v>22071</v>
      </c>
      <c r="D18" s="540">
        <v>17093</v>
      </c>
      <c r="E18" s="540">
        <v>2519</v>
      </c>
      <c r="F18" s="540">
        <v>2950</v>
      </c>
      <c r="G18" s="540">
        <v>226</v>
      </c>
      <c r="H18" s="540">
        <v>559</v>
      </c>
      <c r="I18" s="540">
        <v>1617</v>
      </c>
      <c r="J18" s="540">
        <v>2065</v>
      </c>
      <c r="K18" s="540">
        <v>5075</v>
      </c>
      <c r="L18" s="540">
        <v>1014</v>
      </c>
      <c r="M18" s="540">
        <v>290</v>
      </c>
      <c r="N18" s="540">
        <v>778</v>
      </c>
      <c r="O18" s="540">
        <v>4979</v>
      </c>
      <c r="P18" s="540">
        <v>1050</v>
      </c>
      <c r="Q18" s="540">
        <v>644</v>
      </c>
      <c r="R18" s="540">
        <v>430</v>
      </c>
      <c r="S18" s="540">
        <v>1387</v>
      </c>
      <c r="T18" s="540">
        <v>784</v>
      </c>
      <c r="U18" s="383">
        <v>683</v>
      </c>
      <c r="V18" s="325">
        <v>8</v>
      </c>
      <c r="W18" s="296"/>
    </row>
    <row r="19" spans="1:23" x14ac:dyDescent="0.25">
      <c r="A19" s="320">
        <v>9</v>
      </c>
      <c r="B19" s="321" t="s">
        <v>551</v>
      </c>
      <c r="C19" s="538">
        <v>17974</v>
      </c>
      <c r="D19" s="540">
        <v>13691</v>
      </c>
      <c r="E19" s="540">
        <v>2146</v>
      </c>
      <c r="F19" s="540">
        <v>2513</v>
      </c>
      <c r="G19" s="540">
        <v>137</v>
      </c>
      <c r="H19" s="540">
        <v>326</v>
      </c>
      <c r="I19" s="540">
        <v>1297</v>
      </c>
      <c r="J19" s="540">
        <v>1624</v>
      </c>
      <c r="K19" s="540">
        <v>3862</v>
      </c>
      <c r="L19" s="540">
        <v>933</v>
      </c>
      <c r="M19" s="540">
        <v>275</v>
      </c>
      <c r="N19" s="540">
        <v>579</v>
      </c>
      <c r="O19" s="540">
        <v>4284</v>
      </c>
      <c r="P19" s="540">
        <v>688</v>
      </c>
      <c r="Q19" s="540">
        <v>610</v>
      </c>
      <c r="R19" s="540">
        <v>459</v>
      </c>
      <c r="S19" s="540">
        <v>1141</v>
      </c>
      <c r="T19" s="540">
        <v>736</v>
      </c>
      <c r="U19" s="383">
        <v>650</v>
      </c>
      <c r="V19" s="325">
        <v>9</v>
      </c>
      <c r="W19" s="296"/>
    </row>
    <row r="20" spans="1:23" x14ac:dyDescent="0.25">
      <c r="A20" s="320">
        <v>10</v>
      </c>
      <c r="B20" s="321" t="s">
        <v>552</v>
      </c>
      <c r="C20" s="538">
        <v>18845</v>
      </c>
      <c r="D20" s="540">
        <v>14254</v>
      </c>
      <c r="E20" s="540">
        <v>2433</v>
      </c>
      <c r="F20" s="540">
        <v>2781</v>
      </c>
      <c r="G20" s="540">
        <v>115</v>
      </c>
      <c r="H20" s="540">
        <v>270</v>
      </c>
      <c r="I20" s="540">
        <v>1360</v>
      </c>
      <c r="J20" s="540">
        <v>1708</v>
      </c>
      <c r="K20" s="540">
        <v>3840</v>
      </c>
      <c r="L20" s="540">
        <v>914</v>
      </c>
      <c r="M20" s="540">
        <v>241</v>
      </c>
      <c r="N20" s="540">
        <v>591</v>
      </c>
      <c r="O20" s="540">
        <v>4592</v>
      </c>
      <c r="P20" s="540">
        <v>630</v>
      </c>
      <c r="Q20" s="540">
        <v>739</v>
      </c>
      <c r="R20" s="540">
        <v>592</v>
      </c>
      <c r="S20" s="540">
        <v>1166</v>
      </c>
      <c r="T20" s="540">
        <v>744</v>
      </c>
      <c r="U20" s="383">
        <v>721</v>
      </c>
      <c r="V20" s="325">
        <v>10</v>
      </c>
      <c r="W20" s="296"/>
    </row>
    <row r="21" spans="1:23" x14ac:dyDescent="0.25">
      <c r="A21" s="320">
        <v>11</v>
      </c>
      <c r="B21" s="321" t="s">
        <v>553</v>
      </c>
      <c r="C21" s="538">
        <v>9381</v>
      </c>
      <c r="D21" s="540">
        <v>7846</v>
      </c>
      <c r="E21" s="540">
        <v>1350</v>
      </c>
      <c r="F21" s="540">
        <v>1702</v>
      </c>
      <c r="G21" s="384">
        <v>68</v>
      </c>
      <c r="H21" s="540">
        <v>127</v>
      </c>
      <c r="I21" s="540">
        <v>700</v>
      </c>
      <c r="J21" s="538">
        <v>995</v>
      </c>
      <c r="K21" s="538">
        <v>2064</v>
      </c>
      <c r="L21" s="538">
        <v>470</v>
      </c>
      <c r="M21" s="383">
        <v>90</v>
      </c>
      <c r="N21" s="538">
        <v>280</v>
      </c>
      <c r="O21" s="540">
        <v>1535</v>
      </c>
      <c r="P21" s="540">
        <v>269</v>
      </c>
      <c r="Q21" s="540">
        <v>236</v>
      </c>
      <c r="R21" s="540">
        <v>225</v>
      </c>
      <c r="S21" s="540">
        <v>355</v>
      </c>
      <c r="T21" s="540">
        <v>225</v>
      </c>
      <c r="U21" s="383">
        <v>224</v>
      </c>
      <c r="V21" s="325">
        <v>11</v>
      </c>
      <c r="W21" s="296"/>
    </row>
    <row r="22" spans="1:23" x14ac:dyDescent="0.25">
      <c r="A22" s="320">
        <v>12</v>
      </c>
      <c r="B22" s="326" t="s">
        <v>18</v>
      </c>
      <c r="C22" s="538">
        <v>79832</v>
      </c>
      <c r="D22" s="540">
        <v>62041</v>
      </c>
      <c r="E22" s="540">
        <v>9987</v>
      </c>
      <c r="F22" s="540">
        <v>11539</v>
      </c>
      <c r="G22" s="540">
        <v>685</v>
      </c>
      <c r="H22" s="540">
        <v>1662</v>
      </c>
      <c r="I22" s="540">
        <v>5817</v>
      </c>
      <c r="J22" s="538">
        <v>7438</v>
      </c>
      <c r="K22" s="538">
        <v>17403</v>
      </c>
      <c r="L22" s="538">
        <v>3820</v>
      </c>
      <c r="M22" s="538">
        <v>1072</v>
      </c>
      <c r="N22" s="538">
        <v>2618</v>
      </c>
      <c r="O22" s="540">
        <v>17791</v>
      </c>
      <c r="P22" s="540">
        <v>3424</v>
      </c>
      <c r="Q22" s="540">
        <v>2506</v>
      </c>
      <c r="R22" s="540">
        <v>1880</v>
      </c>
      <c r="S22" s="540">
        <v>4640</v>
      </c>
      <c r="T22" s="540">
        <v>2798</v>
      </c>
      <c r="U22" s="383">
        <v>2544</v>
      </c>
      <c r="V22" s="325">
        <v>12</v>
      </c>
      <c r="W22" s="296"/>
    </row>
    <row r="23" spans="1:23" x14ac:dyDescent="0.25">
      <c r="A23" s="296"/>
      <c r="B23" s="272"/>
      <c r="C23" s="317" t="s">
        <v>555</v>
      </c>
      <c r="D23" s="285"/>
      <c r="E23" s="285"/>
      <c r="F23" s="285"/>
      <c r="G23" s="285"/>
      <c r="H23" s="285"/>
      <c r="I23" s="285"/>
      <c r="J23" s="285"/>
      <c r="K23" s="285"/>
      <c r="L23" s="296"/>
      <c r="M23" s="285"/>
      <c r="N23" s="285"/>
      <c r="O23" s="285"/>
      <c r="P23" s="285"/>
      <c r="Q23" s="285"/>
      <c r="R23" s="296"/>
      <c r="S23" s="296"/>
      <c r="T23" s="296"/>
      <c r="U23" s="318" t="s">
        <v>555</v>
      </c>
      <c r="V23" s="327"/>
      <c r="W23" s="296"/>
    </row>
    <row r="24" spans="1:23" x14ac:dyDescent="0.25">
      <c r="A24" s="320">
        <v>13</v>
      </c>
      <c r="B24" s="321" t="s">
        <v>549</v>
      </c>
      <c r="C24" s="538">
        <v>11886</v>
      </c>
      <c r="D24" s="540">
        <v>9403</v>
      </c>
      <c r="E24" s="540">
        <v>1599</v>
      </c>
      <c r="F24" s="540">
        <v>1641</v>
      </c>
      <c r="G24" s="540">
        <v>138</v>
      </c>
      <c r="H24" s="540">
        <v>401</v>
      </c>
      <c r="I24" s="540">
        <v>860</v>
      </c>
      <c r="J24" s="540">
        <v>1092</v>
      </c>
      <c r="K24" s="540">
        <v>2574</v>
      </c>
      <c r="L24" s="540">
        <v>515</v>
      </c>
      <c r="M24" s="540">
        <v>177</v>
      </c>
      <c r="N24" s="540">
        <v>406</v>
      </c>
      <c r="O24" s="540">
        <v>2483</v>
      </c>
      <c r="P24" s="540">
        <v>796</v>
      </c>
      <c r="Q24" s="540">
        <v>287</v>
      </c>
      <c r="R24" s="540">
        <v>185</v>
      </c>
      <c r="S24" s="540">
        <v>610</v>
      </c>
      <c r="T24" s="540">
        <v>332</v>
      </c>
      <c r="U24" s="383">
        <v>273</v>
      </c>
      <c r="V24" s="325">
        <v>13</v>
      </c>
      <c r="W24" s="296"/>
    </row>
    <row r="25" spans="1:23" x14ac:dyDescent="0.25">
      <c r="A25" s="320">
        <v>14</v>
      </c>
      <c r="B25" s="321" t="s">
        <v>550</v>
      </c>
      <c r="C25" s="538">
        <v>22541</v>
      </c>
      <c r="D25" s="540">
        <v>17501</v>
      </c>
      <c r="E25" s="540">
        <v>2612</v>
      </c>
      <c r="F25" s="540">
        <v>3059</v>
      </c>
      <c r="G25" s="540">
        <v>221</v>
      </c>
      <c r="H25" s="540">
        <v>555</v>
      </c>
      <c r="I25" s="540">
        <v>1683</v>
      </c>
      <c r="J25" s="540">
        <v>2104</v>
      </c>
      <c r="K25" s="540">
        <v>5093</v>
      </c>
      <c r="L25" s="540">
        <v>1062</v>
      </c>
      <c r="M25" s="540">
        <v>312</v>
      </c>
      <c r="N25" s="540">
        <v>801</v>
      </c>
      <c r="O25" s="540">
        <v>5040</v>
      </c>
      <c r="P25" s="540">
        <v>1061</v>
      </c>
      <c r="Q25" s="540">
        <v>676</v>
      </c>
      <c r="R25" s="540">
        <v>453</v>
      </c>
      <c r="S25" s="540">
        <v>1366</v>
      </c>
      <c r="T25" s="540">
        <v>787</v>
      </c>
      <c r="U25" s="383">
        <v>697</v>
      </c>
      <c r="V25" s="325">
        <v>14</v>
      </c>
      <c r="W25" s="296"/>
    </row>
    <row r="26" spans="1:23" x14ac:dyDescent="0.25">
      <c r="A26" s="320">
        <v>15</v>
      </c>
      <c r="B26" s="321" t="s">
        <v>551</v>
      </c>
      <c r="C26" s="538">
        <v>17905</v>
      </c>
      <c r="D26" s="540">
        <v>13653</v>
      </c>
      <c r="E26" s="540">
        <v>2130</v>
      </c>
      <c r="F26" s="540">
        <v>2528</v>
      </c>
      <c r="G26" s="540">
        <v>148</v>
      </c>
      <c r="H26" s="540">
        <v>314</v>
      </c>
      <c r="I26" s="540">
        <v>1296</v>
      </c>
      <c r="J26" s="540">
        <v>1595</v>
      </c>
      <c r="K26" s="540">
        <v>3887</v>
      </c>
      <c r="L26" s="540">
        <v>926</v>
      </c>
      <c r="M26" s="540">
        <v>266</v>
      </c>
      <c r="N26" s="540">
        <v>564</v>
      </c>
      <c r="O26" s="540">
        <v>4252</v>
      </c>
      <c r="P26" s="540">
        <v>711</v>
      </c>
      <c r="Q26" s="540">
        <v>605</v>
      </c>
      <c r="R26" s="540">
        <v>445</v>
      </c>
      <c r="S26" s="540">
        <v>1128</v>
      </c>
      <c r="T26" s="540">
        <v>718</v>
      </c>
      <c r="U26" s="383">
        <v>645</v>
      </c>
      <c r="V26" s="325">
        <v>15</v>
      </c>
      <c r="W26" s="296"/>
    </row>
    <row r="27" spans="1:23" x14ac:dyDescent="0.25">
      <c r="A27" s="320">
        <v>16</v>
      </c>
      <c r="B27" s="321" t="s">
        <v>552</v>
      </c>
      <c r="C27" s="538">
        <v>18710</v>
      </c>
      <c r="D27" s="540">
        <v>14228</v>
      </c>
      <c r="E27" s="540">
        <v>2436</v>
      </c>
      <c r="F27" s="540">
        <v>2776</v>
      </c>
      <c r="G27" s="540">
        <v>113</v>
      </c>
      <c r="H27" s="540">
        <v>264</v>
      </c>
      <c r="I27" s="540">
        <v>1368</v>
      </c>
      <c r="J27" s="540">
        <v>1724</v>
      </c>
      <c r="K27" s="540">
        <v>3831</v>
      </c>
      <c r="L27" s="540">
        <v>889</v>
      </c>
      <c r="M27" s="540">
        <v>234</v>
      </c>
      <c r="N27" s="540">
        <v>592</v>
      </c>
      <c r="O27" s="540">
        <v>4482</v>
      </c>
      <c r="P27" s="540">
        <v>618</v>
      </c>
      <c r="Q27" s="540">
        <v>730</v>
      </c>
      <c r="R27" s="540">
        <v>572</v>
      </c>
      <c r="S27" s="540">
        <v>1142</v>
      </c>
      <c r="T27" s="540">
        <v>711</v>
      </c>
      <c r="U27" s="383">
        <v>710</v>
      </c>
      <c r="V27" s="325">
        <v>16</v>
      </c>
      <c r="W27" s="296"/>
    </row>
    <row r="28" spans="1:23" x14ac:dyDescent="0.25">
      <c r="A28" s="320">
        <v>17</v>
      </c>
      <c r="B28" s="321" t="s">
        <v>553</v>
      </c>
      <c r="C28" s="538">
        <v>9467</v>
      </c>
      <c r="D28" s="540">
        <v>8002</v>
      </c>
      <c r="E28" s="540">
        <v>1344</v>
      </c>
      <c r="F28" s="540">
        <v>1711</v>
      </c>
      <c r="G28" s="384">
        <v>65</v>
      </c>
      <c r="H28" s="540">
        <v>149</v>
      </c>
      <c r="I28" s="540">
        <v>686</v>
      </c>
      <c r="J28" s="538">
        <v>1018</v>
      </c>
      <c r="K28" s="538">
        <v>2181</v>
      </c>
      <c r="L28" s="538">
        <v>472</v>
      </c>
      <c r="M28" s="383">
        <v>87</v>
      </c>
      <c r="N28" s="538">
        <v>288</v>
      </c>
      <c r="O28" s="540">
        <v>1466</v>
      </c>
      <c r="P28" s="540">
        <v>260</v>
      </c>
      <c r="Q28" s="540">
        <v>234</v>
      </c>
      <c r="R28" s="540">
        <v>199</v>
      </c>
      <c r="S28" s="540">
        <v>364</v>
      </c>
      <c r="T28" s="540">
        <v>210</v>
      </c>
      <c r="U28" s="383">
        <v>198</v>
      </c>
      <c r="V28" s="325">
        <v>17</v>
      </c>
      <c r="W28" s="296"/>
    </row>
    <row r="29" spans="1:23" x14ac:dyDescent="0.25">
      <c r="A29" s="320">
        <v>18</v>
      </c>
      <c r="B29" s="326" t="s">
        <v>18</v>
      </c>
      <c r="C29" s="538">
        <v>80510</v>
      </c>
      <c r="D29" s="540">
        <v>62787</v>
      </c>
      <c r="E29" s="540">
        <v>10120</v>
      </c>
      <c r="F29" s="540">
        <v>11715</v>
      </c>
      <c r="G29" s="540">
        <v>685</v>
      </c>
      <c r="H29" s="540">
        <v>1683</v>
      </c>
      <c r="I29" s="540">
        <v>5893</v>
      </c>
      <c r="J29" s="538">
        <v>7534</v>
      </c>
      <c r="K29" s="538">
        <v>17566</v>
      </c>
      <c r="L29" s="538">
        <v>3863</v>
      </c>
      <c r="M29" s="538">
        <v>1076</v>
      </c>
      <c r="N29" s="538">
        <v>2651</v>
      </c>
      <c r="O29" s="540">
        <v>17723</v>
      </c>
      <c r="P29" s="540">
        <v>3446</v>
      </c>
      <c r="Q29" s="540">
        <v>2532</v>
      </c>
      <c r="R29" s="540">
        <v>1854</v>
      </c>
      <c r="S29" s="540">
        <v>4610</v>
      </c>
      <c r="T29" s="540">
        <v>2758</v>
      </c>
      <c r="U29" s="383">
        <v>2523</v>
      </c>
      <c r="V29" s="325">
        <v>18</v>
      </c>
      <c r="W29" s="296"/>
    </row>
    <row r="30" spans="1:23" x14ac:dyDescent="0.25">
      <c r="A30" s="296"/>
      <c r="B30" s="272"/>
      <c r="C30" s="317" t="s">
        <v>556</v>
      </c>
      <c r="D30" s="285"/>
      <c r="E30" s="285"/>
      <c r="F30" s="285"/>
      <c r="G30" s="285"/>
      <c r="H30" s="285"/>
      <c r="I30" s="285"/>
      <c r="J30" s="285"/>
      <c r="K30" s="285"/>
      <c r="L30" s="296"/>
      <c r="M30" s="285"/>
      <c r="N30" s="285"/>
      <c r="O30" s="285"/>
      <c r="P30" s="285"/>
      <c r="Q30" s="285"/>
      <c r="R30" s="296"/>
      <c r="S30" s="296"/>
      <c r="T30" s="296"/>
      <c r="U30" s="318" t="s">
        <v>556</v>
      </c>
      <c r="V30" s="327"/>
      <c r="W30" s="296"/>
    </row>
    <row r="31" spans="1:23" x14ac:dyDescent="0.25">
      <c r="A31" s="320">
        <v>19</v>
      </c>
      <c r="B31" s="321" t="s">
        <v>549</v>
      </c>
      <c r="C31" s="538">
        <v>12220</v>
      </c>
      <c r="D31" s="540">
        <v>9664</v>
      </c>
      <c r="E31" s="540">
        <v>1616</v>
      </c>
      <c r="F31" s="540">
        <v>1722</v>
      </c>
      <c r="G31" s="540">
        <v>141</v>
      </c>
      <c r="H31" s="540">
        <v>390</v>
      </c>
      <c r="I31" s="540">
        <v>871</v>
      </c>
      <c r="J31" s="540">
        <v>1095</v>
      </c>
      <c r="K31" s="540">
        <v>2698</v>
      </c>
      <c r="L31" s="540">
        <v>534</v>
      </c>
      <c r="M31" s="540">
        <v>181</v>
      </c>
      <c r="N31" s="540">
        <v>416</v>
      </c>
      <c r="O31" s="540">
        <v>2556</v>
      </c>
      <c r="P31" s="540">
        <v>822</v>
      </c>
      <c r="Q31" s="540">
        <v>287</v>
      </c>
      <c r="R31" s="540">
        <v>197</v>
      </c>
      <c r="S31" s="540">
        <v>611</v>
      </c>
      <c r="T31" s="540">
        <v>334</v>
      </c>
      <c r="U31" s="383">
        <v>305</v>
      </c>
      <c r="V31" s="325">
        <v>19</v>
      </c>
      <c r="W31" s="296"/>
    </row>
    <row r="32" spans="1:23" x14ac:dyDescent="0.25">
      <c r="A32" s="320">
        <v>20</v>
      </c>
      <c r="B32" s="321" t="s">
        <v>550</v>
      </c>
      <c r="C32" s="538">
        <v>22978</v>
      </c>
      <c r="D32" s="540">
        <v>17887</v>
      </c>
      <c r="E32" s="540">
        <v>2699</v>
      </c>
      <c r="F32" s="540">
        <v>3154</v>
      </c>
      <c r="G32" s="540">
        <v>225</v>
      </c>
      <c r="H32" s="540">
        <v>553</v>
      </c>
      <c r="I32" s="540">
        <v>1712</v>
      </c>
      <c r="J32" s="540">
        <v>2177</v>
      </c>
      <c r="K32" s="540">
        <v>5134</v>
      </c>
      <c r="L32" s="540">
        <v>1105</v>
      </c>
      <c r="M32" s="540">
        <v>309</v>
      </c>
      <c r="N32" s="540">
        <v>819</v>
      </c>
      <c r="O32" s="540">
        <v>5091</v>
      </c>
      <c r="P32" s="540">
        <v>1086</v>
      </c>
      <c r="Q32" s="540">
        <v>670</v>
      </c>
      <c r="R32" s="540">
        <v>478</v>
      </c>
      <c r="S32" s="540">
        <v>1359</v>
      </c>
      <c r="T32" s="540">
        <v>788</v>
      </c>
      <c r="U32" s="383">
        <v>710</v>
      </c>
      <c r="V32" s="325">
        <v>20</v>
      </c>
      <c r="W32" s="296"/>
    </row>
    <row r="33" spans="1:23" x14ac:dyDescent="0.25">
      <c r="A33" s="320">
        <v>21</v>
      </c>
      <c r="B33" s="321" t="s">
        <v>551</v>
      </c>
      <c r="C33" s="538">
        <v>17628</v>
      </c>
      <c r="D33" s="540">
        <v>13400</v>
      </c>
      <c r="E33" s="540">
        <v>2103</v>
      </c>
      <c r="F33" s="540">
        <v>2445</v>
      </c>
      <c r="G33" s="540">
        <v>140</v>
      </c>
      <c r="H33" s="540">
        <v>319</v>
      </c>
      <c r="I33" s="540">
        <v>1316</v>
      </c>
      <c r="J33" s="540">
        <v>1597</v>
      </c>
      <c r="K33" s="540">
        <v>3769</v>
      </c>
      <c r="L33" s="540">
        <v>897</v>
      </c>
      <c r="M33" s="540">
        <v>265</v>
      </c>
      <c r="N33" s="540">
        <v>549</v>
      </c>
      <c r="O33" s="540">
        <v>4228</v>
      </c>
      <c r="P33" s="540">
        <v>686</v>
      </c>
      <c r="Q33" s="540">
        <v>609</v>
      </c>
      <c r="R33" s="540">
        <v>438</v>
      </c>
      <c r="S33" s="540">
        <v>1125</v>
      </c>
      <c r="T33" s="540">
        <v>726</v>
      </c>
      <c r="U33" s="383">
        <v>643</v>
      </c>
      <c r="V33" s="325">
        <v>21</v>
      </c>
      <c r="W33" s="296"/>
    </row>
    <row r="34" spans="1:23" x14ac:dyDescent="0.25">
      <c r="A34" s="320">
        <v>22</v>
      </c>
      <c r="B34" s="321" t="s">
        <v>552</v>
      </c>
      <c r="C34" s="538">
        <v>18604</v>
      </c>
      <c r="D34" s="540">
        <v>14226</v>
      </c>
      <c r="E34" s="540">
        <v>2459</v>
      </c>
      <c r="F34" s="540">
        <v>2793</v>
      </c>
      <c r="G34" s="540">
        <v>111</v>
      </c>
      <c r="H34" s="540">
        <v>277</v>
      </c>
      <c r="I34" s="540">
        <v>1353</v>
      </c>
      <c r="J34" s="540">
        <v>1707</v>
      </c>
      <c r="K34" s="540">
        <v>3810</v>
      </c>
      <c r="L34" s="540">
        <v>905</v>
      </c>
      <c r="M34" s="540">
        <v>233</v>
      </c>
      <c r="N34" s="540">
        <v>579</v>
      </c>
      <c r="O34" s="540">
        <v>4378</v>
      </c>
      <c r="P34" s="540">
        <v>615</v>
      </c>
      <c r="Q34" s="540">
        <v>728</v>
      </c>
      <c r="R34" s="540">
        <v>530</v>
      </c>
      <c r="S34" s="540">
        <v>1131</v>
      </c>
      <c r="T34" s="540">
        <v>692</v>
      </c>
      <c r="U34" s="383">
        <v>683</v>
      </c>
      <c r="V34" s="325">
        <v>22</v>
      </c>
      <c r="W34" s="296"/>
    </row>
    <row r="35" spans="1:23" x14ac:dyDescent="0.25">
      <c r="A35" s="320">
        <v>23</v>
      </c>
      <c r="B35" s="321" t="s">
        <v>553</v>
      </c>
      <c r="C35" s="538">
        <v>9354</v>
      </c>
      <c r="D35" s="540">
        <v>7958</v>
      </c>
      <c r="E35" s="540">
        <v>1309</v>
      </c>
      <c r="F35" s="540">
        <v>1681</v>
      </c>
      <c r="G35" s="384">
        <v>65</v>
      </c>
      <c r="H35" s="540">
        <v>138</v>
      </c>
      <c r="I35" s="540">
        <v>669</v>
      </c>
      <c r="J35" s="538">
        <v>1030</v>
      </c>
      <c r="K35" s="538">
        <v>2215</v>
      </c>
      <c r="L35" s="538">
        <v>459</v>
      </c>
      <c r="M35" s="383">
        <v>88</v>
      </c>
      <c r="N35" s="538">
        <v>305</v>
      </c>
      <c r="O35" s="540">
        <v>1395</v>
      </c>
      <c r="P35" s="540">
        <v>251</v>
      </c>
      <c r="Q35" s="540">
        <v>222</v>
      </c>
      <c r="R35" s="540">
        <v>187</v>
      </c>
      <c r="S35" s="540">
        <v>352</v>
      </c>
      <c r="T35" s="540">
        <v>207</v>
      </c>
      <c r="U35" s="383">
        <v>177</v>
      </c>
      <c r="V35" s="325">
        <v>23</v>
      </c>
      <c r="W35" s="296"/>
    </row>
    <row r="36" spans="1:23" x14ac:dyDescent="0.25">
      <c r="A36" s="320">
        <v>24</v>
      </c>
      <c r="B36" s="326" t="s">
        <v>18</v>
      </c>
      <c r="C36" s="538">
        <v>80783</v>
      </c>
      <c r="D36" s="540">
        <v>63136</v>
      </c>
      <c r="E36" s="540">
        <v>10187</v>
      </c>
      <c r="F36" s="540">
        <v>11795</v>
      </c>
      <c r="G36" s="540">
        <v>682</v>
      </c>
      <c r="H36" s="540">
        <v>1678</v>
      </c>
      <c r="I36" s="540">
        <v>5921</v>
      </c>
      <c r="J36" s="538">
        <v>7605</v>
      </c>
      <c r="K36" s="538">
        <v>17626</v>
      </c>
      <c r="L36" s="538">
        <v>3898</v>
      </c>
      <c r="M36" s="538">
        <v>1076</v>
      </c>
      <c r="N36" s="538">
        <v>2667</v>
      </c>
      <c r="O36" s="540">
        <v>17648</v>
      </c>
      <c r="P36" s="540">
        <v>3461</v>
      </c>
      <c r="Q36" s="540">
        <v>2515</v>
      </c>
      <c r="R36" s="540">
        <v>1829</v>
      </c>
      <c r="S36" s="540">
        <v>4579</v>
      </c>
      <c r="T36" s="540">
        <v>2746</v>
      </c>
      <c r="U36" s="383">
        <v>2517</v>
      </c>
      <c r="V36" s="325">
        <v>24</v>
      </c>
      <c r="W36" s="296"/>
    </row>
    <row r="37" spans="1:23" x14ac:dyDescent="0.25">
      <c r="A37" s="296"/>
      <c r="B37" s="272"/>
      <c r="C37" s="317" t="s">
        <v>557</v>
      </c>
      <c r="D37" s="285"/>
      <c r="E37" s="285"/>
      <c r="F37" s="285"/>
      <c r="G37" s="285"/>
      <c r="H37" s="285"/>
      <c r="I37" s="285"/>
      <c r="J37" s="285"/>
      <c r="K37" s="285"/>
      <c r="L37" s="296"/>
      <c r="M37" s="285"/>
      <c r="N37" s="285"/>
      <c r="O37" s="285"/>
      <c r="P37" s="285"/>
      <c r="Q37" s="285"/>
      <c r="R37" s="296"/>
      <c r="S37" s="296"/>
      <c r="T37" s="296"/>
      <c r="U37" s="318" t="s">
        <v>557</v>
      </c>
      <c r="V37" s="327"/>
      <c r="W37" s="296"/>
    </row>
    <row r="38" spans="1:23" x14ac:dyDescent="0.25">
      <c r="A38" s="320">
        <v>25</v>
      </c>
      <c r="B38" s="321" t="s">
        <v>549</v>
      </c>
      <c r="C38" s="538">
        <v>12384</v>
      </c>
      <c r="D38" s="540">
        <v>9812</v>
      </c>
      <c r="E38" s="540">
        <v>1666</v>
      </c>
      <c r="F38" s="540">
        <v>1741</v>
      </c>
      <c r="G38" s="540">
        <v>142</v>
      </c>
      <c r="H38" s="540">
        <v>391</v>
      </c>
      <c r="I38" s="540">
        <v>874</v>
      </c>
      <c r="J38" s="540">
        <v>1132</v>
      </c>
      <c r="K38" s="540">
        <v>2721</v>
      </c>
      <c r="L38" s="540">
        <v>543</v>
      </c>
      <c r="M38" s="540">
        <v>184</v>
      </c>
      <c r="N38" s="540">
        <v>418</v>
      </c>
      <c r="O38" s="540">
        <v>2572</v>
      </c>
      <c r="P38" s="540">
        <v>811</v>
      </c>
      <c r="Q38" s="540">
        <v>294</v>
      </c>
      <c r="R38" s="540">
        <v>203</v>
      </c>
      <c r="S38" s="540">
        <v>624</v>
      </c>
      <c r="T38" s="540">
        <v>342</v>
      </c>
      <c r="U38" s="383">
        <v>298</v>
      </c>
      <c r="V38" s="325">
        <v>25</v>
      </c>
      <c r="W38" s="296"/>
    </row>
    <row r="39" spans="1:23" x14ac:dyDescent="0.25">
      <c r="A39" s="320">
        <v>26</v>
      </c>
      <c r="B39" s="321" t="s">
        <v>550</v>
      </c>
      <c r="C39" s="538">
        <v>23463</v>
      </c>
      <c r="D39" s="540">
        <v>18299</v>
      </c>
      <c r="E39" s="540">
        <v>2776</v>
      </c>
      <c r="F39" s="540">
        <v>3233</v>
      </c>
      <c r="G39" s="540">
        <v>237</v>
      </c>
      <c r="H39" s="540">
        <v>552</v>
      </c>
      <c r="I39" s="540">
        <v>1743</v>
      </c>
      <c r="J39" s="540">
        <v>2207</v>
      </c>
      <c r="K39" s="540">
        <v>5269</v>
      </c>
      <c r="L39" s="540">
        <v>1122</v>
      </c>
      <c r="M39" s="540">
        <v>316</v>
      </c>
      <c r="N39" s="540">
        <v>844</v>
      </c>
      <c r="O39" s="540">
        <v>5164</v>
      </c>
      <c r="P39" s="540">
        <v>1091</v>
      </c>
      <c r="Q39" s="540">
        <v>693</v>
      </c>
      <c r="R39" s="540">
        <v>487</v>
      </c>
      <c r="S39" s="540">
        <v>1359</v>
      </c>
      <c r="T39" s="540">
        <v>828</v>
      </c>
      <c r="U39" s="383">
        <v>706</v>
      </c>
      <c r="V39" s="325">
        <v>26</v>
      </c>
      <c r="W39" s="296"/>
    </row>
    <row r="40" spans="1:23" x14ac:dyDescent="0.25">
      <c r="A40" s="320">
        <v>27</v>
      </c>
      <c r="B40" s="321" t="s">
        <v>551</v>
      </c>
      <c r="C40" s="538">
        <v>17467</v>
      </c>
      <c r="D40" s="540">
        <v>13254</v>
      </c>
      <c r="E40" s="540">
        <v>2081</v>
      </c>
      <c r="F40" s="540">
        <v>2440</v>
      </c>
      <c r="G40" s="540">
        <v>130</v>
      </c>
      <c r="H40" s="540">
        <v>311</v>
      </c>
      <c r="I40" s="540">
        <v>1319</v>
      </c>
      <c r="J40" s="540">
        <v>1594</v>
      </c>
      <c r="K40" s="540">
        <v>3671</v>
      </c>
      <c r="L40" s="540">
        <v>898</v>
      </c>
      <c r="M40" s="540">
        <v>259</v>
      </c>
      <c r="N40" s="540">
        <v>551</v>
      </c>
      <c r="O40" s="540">
        <v>4213</v>
      </c>
      <c r="P40" s="540">
        <v>695</v>
      </c>
      <c r="Q40" s="540">
        <v>609</v>
      </c>
      <c r="R40" s="540">
        <v>450</v>
      </c>
      <c r="S40" s="540">
        <v>1104</v>
      </c>
      <c r="T40" s="540">
        <v>703</v>
      </c>
      <c r="U40" s="383">
        <v>651</v>
      </c>
      <c r="V40" s="325">
        <v>27</v>
      </c>
      <c r="W40" s="296"/>
    </row>
    <row r="41" spans="1:23" x14ac:dyDescent="0.25">
      <c r="A41" s="320">
        <v>28</v>
      </c>
      <c r="B41" s="321" t="s">
        <v>552</v>
      </c>
      <c r="C41" s="538">
        <v>18319</v>
      </c>
      <c r="D41" s="540">
        <v>14084</v>
      </c>
      <c r="E41" s="540">
        <v>2418</v>
      </c>
      <c r="F41" s="540">
        <v>2785</v>
      </c>
      <c r="G41" s="540">
        <v>110</v>
      </c>
      <c r="H41" s="540">
        <v>280</v>
      </c>
      <c r="I41" s="540">
        <v>1332</v>
      </c>
      <c r="J41" s="540">
        <v>1696</v>
      </c>
      <c r="K41" s="540">
        <v>3797</v>
      </c>
      <c r="L41" s="540">
        <v>879</v>
      </c>
      <c r="M41" s="540">
        <v>225</v>
      </c>
      <c r="N41" s="540">
        <v>562</v>
      </c>
      <c r="O41" s="540">
        <v>4235</v>
      </c>
      <c r="P41" s="540">
        <v>604</v>
      </c>
      <c r="Q41" s="540">
        <v>717</v>
      </c>
      <c r="R41" s="540">
        <v>492</v>
      </c>
      <c r="S41" s="540">
        <v>1109</v>
      </c>
      <c r="T41" s="540">
        <v>658</v>
      </c>
      <c r="U41" s="383">
        <v>656</v>
      </c>
      <c r="V41" s="325">
        <v>28</v>
      </c>
      <c r="W41" s="296"/>
    </row>
    <row r="42" spans="1:23" x14ac:dyDescent="0.25">
      <c r="A42" s="320">
        <v>29</v>
      </c>
      <c r="B42" s="321" t="s">
        <v>553</v>
      </c>
      <c r="C42" s="538">
        <v>9332</v>
      </c>
      <c r="D42" s="540">
        <v>7947</v>
      </c>
      <c r="E42" s="540">
        <v>1287</v>
      </c>
      <c r="F42" s="540">
        <v>1626</v>
      </c>
      <c r="G42" s="384">
        <v>60</v>
      </c>
      <c r="H42" s="540">
        <v>146</v>
      </c>
      <c r="I42" s="540">
        <v>668</v>
      </c>
      <c r="J42" s="538">
        <v>1041</v>
      </c>
      <c r="K42" s="538">
        <v>2247</v>
      </c>
      <c r="L42" s="538">
        <v>482</v>
      </c>
      <c r="M42" s="383">
        <v>87</v>
      </c>
      <c r="N42" s="538">
        <v>303</v>
      </c>
      <c r="O42" s="540">
        <v>1385</v>
      </c>
      <c r="P42" s="540">
        <v>255</v>
      </c>
      <c r="Q42" s="540">
        <v>213</v>
      </c>
      <c r="R42" s="540">
        <v>183</v>
      </c>
      <c r="S42" s="540">
        <v>345</v>
      </c>
      <c r="T42" s="540">
        <v>199</v>
      </c>
      <c r="U42" s="383">
        <v>189</v>
      </c>
      <c r="V42" s="325">
        <v>29</v>
      </c>
      <c r="W42" s="296"/>
    </row>
    <row r="43" spans="1:23" x14ac:dyDescent="0.25">
      <c r="A43" s="320">
        <v>30</v>
      </c>
      <c r="B43" s="326" t="s">
        <v>18</v>
      </c>
      <c r="C43" s="538">
        <v>80965</v>
      </c>
      <c r="D43" s="540">
        <v>63396</v>
      </c>
      <c r="E43" s="540">
        <v>10228</v>
      </c>
      <c r="F43" s="540">
        <v>11825</v>
      </c>
      <c r="G43" s="540">
        <v>679</v>
      </c>
      <c r="H43" s="540">
        <v>1681</v>
      </c>
      <c r="I43" s="540">
        <v>5936</v>
      </c>
      <c r="J43" s="538">
        <v>7671</v>
      </c>
      <c r="K43" s="538">
        <v>17706</v>
      </c>
      <c r="L43" s="538">
        <v>3924</v>
      </c>
      <c r="M43" s="538">
        <v>1072</v>
      </c>
      <c r="N43" s="538">
        <v>2677</v>
      </c>
      <c r="O43" s="540">
        <v>17569</v>
      </c>
      <c r="P43" s="540">
        <v>3456</v>
      </c>
      <c r="Q43" s="540">
        <v>2526</v>
      </c>
      <c r="R43" s="540">
        <v>1815</v>
      </c>
      <c r="S43" s="540">
        <v>4541</v>
      </c>
      <c r="T43" s="540">
        <v>2730</v>
      </c>
      <c r="U43" s="383">
        <v>2500</v>
      </c>
      <c r="V43" s="325">
        <v>30</v>
      </c>
      <c r="W43" s="296"/>
    </row>
    <row r="44" spans="1:23" x14ac:dyDescent="0.25">
      <c r="A44" s="296"/>
      <c r="B44" s="272"/>
      <c r="C44" s="328" t="s">
        <v>558</v>
      </c>
      <c r="D44" s="285"/>
      <c r="E44" s="285"/>
      <c r="F44" s="285"/>
      <c r="G44" s="285"/>
      <c r="H44" s="285"/>
      <c r="I44" s="285"/>
      <c r="J44" s="285"/>
      <c r="K44" s="285"/>
      <c r="L44" s="296"/>
      <c r="M44" s="285"/>
      <c r="N44" s="285"/>
      <c r="O44" s="285"/>
      <c r="P44" s="285"/>
      <c r="Q44" s="285"/>
      <c r="R44" s="296"/>
      <c r="S44" s="296"/>
      <c r="T44" s="296"/>
      <c r="U44" s="329" t="s">
        <v>558</v>
      </c>
      <c r="V44" s="327"/>
      <c r="W44" s="296"/>
    </row>
    <row r="45" spans="1:23" x14ac:dyDescent="0.25">
      <c r="A45" s="320">
        <v>31</v>
      </c>
      <c r="B45" s="321" t="s">
        <v>549</v>
      </c>
      <c r="C45" s="538">
        <v>12686</v>
      </c>
      <c r="D45" s="540">
        <v>10074</v>
      </c>
      <c r="E45" s="540">
        <v>1665</v>
      </c>
      <c r="F45" s="540">
        <v>1779</v>
      </c>
      <c r="G45" s="540">
        <v>143</v>
      </c>
      <c r="H45" s="540">
        <v>423</v>
      </c>
      <c r="I45" s="540">
        <v>892</v>
      </c>
      <c r="J45" s="540">
        <v>1188</v>
      </c>
      <c r="K45" s="540">
        <v>2801</v>
      </c>
      <c r="L45" s="540">
        <v>560</v>
      </c>
      <c r="M45" s="540">
        <v>188</v>
      </c>
      <c r="N45" s="540">
        <v>436</v>
      </c>
      <c r="O45" s="540">
        <v>2612</v>
      </c>
      <c r="P45" s="540">
        <v>806</v>
      </c>
      <c r="Q45" s="540">
        <v>304</v>
      </c>
      <c r="R45" s="540">
        <v>214</v>
      </c>
      <c r="S45" s="540">
        <v>640</v>
      </c>
      <c r="T45" s="540">
        <v>338</v>
      </c>
      <c r="U45" s="383">
        <v>309</v>
      </c>
      <c r="V45" s="325">
        <v>31</v>
      </c>
      <c r="W45" s="296"/>
    </row>
    <row r="46" spans="1:23" x14ac:dyDescent="0.25">
      <c r="A46" s="320">
        <v>32</v>
      </c>
      <c r="B46" s="321" t="s">
        <v>550</v>
      </c>
      <c r="C46" s="538">
        <v>23856</v>
      </c>
      <c r="D46" s="540">
        <v>18602</v>
      </c>
      <c r="E46" s="540">
        <v>2816</v>
      </c>
      <c r="F46" s="540">
        <v>3294</v>
      </c>
      <c r="G46" s="540">
        <v>228</v>
      </c>
      <c r="H46" s="540">
        <v>553</v>
      </c>
      <c r="I46" s="540">
        <v>1799</v>
      </c>
      <c r="J46" s="540">
        <v>2270</v>
      </c>
      <c r="K46" s="540">
        <v>5304</v>
      </c>
      <c r="L46" s="540">
        <v>1144</v>
      </c>
      <c r="M46" s="540">
        <v>329</v>
      </c>
      <c r="N46" s="540">
        <v>865</v>
      </c>
      <c r="O46" s="540">
        <v>5254</v>
      </c>
      <c r="P46" s="540">
        <v>1130</v>
      </c>
      <c r="Q46" s="540">
        <v>710</v>
      </c>
      <c r="R46" s="540">
        <v>491</v>
      </c>
      <c r="S46" s="540">
        <v>1396</v>
      </c>
      <c r="T46" s="540">
        <v>824</v>
      </c>
      <c r="U46" s="383">
        <v>704</v>
      </c>
      <c r="V46" s="325">
        <v>32</v>
      </c>
      <c r="W46" s="296"/>
    </row>
    <row r="47" spans="1:23" x14ac:dyDescent="0.25">
      <c r="A47" s="320">
        <v>33</v>
      </c>
      <c r="B47" s="321" t="s">
        <v>551</v>
      </c>
      <c r="C47" s="538">
        <v>17253</v>
      </c>
      <c r="D47" s="540">
        <v>13065</v>
      </c>
      <c r="E47" s="540">
        <v>2033</v>
      </c>
      <c r="F47" s="540">
        <v>2448</v>
      </c>
      <c r="G47" s="540">
        <v>128</v>
      </c>
      <c r="H47" s="540">
        <v>298</v>
      </c>
      <c r="I47" s="540">
        <v>1294</v>
      </c>
      <c r="J47" s="540">
        <v>1557</v>
      </c>
      <c r="K47" s="540">
        <v>3642</v>
      </c>
      <c r="L47" s="540">
        <v>878</v>
      </c>
      <c r="M47" s="540">
        <v>248</v>
      </c>
      <c r="N47" s="540">
        <v>541</v>
      </c>
      <c r="O47" s="540">
        <v>4188</v>
      </c>
      <c r="P47" s="540">
        <v>677</v>
      </c>
      <c r="Q47" s="540">
        <v>614</v>
      </c>
      <c r="R47" s="540">
        <v>429</v>
      </c>
      <c r="S47" s="540">
        <v>1114</v>
      </c>
      <c r="T47" s="540">
        <v>700</v>
      </c>
      <c r="U47" s="383">
        <v>655</v>
      </c>
      <c r="V47" s="325">
        <v>33</v>
      </c>
      <c r="W47" s="296"/>
    </row>
    <row r="48" spans="1:23" x14ac:dyDescent="0.25">
      <c r="A48" s="320">
        <v>34</v>
      </c>
      <c r="B48" s="321" t="s">
        <v>552</v>
      </c>
      <c r="C48" s="538">
        <v>18160</v>
      </c>
      <c r="D48" s="540">
        <v>14094</v>
      </c>
      <c r="E48" s="540">
        <v>2452</v>
      </c>
      <c r="F48" s="540">
        <v>2785</v>
      </c>
      <c r="G48" s="540">
        <v>116</v>
      </c>
      <c r="H48" s="540">
        <v>266</v>
      </c>
      <c r="I48" s="540">
        <v>1302</v>
      </c>
      <c r="J48" s="540">
        <v>1679</v>
      </c>
      <c r="K48" s="540">
        <v>3804</v>
      </c>
      <c r="L48" s="540">
        <v>908</v>
      </c>
      <c r="M48" s="540">
        <v>215</v>
      </c>
      <c r="N48" s="540">
        <v>567</v>
      </c>
      <c r="O48" s="540">
        <v>4067</v>
      </c>
      <c r="P48" s="540">
        <v>594</v>
      </c>
      <c r="Q48" s="540">
        <v>670</v>
      </c>
      <c r="R48" s="540">
        <v>488</v>
      </c>
      <c r="S48" s="540">
        <v>1045</v>
      </c>
      <c r="T48" s="540">
        <v>641</v>
      </c>
      <c r="U48" s="383">
        <v>628</v>
      </c>
      <c r="V48" s="325">
        <v>34</v>
      </c>
      <c r="W48" s="296"/>
    </row>
    <row r="49" spans="1:23" x14ac:dyDescent="0.25">
      <c r="A49" s="320">
        <v>35</v>
      </c>
      <c r="B49" s="321" t="s">
        <v>553</v>
      </c>
      <c r="C49" s="538">
        <v>9236</v>
      </c>
      <c r="D49" s="540">
        <v>7872</v>
      </c>
      <c r="E49" s="540">
        <v>1306</v>
      </c>
      <c r="F49" s="540">
        <v>1604</v>
      </c>
      <c r="G49" s="384">
        <v>61</v>
      </c>
      <c r="H49" s="540">
        <v>153</v>
      </c>
      <c r="I49" s="540">
        <v>679</v>
      </c>
      <c r="J49" s="538">
        <v>1033</v>
      </c>
      <c r="K49" s="538">
        <v>2190</v>
      </c>
      <c r="L49" s="538">
        <v>465</v>
      </c>
      <c r="M49" s="383">
        <v>89</v>
      </c>
      <c r="N49" s="538">
        <v>292</v>
      </c>
      <c r="O49" s="540">
        <v>1364</v>
      </c>
      <c r="P49" s="540">
        <v>251</v>
      </c>
      <c r="Q49" s="540">
        <v>223</v>
      </c>
      <c r="R49" s="540">
        <v>185</v>
      </c>
      <c r="S49" s="540">
        <v>324</v>
      </c>
      <c r="T49" s="540">
        <v>197</v>
      </c>
      <c r="U49" s="383">
        <v>185</v>
      </c>
      <c r="V49" s="325">
        <v>35</v>
      </c>
      <c r="W49" s="296"/>
    </row>
    <row r="50" spans="1:23" x14ac:dyDescent="0.25">
      <c r="A50" s="320">
        <v>36</v>
      </c>
      <c r="B50" s="326" t="s">
        <v>18</v>
      </c>
      <c r="C50" s="538">
        <v>81192</v>
      </c>
      <c r="D50" s="540">
        <v>63707</v>
      </c>
      <c r="E50" s="540">
        <v>10272</v>
      </c>
      <c r="F50" s="540">
        <v>11909</v>
      </c>
      <c r="G50" s="540">
        <v>675</v>
      </c>
      <c r="H50" s="540">
        <v>1693</v>
      </c>
      <c r="I50" s="540">
        <v>5965</v>
      </c>
      <c r="J50" s="538">
        <v>7727</v>
      </c>
      <c r="K50" s="538">
        <v>17740</v>
      </c>
      <c r="L50" s="538">
        <v>3955</v>
      </c>
      <c r="M50" s="538">
        <v>1069</v>
      </c>
      <c r="N50" s="538">
        <v>2702</v>
      </c>
      <c r="O50" s="540">
        <v>17485</v>
      </c>
      <c r="P50" s="540">
        <v>3458</v>
      </c>
      <c r="Q50" s="540">
        <v>2521</v>
      </c>
      <c r="R50" s="540">
        <v>1807</v>
      </c>
      <c r="S50" s="540">
        <v>4519</v>
      </c>
      <c r="T50" s="540">
        <v>2700</v>
      </c>
      <c r="U50" s="383">
        <v>2481</v>
      </c>
      <c r="V50" s="325">
        <v>36</v>
      </c>
      <c r="W50" s="296"/>
    </row>
    <row r="51" spans="1:23" x14ac:dyDescent="0.25">
      <c r="A51" s="296"/>
      <c r="B51" s="272"/>
      <c r="C51" s="328" t="s">
        <v>559</v>
      </c>
      <c r="D51" s="285"/>
      <c r="E51" s="285"/>
      <c r="F51" s="285"/>
      <c r="G51" s="285"/>
      <c r="H51" s="285"/>
      <c r="I51" s="285"/>
      <c r="J51" s="285"/>
      <c r="K51" s="285"/>
      <c r="L51" s="296"/>
      <c r="M51" s="285"/>
      <c r="N51" s="285"/>
      <c r="O51" s="285"/>
      <c r="P51" s="285"/>
      <c r="Q51" s="285"/>
      <c r="R51" s="296"/>
      <c r="S51" s="296"/>
      <c r="T51" s="296"/>
      <c r="U51" s="329" t="s">
        <v>559</v>
      </c>
      <c r="V51" s="327"/>
      <c r="W51" s="296"/>
    </row>
    <row r="52" spans="1:23" x14ac:dyDescent="0.25">
      <c r="A52" s="320">
        <v>37</v>
      </c>
      <c r="B52" s="321" t="s">
        <v>549</v>
      </c>
      <c r="C52" s="538">
        <v>12760</v>
      </c>
      <c r="D52" s="540">
        <v>10132</v>
      </c>
      <c r="E52" s="540">
        <v>1656</v>
      </c>
      <c r="F52" s="540">
        <v>1776</v>
      </c>
      <c r="G52" s="540">
        <v>150</v>
      </c>
      <c r="H52" s="540">
        <v>430</v>
      </c>
      <c r="I52" s="540">
        <v>883</v>
      </c>
      <c r="J52" s="540">
        <v>1211</v>
      </c>
      <c r="K52" s="540">
        <v>2833</v>
      </c>
      <c r="L52" s="540">
        <v>563</v>
      </c>
      <c r="M52" s="540">
        <v>188</v>
      </c>
      <c r="N52" s="540">
        <v>444</v>
      </c>
      <c r="O52" s="540">
        <v>2628</v>
      </c>
      <c r="P52" s="540">
        <v>794</v>
      </c>
      <c r="Q52" s="540">
        <v>306</v>
      </c>
      <c r="R52" s="540">
        <v>215</v>
      </c>
      <c r="S52" s="540">
        <v>644</v>
      </c>
      <c r="T52" s="540">
        <v>346</v>
      </c>
      <c r="U52" s="383">
        <v>323</v>
      </c>
      <c r="V52" s="325">
        <v>37</v>
      </c>
      <c r="W52" s="296"/>
    </row>
    <row r="53" spans="1:23" x14ac:dyDescent="0.25">
      <c r="A53" s="320">
        <v>38</v>
      </c>
      <c r="B53" s="321" t="s">
        <v>550</v>
      </c>
      <c r="C53" s="538">
        <v>24225</v>
      </c>
      <c r="D53" s="540">
        <v>18892</v>
      </c>
      <c r="E53" s="540">
        <v>2822</v>
      </c>
      <c r="F53" s="540">
        <v>3308</v>
      </c>
      <c r="G53" s="540">
        <v>233</v>
      </c>
      <c r="H53" s="540">
        <v>560</v>
      </c>
      <c r="I53" s="540">
        <v>1817</v>
      </c>
      <c r="J53" s="540">
        <v>2317</v>
      </c>
      <c r="K53" s="540">
        <v>5438</v>
      </c>
      <c r="L53" s="540">
        <v>1175</v>
      </c>
      <c r="M53" s="540">
        <v>338</v>
      </c>
      <c r="N53" s="540">
        <v>884</v>
      </c>
      <c r="O53" s="540">
        <v>5333</v>
      </c>
      <c r="P53" s="540">
        <v>1112</v>
      </c>
      <c r="Q53" s="540">
        <v>736</v>
      </c>
      <c r="R53" s="540">
        <v>501</v>
      </c>
      <c r="S53" s="540">
        <v>1429</v>
      </c>
      <c r="T53" s="540">
        <v>843</v>
      </c>
      <c r="U53" s="383">
        <v>713</v>
      </c>
      <c r="V53" s="325">
        <v>38</v>
      </c>
      <c r="W53" s="296"/>
    </row>
    <row r="54" spans="1:23" x14ac:dyDescent="0.25">
      <c r="A54" s="320">
        <v>39</v>
      </c>
      <c r="B54" s="321" t="s">
        <v>551</v>
      </c>
      <c r="C54" s="538">
        <v>17118</v>
      </c>
      <c r="D54" s="540">
        <v>12975</v>
      </c>
      <c r="E54" s="540">
        <v>2019</v>
      </c>
      <c r="F54" s="540">
        <v>2462</v>
      </c>
      <c r="G54" s="540">
        <v>115</v>
      </c>
      <c r="H54" s="540">
        <v>296</v>
      </c>
      <c r="I54" s="540">
        <v>1271</v>
      </c>
      <c r="J54" s="540">
        <v>1545</v>
      </c>
      <c r="K54" s="540">
        <v>3624</v>
      </c>
      <c r="L54" s="540">
        <v>877</v>
      </c>
      <c r="M54" s="540">
        <v>241</v>
      </c>
      <c r="N54" s="540">
        <v>524</v>
      </c>
      <c r="O54" s="540">
        <v>4143</v>
      </c>
      <c r="P54" s="540">
        <v>663</v>
      </c>
      <c r="Q54" s="540">
        <v>634</v>
      </c>
      <c r="R54" s="540">
        <v>417</v>
      </c>
      <c r="S54" s="540">
        <v>1113</v>
      </c>
      <c r="T54" s="540">
        <v>677</v>
      </c>
      <c r="U54" s="383">
        <v>638</v>
      </c>
      <c r="V54" s="325">
        <v>39</v>
      </c>
      <c r="W54" s="296"/>
    </row>
    <row r="55" spans="1:23" x14ac:dyDescent="0.25">
      <c r="A55" s="320">
        <v>40</v>
      </c>
      <c r="B55" s="321" t="s">
        <v>552</v>
      </c>
      <c r="C55" s="538">
        <v>18094</v>
      </c>
      <c r="D55" s="540">
        <v>14140</v>
      </c>
      <c r="E55" s="540">
        <v>2475</v>
      </c>
      <c r="F55" s="540">
        <v>2828</v>
      </c>
      <c r="G55" s="540">
        <v>110</v>
      </c>
      <c r="H55" s="540">
        <v>264</v>
      </c>
      <c r="I55" s="540">
        <v>1304</v>
      </c>
      <c r="J55" s="540">
        <v>1687</v>
      </c>
      <c r="K55" s="540">
        <v>3781</v>
      </c>
      <c r="L55" s="540">
        <v>913</v>
      </c>
      <c r="M55" s="540">
        <v>211</v>
      </c>
      <c r="N55" s="540">
        <v>566</v>
      </c>
      <c r="O55" s="540">
        <v>3954</v>
      </c>
      <c r="P55" s="540">
        <v>595</v>
      </c>
      <c r="Q55" s="540">
        <v>647</v>
      </c>
      <c r="R55" s="540">
        <v>483</v>
      </c>
      <c r="S55" s="540">
        <v>995</v>
      </c>
      <c r="T55" s="540">
        <v>633</v>
      </c>
      <c r="U55" s="383">
        <v>600</v>
      </c>
      <c r="V55" s="325">
        <v>40</v>
      </c>
      <c r="W55" s="296"/>
    </row>
    <row r="56" spans="1:23" x14ac:dyDescent="0.25">
      <c r="A56" s="320">
        <v>41</v>
      </c>
      <c r="B56" s="321" t="s">
        <v>553</v>
      </c>
      <c r="C56" s="538">
        <v>9188</v>
      </c>
      <c r="D56" s="540">
        <v>7827</v>
      </c>
      <c r="E56" s="540">
        <v>1340</v>
      </c>
      <c r="F56" s="540">
        <v>1573</v>
      </c>
      <c r="G56" s="384">
        <v>65</v>
      </c>
      <c r="H56" s="540">
        <v>151</v>
      </c>
      <c r="I56" s="540">
        <v>704</v>
      </c>
      <c r="J56" s="538">
        <v>1013</v>
      </c>
      <c r="K56" s="538">
        <v>2133</v>
      </c>
      <c r="L56" s="538">
        <v>453</v>
      </c>
      <c r="M56" s="383">
        <v>92</v>
      </c>
      <c r="N56" s="538">
        <v>304</v>
      </c>
      <c r="O56" s="540">
        <v>1361</v>
      </c>
      <c r="P56" s="540">
        <v>252</v>
      </c>
      <c r="Q56" s="540">
        <v>213</v>
      </c>
      <c r="R56" s="540">
        <v>188</v>
      </c>
      <c r="S56" s="540">
        <v>313</v>
      </c>
      <c r="T56" s="540">
        <v>199</v>
      </c>
      <c r="U56" s="383">
        <v>195</v>
      </c>
      <c r="V56" s="325">
        <v>41</v>
      </c>
      <c r="W56" s="296"/>
    </row>
    <row r="57" spans="1:23" x14ac:dyDescent="0.25">
      <c r="A57" s="320">
        <v>42</v>
      </c>
      <c r="B57" s="326" t="s">
        <v>18</v>
      </c>
      <c r="C57" s="538">
        <v>81385</v>
      </c>
      <c r="D57" s="540">
        <v>63967</v>
      </c>
      <c r="E57" s="540">
        <v>10312</v>
      </c>
      <c r="F57" s="540">
        <v>11947</v>
      </c>
      <c r="G57" s="540">
        <v>673</v>
      </c>
      <c r="H57" s="540">
        <v>1701</v>
      </c>
      <c r="I57" s="540">
        <v>5979</v>
      </c>
      <c r="J57" s="538">
        <v>7774</v>
      </c>
      <c r="K57" s="538">
        <v>17809</v>
      </c>
      <c r="L57" s="538">
        <v>3980</v>
      </c>
      <c r="M57" s="538">
        <v>1069</v>
      </c>
      <c r="N57" s="538">
        <v>2722</v>
      </c>
      <c r="O57" s="540">
        <v>17419</v>
      </c>
      <c r="P57" s="540">
        <v>3417</v>
      </c>
      <c r="Q57" s="540">
        <v>2537</v>
      </c>
      <c r="R57" s="540">
        <v>1804</v>
      </c>
      <c r="S57" s="540">
        <v>4494</v>
      </c>
      <c r="T57" s="540">
        <v>2698</v>
      </c>
      <c r="U57" s="383">
        <v>2469</v>
      </c>
      <c r="V57" s="325">
        <v>42</v>
      </c>
      <c r="W57" s="296"/>
    </row>
    <row r="58" spans="1:23" x14ac:dyDescent="0.25">
      <c r="A58" s="296"/>
      <c r="B58" s="272"/>
      <c r="C58" s="328" t="s">
        <v>560</v>
      </c>
      <c r="D58" s="285"/>
      <c r="E58" s="285"/>
      <c r="F58" s="285"/>
      <c r="G58" s="285"/>
      <c r="H58" s="285"/>
      <c r="I58" s="285"/>
      <c r="J58" s="285"/>
      <c r="K58" s="285"/>
      <c r="L58" s="296"/>
      <c r="M58" s="285"/>
      <c r="N58" s="285"/>
      <c r="O58" s="285"/>
      <c r="P58" s="285"/>
      <c r="Q58" s="285"/>
      <c r="R58" s="296"/>
      <c r="S58" s="296"/>
      <c r="T58" s="296"/>
      <c r="U58" s="329" t="s">
        <v>560</v>
      </c>
      <c r="V58" s="327"/>
      <c r="W58" s="296"/>
    </row>
    <row r="59" spans="1:23" x14ac:dyDescent="0.25">
      <c r="A59" s="320">
        <v>43</v>
      </c>
      <c r="B59" s="321" t="s">
        <v>549</v>
      </c>
      <c r="C59" s="538">
        <v>12794</v>
      </c>
      <c r="D59" s="540">
        <v>10106</v>
      </c>
      <c r="E59" s="540">
        <v>1622</v>
      </c>
      <c r="F59" s="540">
        <v>1773</v>
      </c>
      <c r="G59" s="540">
        <v>152</v>
      </c>
      <c r="H59" s="540">
        <v>426</v>
      </c>
      <c r="I59" s="540">
        <v>898</v>
      </c>
      <c r="J59" s="540">
        <v>1198</v>
      </c>
      <c r="K59" s="540">
        <v>2834</v>
      </c>
      <c r="L59" s="540">
        <v>559</v>
      </c>
      <c r="M59" s="540">
        <v>194</v>
      </c>
      <c r="N59" s="540">
        <v>451</v>
      </c>
      <c r="O59" s="540">
        <v>2688</v>
      </c>
      <c r="P59" s="540">
        <v>806</v>
      </c>
      <c r="Q59" s="540">
        <v>319</v>
      </c>
      <c r="R59" s="540">
        <v>231</v>
      </c>
      <c r="S59" s="540">
        <v>655</v>
      </c>
      <c r="T59" s="540">
        <v>358</v>
      </c>
      <c r="U59" s="383">
        <v>320</v>
      </c>
      <c r="V59" s="325">
        <v>43</v>
      </c>
      <c r="W59" s="296"/>
    </row>
    <row r="60" spans="1:23" x14ac:dyDescent="0.25">
      <c r="A60" s="320">
        <v>44</v>
      </c>
      <c r="B60" s="321" t="s">
        <v>550</v>
      </c>
      <c r="C60" s="538">
        <v>24565</v>
      </c>
      <c r="D60" s="540">
        <v>19164</v>
      </c>
      <c r="E60" s="540">
        <v>2876</v>
      </c>
      <c r="F60" s="540">
        <v>3335</v>
      </c>
      <c r="G60" s="540">
        <v>220</v>
      </c>
      <c r="H60" s="540">
        <v>549</v>
      </c>
      <c r="I60" s="540">
        <v>1825</v>
      </c>
      <c r="J60" s="540">
        <v>2393</v>
      </c>
      <c r="K60" s="540">
        <v>5546</v>
      </c>
      <c r="L60" s="540">
        <v>1199</v>
      </c>
      <c r="M60" s="540">
        <v>325</v>
      </c>
      <c r="N60" s="540">
        <v>897</v>
      </c>
      <c r="O60" s="540">
        <v>5400</v>
      </c>
      <c r="P60" s="540">
        <v>1110</v>
      </c>
      <c r="Q60" s="540">
        <v>780</v>
      </c>
      <c r="R60" s="540">
        <v>508</v>
      </c>
      <c r="S60" s="540">
        <v>1452</v>
      </c>
      <c r="T60" s="540">
        <v>854</v>
      </c>
      <c r="U60" s="383">
        <v>696</v>
      </c>
      <c r="V60" s="325">
        <v>44</v>
      </c>
      <c r="W60" s="296"/>
    </row>
    <row r="61" spans="1:23" x14ac:dyDescent="0.25">
      <c r="A61" s="320">
        <v>45</v>
      </c>
      <c r="B61" s="321" t="s">
        <v>551</v>
      </c>
      <c r="C61" s="538">
        <v>16872</v>
      </c>
      <c r="D61" s="540">
        <v>12802</v>
      </c>
      <c r="E61" s="540">
        <v>1989</v>
      </c>
      <c r="F61" s="540">
        <v>2422</v>
      </c>
      <c r="G61" s="540">
        <v>119</v>
      </c>
      <c r="H61" s="540">
        <v>289</v>
      </c>
      <c r="I61" s="540">
        <v>1247</v>
      </c>
      <c r="J61" s="540">
        <v>1516</v>
      </c>
      <c r="K61" s="540">
        <v>3559</v>
      </c>
      <c r="L61" s="540">
        <v>880</v>
      </c>
      <c r="M61" s="540">
        <v>249</v>
      </c>
      <c r="N61" s="540">
        <v>531</v>
      </c>
      <c r="O61" s="540">
        <v>4070</v>
      </c>
      <c r="P61" s="540">
        <v>635</v>
      </c>
      <c r="Q61" s="540">
        <v>617</v>
      </c>
      <c r="R61" s="540">
        <v>413</v>
      </c>
      <c r="S61" s="540">
        <v>1088</v>
      </c>
      <c r="T61" s="540">
        <v>667</v>
      </c>
      <c r="U61" s="383">
        <v>649</v>
      </c>
      <c r="V61" s="325">
        <v>45</v>
      </c>
      <c r="W61" s="296"/>
    </row>
    <row r="62" spans="1:23" x14ac:dyDescent="0.25">
      <c r="A62" s="320">
        <v>46</v>
      </c>
      <c r="B62" s="321" t="s">
        <v>552</v>
      </c>
      <c r="C62" s="538">
        <v>18063</v>
      </c>
      <c r="D62" s="540">
        <v>14241</v>
      </c>
      <c r="E62" s="540">
        <v>2479</v>
      </c>
      <c r="F62" s="540">
        <v>2869</v>
      </c>
      <c r="G62" s="540">
        <v>118</v>
      </c>
      <c r="H62" s="540">
        <v>286</v>
      </c>
      <c r="I62" s="540">
        <v>1315</v>
      </c>
      <c r="J62" s="540">
        <v>1703</v>
      </c>
      <c r="K62" s="540">
        <v>3780</v>
      </c>
      <c r="L62" s="540">
        <v>921</v>
      </c>
      <c r="M62" s="540">
        <v>206</v>
      </c>
      <c r="N62" s="540">
        <v>565</v>
      </c>
      <c r="O62" s="540">
        <v>3822</v>
      </c>
      <c r="P62" s="540">
        <v>569</v>
      </c>
      <c r="Q62" s="540">
        <v>635</v>
      </c>
      <c r="R62" s="540">
        <v>469</v>
      </c>
      <c r="S62" s="540">
        <v>981</v>
      </c>
      <c r="T62" s="540">
        <v>590</v>
      </c>
      <c r="U62" s="383">
        <v>578</v>
      </c>
      <c r="V62" s="325">
        <v>46</v>
      </c>
      <c r="W62" s="296"/>
    </row>
    <row r="63" spans="1:23" x14ac:dyDescent="0.25">
      <c r="A63" s="320">
        <v>47</v>
      </c>
      <c r="B63" s="321" t="s">
        <v>553</v>
      </c>
      <c r="C63" s="538">
        <v>8988</v>
      </c>
      <c r="D63" s="540">
        <v>7668</v>
      </c>
      <c r="E63" s="540">
        <v>1339</v>
      </c>
      <c r="F63" s="540">
        <v>1553</v>
      </c>
      <c r="G63" s="384">
        <v>60</v>
      </c>
      <c r="H63" s="540">
        <v>145</v>
      </c>
      <c r="I63" s="540">
        <v>701</v>
      </c>
      <c r="J63" s="538">
        <v>980</v>
      </c>
      <c r="K63" s="538">
        <v>2074</v>
      </c>
      <c r="L63" s="538">
        <v>442</v>
      </c>
      <c r="M63" s="383">
        <v>86</v>
      </c>
      <c r="N63" s="538">
        <v>286</v>
      </c>
      <c r="O63" s="540">
        <v>1320</v>
      </c>
      <c r="P63" s="540">
        <v>243</v>
      </c>
      <c r="Q63" s="540">
        <v>212</v>
      </c>
      <c r="R63" s="540">
        <v>167</v>
      </c>
      <c r="S63" s="540">
        <v>292</v>
      </c>
      <c r="T63" s="540">
        <v>201</v>
      </c>
      <c r="U63" s="383">
        <v>204</v>
      </c>
      <c r="V63" s="325">
        <v>47</v>
      </c>
      <c r="W63" s="296"/>
    </row>
    <row r="64" spans="1:23" x14ac:dyDescent="0.25">
      <c r="A64" s="320">
        <v>48</v>
      </c>
      <c r="B64" s="326" t="s">
        <v>18</v>
      </c>
      <c r="C64" s="538">
        <v>81282</v>
      </c>
      <c r="D64" s="540">
        <v>63982</v>
      </c>
      <c r="E64" s="540">
        <v>10305</v>
      </c>
      <c r="F64" s="540">
        <v>11953</v>
      </c>
      <c r="G64" s="540">
        <v>669</v>
      </c>
      <c r="H64" s="540">
        <v>1696</v>
      </c>
      <c r="I64" s="540">
        <v>5986</v>
      </c>
      <c r="J64" s="538">
        <v>7790</v>
      </c>
      <c r="K64" s="538">
        <v>17792</v>
      </c>
      <c r="L64" s="538">
        <v>4001</v>
      </c>
      <c r="M64" s="538">
        <v>1060</v>
      </c>
      <c r="N64" s="538">
        <v>2730</v>
      </c>
      <c r="O64" s="540">
        <v>17300</v>
      </c>
      <c r="P64" s="540">
        <v>3363</v>
      </c>
      <c r="Q64" s="540">
        <v>2563</v>
      </c>
      <c r="R64" s="540">
        <v>1789</v>
      </c>
      <c r="S64" s="540">
        <v>4467</v>
      </c>
      <c r="T64" s="540">
        <v>2671</v>
      </c>
      <c r="U64" s="383">
        <v>2447</v>
      </c>
      <c r="V64" s="325">
        <v>48</v>
      </c>
      <c r="W64" s="296"/>
    </row>
    <row r="65" spans="1:23" x14ac:dyDescent="0.25">
      <c r="A65" s="296"/>
      <c r="B65" s="272"/>
      <c r="C65" s="328" t="s">
        <v>561</v>
      </c>
      <c r="D65" s="285"/>
      <c r="E65" s="285"/>
      <c r="F65" s="285"/>
      <c r="G65" s="285"/>
      <c r="H65" s="285"/>
      <c r="I65" s="285"/>
      <c r="J65" s="285"/>
      <c r="K65" s="285"/>
      <c r="L65" s="296"/>
      <c r="M65" s="285"/>
      <c r="N65" s="285"/>
      <c r="O65" s="285"/>
      <c r="P65" s="285"/>
      <c r="Q65" s="285"/>
      <c r="R65" s="296"/>
      <c r="S65" s="296"/>
      <c r="T65" s="296"/>
      <c r="U65" s="329" t="s">
        <v>561</v>
      </c>
      <c r="V65" s="327"/>
      <c r="W65" s="296"/>
    </row>
    <row r="66" spans="1:23" x14ac:dyDescent="0.25">
      <c r="A66" s="320">
        <v>49</v>
      </c>
      <c r="B66" s="321" t="s">
        <v>549</v>
      </c>
      <c r="C66" s="538">
        <v>12955</v>
      </c>
      <c r="D66" s="540">
        <v>10182</v>
      </c>
      <c r="E66" s="540">
        <v>1617</v>
      </c>
      <c r="F66" s="540">
        <v>1797</v>
      </c>
      <c r="G66" s="540">
        <v>159</v>
      </c>
      <c r="H66" s="540">
        <v>437</v>
      </c>
      <c r="I66" s="540">
        <v>905</v>
      </c>
      <c r="J66" s="540">
        <v>1220</v>
      </c>
      <c r="K66" s="540">
        <v>2862</v>
      </c>
      <c r="L66" s="540">
        <v>556</v>
      </c>
      <c r="M66" s="540">
        <v>188</v>
      </c>
      <c r="N66" s="540">
        <v>441</v>
      </c>
      <c r="O66" s="540">
        <v>2773</v>
      </c>
      <c r="P66" s="540">
        <v>823</v>
      </c>
      <c r="Q66" s="540">
        <v>334</v>
      </c>
      <c r="R66" s="540">
        <v>247</v>
      </c>
      <c r="S66" s="540">
        <v>670</v>
      </c>
      <c r="T66" s="540">
        <v>378</v>
      </c>
      <c r="U66" s="383">
        <v>323</v>
      </c>
      <c r="V66" s="325">
        <v>49</v>
      </c>
      <c r="W66" s="296"/>
    </row>
    <row r="67" spans="1:23" x14ac:dyDescent="0.25">
      <c r="A67" s="320">
        <v>50</v>
      </c>
      <c r="B67" s="321" t="s">
        <v>550</v>
      </c>
      <c r="C67" s="538">
        <v>24888</v>
      </c>
      <c r="D67" s="540">
        <v>19422</v>
      </c>
      <c r="E67" s="540">
        <v>2901</v>
      </c>
      <c r="F67" s="540">
        <v>3367</v>
      </c>
      <c r="G67" s="540">
        <v>223</v>
      </c>
      <c r="H67" s="540">
        <v>550</v>
      </c>
      <c r="I67" s="540">
        <v>1873</v>
      </c>
      <c r="J67" s="540">
        <v>2406</v>
      </c>
      <c r="K67" s="540">
        <v>5647</v>
      </c>
      <c r="L67" s="540">
        <v>1200</v>
      </c>
      <c r="M67" s="540">
        <v>331</v>
      </c>
      <c r="N67" s="540">
        <v>923</v>
      </c>
      <c r="O67" s="540">
        <v>5466</v>
      </c>
      <c r="P67" s="540">
        <v>1111</v>
      </c>
      <c r="Q67" s="540">
        <v>787</v>
      </c>
      <c r="R67" s="540">
        <v>530</v>
      </c>
      <c r="S67" s="540">
        <v>1469</v>
      </c>
      <c r="T67" s="540">
        <v>858</v>
      </c>
      <c r="U67" s="383">
        <v>710</v>
      </c>
      <c r="V67" s="325">
        <v>50</v>
      </c>
      <c r="W67" s="296"/>
    </row>
    <row r="68" spans="1:23" x14ac:dyDescent="0.25">
      <c r="A68" s="320">
        <v>51</v>
      </c>
      <c r="B68" s="321" t="s">
        <v>551</v>
      </c>
      <c r="C68" s="538">
        <v>16879</v>
      </c>
      <c r="D68" s="540">
        <v>12806</v>
      </c>
      <c r="E68" s="540">
        <v>1994</v>
      </c>
      <c r="F68" s="540">
        <v>2421</v>
      </c>
      <c r="G68" s="540">
        <v>115</v>
      </c>
      <c r="H68" s="540">
        <v>279</v>
      </c>
      <c r="I68" s="540">
        <v>1222</v>
      </c>
      <c r="J68" s="540">
        <v>1550</v>
      </c>
      <c r="K68" s="540">
        <v>3548</v>
      </c>
      <c r="L68" s="540">
        <v>887</v>
      </c>
      <c r="M68" s="540">
        <v>245</v>
      </c>
      <c r="N68" s="540">
        <v>545</v>
      </c>
      <c r="O68" s="540">
        <v>4073</v>
      </c>
      <c r="P68" s="540">
        <v>629</v>
      </c>
      <c r="Q68" s="540">
        <v>648</v>
      </c>
      <c r="R68" s="540">
        <v>414</v>
      </c>
      <c r="S68" s="540">
        <v>1097</v>
      </c>
      <c r="T68" s="540">
        <v>655</v>
      </c>
      <c r="U68" s="383">
        <v>631</v>
      </c>
      <c r="V68" s="325">
        <v>51</v>
      </c>
      <c r="W68" s="296"/>
    </row>
    <row r="69" spans="1:23" x14ac:dyDescent="0.25">
      <c r="A69" s="320">
        <v>52</v>
      </c>
      <c r="B69" s="321" t="s">
        <v>552</v>
      </c>
      <c r="C69" s="538">
        <v>17736</v>
      </c>
      <c r="D69" s="540">
        <v>14082</v>
      </c>
      <c r="E69" s="540">
        <v>2435</v>
      </c>
      <c r="F69" s="540">
        <v>2878</v>
      </c>
      <c r="G69" s="540">
        <v>112</v>
      </c>
      <c r="H69" s="540">
        <v>280</v>
      </c>
      <c r="I69" s="540">
        <v>1322</v>
      </c>
      <c r="J69" s="540">
        <v>1712</v>
      </c>
      <c r="K69" s="540">
        <v>3687</v>
      </c>
      <c r="L69" s="540">
        <v>906</v>
      </c>
      <c r="M69" s="540">
        <v>203</v>
      </c>
      <c r="N69" s="540">
        <v>547</v>
      </c>
      <c r="O69" s="540">
        <v>3654</v>
      </c>
      <c r="P69" s="540">
        <v>549</v>
      </c>
      <c r="Q69" s="540">
        <v>617</v>
      </c>
      <c r="R69" s="540">
        <v>441</v>
      </c>
      <c r="S69" s="540">
        <v>917</v>
      </c>
      <c r="T69" s="540">
        <v>562</v>
      </c>
      <c r="U69" s="383">
        <v>568</v>
      </c>
      <c r="V69" s="325">
        <v>52</v>
      </c>
      <c r="W69" s="296"/>
    </row>
    <row r="70" spans="1:23" x14ac:dyDescent="0.25">
      <c r="A70" s="320">
        <v>53</v>
      </c>
      <c r="B70" s="321" t="s">
        <v>553</v>
      </c>
      <c r="C70" s="538">
        <v>8924</v>
      </c>
      <c r="D70" s="540">
        <v>7654</v>
      </c>
      <c r="E70" s="540">
        <v>1406</v>
      </c>
      <c r="F70" s="540">
        <v>1543</v>
      </c>
      <c r="G70" s="384">
        <v>56</v>
      </c>
      <c r="H70" s="540">
        <v>145</v>
      </c>
      <c r="I70" s="540">
        <v>667</v>
      </c>
      <c r="J70" s="538">
        <v>925</v>
      </c>
      <c r="K70" s="538">
        <v>2090</v>
      </c>
      <c r="L70" s="538">
        <v>457</v>
      </c>
      <c r="M70" s="383">
        <v>88</v>
      </c>
      <c r="N70" s="538">
        <v>279</v>
      </c>
      <c r="O70" s="540">
        <v>1270</v>
      </c>
      <c r="P70" s="540">
        <v>237</v>
      </c>
      <c r="Q70" s="540">
        <v>194</v>
      </c>
      <c r="R70" s="540">
        <v>152</v>
      </c>
      <c r="S70" s="540">
        <v>298</v>
      </c>
      <c r="T70" s="540">
        <v>190</v>
      </c>
      <c r="U70" s="383">
        <v>200</v>
      </c>
      <c r="V70" s="325">
        <v>53</v>
      </c>
      <c r="W70" s="296"/>
    </row>
    <row r="71" spans="1:23" x14ac:dyDescent="0.25">
      <c r="A71" s="320">
        <v>54</v>
      </c>
      <c r="B71" s="326" t="s">
        <v>18</v>
      </c>
      <c r="C71" s="538">
        <v>81382</v>
      </c>
      <c r="D71" s="540">
        <v>64147</v>
      </c>
      <c r="E71" s="540">
        <v>10353</v>
      </c>
      <c r="F71" s="540">
        <v>12007</v>
      </c>
      <c r="G71" s="540">
        <v>665</v>
      </c>
      <c r="H71" s="540">
        <v>1691</v>
      </c>
      <c r="I71" s="540">
        <v>5989</v>
      </c>
      <c r="J71" s="538">
        <v>7814</v>
      </c>
      <c r="K71" s="538">
        <v>17833</v>
      </c>
      <c r="L71" s="538">
        <v>4005</v>
      </c>
      <c r="M71" s="538">
        <v>1055</v>
      </c>
      <c r="N71" s="538">
        <v>2735</v>
      </c>
      <c r="O71" s="540">
        <v>17236</v>
      </c>
      <c r="P71" s="540">
        <v>3349</v>
      </c>
      <c r="Q71" s="540">
        <v>2580</v>
      </c>
      <c r="R71" s="540">
        <v>1782</v>
      </c>
      <c r="S71" s="540">
        <v>4450</v>
      </c>
      <c r="T71" s="540">
        <v>2643</v>
      </c>
      <c r="U71" s="383">
        <v>2432</v>
      </c>
      <c r="V71" s="325">
        <v>54</v>
      </c>
      <c r="W71" s="296"/>
    </row>
    <row r="72" spans="1:23" x14ac:dyDescent="0.25">
      <c r="A72" s="296"/>
      <c r="B72" s="272"/>
      <c r="C72" s="328" t="s">
        <v>562</v>
      </c>
      <c r="D72" s="285"/>
      <c r="E72" s="285"/>
      <c r="F72" s="285"/>
      <c r="G72" s="285"/>
      <c r="H72" s="285"/>
      <c r="I72" s="285"/>
      <c r="J72" s="285"/>
      <c r="K72" s="285"/>
      <c r="L72" s="296"/>
      <c r="M72" s="285"/>
      <c r="N72" s="285"/>
      <c r="O72" s="285"/>
      <c r="P72" s="285"/>
      <c r="Q72" s="285"/>
      <c r="R72" s="296"/>
      <c r="S72" s="296"/>
      <c r="T72" s="296"/>
      <c r="U72" s="329" t="s">
        <v>562</v>
      </c>
      <c r="V72" s="327"/>
      <c r="W72" s="296"/>
    </row>
    <row r="73" spans="1:23" x14ac:dyDescent="0.25">
      <c r="A73" s="320">
        <v>55</v>
      </c>
      <c r="B73" s="321" t="s">
        <v>549</v>
      </c>
      <c r="C73" s="538">
        <v>13202</v>
      </c>
      <c r="D73" s="540">
        <v>10324</v>
      </c>
      <c r="E73" s="540">
        <v>1625</v>
      </c>
      <c r="F73" s="540">
        <v>1820</v>
      </c>
      <c r="G73" s="540">
        <v>165</v>
      </c>
      <c r="H73" s="540">
        <v>422</v>
      </c>
      <c r="I73" s="540">
        <v>926</v>
      </c>
      <c r="J73" s="540">
        <v>1249</v>
      </c>
      <c r="K73" s="540">
        <v>2911</v>
      </c>
      <c r="L73" s="540">
        <v>585</v>
      </c>
      <c r="M73" s="540">
        <v>187</v>
      </c>
      <c r="N73" s="540">
        <v>435</v>
      </c>
      <c r="O73" s="540">
        <v>2878</v>
      </c>
      <c r="P73" s="540">
        <v>837</v>
      </c>
      <c r="Q73" s="540">
        <v>345</v>
      </c>
      <c r="R73" s="540">
        <v>271</v>
      </c>
      <c r="S73" s="540">
        <v>696</v>
      </c>
      <c r="T73" s="540">
        <v>390</v>
      </c>
      <c r="U73" s="383">
        <v>338</v>
      </c>
      <c r="V73" s="325">
        <v>55</v>
      </c>
      <c r="W73" s="296"/>
    </row>
    <row r="74" spans="1:23" x14ac:dyDescent="0.25">
      <c r="A74" s="320">
        <v>56</v>
      </c>
      <c r="B74" s="321" t="s">
        <v>550</v>
      </c>
      <c r="C74" s="538">
        <v>25199</v>
      </c>
      <c r="D74" s="540">
        <v>19618</v>
      </c>
      <c r="E74" s="540">
        <v>2907</v>
      </c>
      <c r="F74" s="540">
        <v>3457</v>
      </c>
      <c r="G74" s="540">
        <v>231</v>
      </c>
      <c r="H74" s="540">
        <v>562</v>
      </c>
      <c r="I74" s="540">
        <v>1875</v>
      </c>
      <c r="J74" s="540">
        <v>2418</v>
      </c>
      <c r="K74" s="540">
        <v>5687</v>
      </c>
      <c r="L74" s="540">
        <v>1225</v>
      </c>
      <c r="M74" s="540">
        <v>333</v>
      </c>
      <c r="N74" s="540">
        <v>923</v>
      </c>
      <c r="O74" s="540">
        <v>5581</v>
      </c>
      <c r="P74" s="540">
        <v>1139</v>
      </c>
      <c r="Q74" s="540">
        <v>799</v>
      </c>
      <c r="R74" s="540">
        <v>545</v>
      </c>
      <c r="S74" s="540">
        <v>1489</v>
      </c>
      <c r="T74" s="540">
        <v>880</v>
      </c>
      <c r="U74" s="383">
        <v>729</v>
      </c>
      <c r="V74" s="325">
        <v>56</v>
      </c>
      <c r="W74" s="296"/>
    </row>
    <row r="75" spans="1:23" x14ac:dyDescent="0.25">
      <c r="A75" s="320">
        <v>57</v>
      </c>
      <c r="B75" s="321" t="s">
        <v>551</v>
      </c>
      <c r="C75" s="538">
        <v>16733</v>
      </c>
      <c r="D75" s="540">
        <v>12727</v>
      </c>
      <c r="E75" s="540">
        <v>2032</v>
      </c>
      <c r="F75" s="540">
        <v>2448</v>
      </c>
      <c r="G75" s="540">
        <v>118</v>
      </c>
      <c r="H75" s="540">
        <v>294</v>
      </c>
      <c r="I75" s="540">
        <v>1221</v>
      </c>
      <c r="J75" s="540">
        <v>1523</v>
      </c>
      <c r="K75" s="540">
        <v>3460</v>
      </c>
      <c r="L75" s="540">
        <v>870</v>
      </c>
      <c r="M75" s="540">
        <v>236</v>
      </c>
      <c r="N75" s="540">
        <v>524</v>
      </c>
      <c r="O75" s="540">
        <v>4006</v>
      </c>
      <c r="P75" s="540">
        <v>615</v>
      </c>
      <c r="Q75" s="540">
        <v>653</v>
      </c>
      <c r="R75" s="540">
        <v>419</v>
      </c>
      <c r="S75" s="540">
        <v>1058</v>
      </c>
      <c r="T75" s="540">
        <v>655</v>
      </c>
      <c r="U75" s="383">
        <v>606</v>
      </c>
      <c r="V75" s="325">
        <v>57</v>
      </c>
      <c r="W75" s="296"/>
    </row>
    <row r="76" spans="1:23" x14ac:dyDescent="0.25">
      <c r="A76" s="320">
        <v>58</v>
      </c>
      <c r="B76" s="321" t="s">
        <v>552</v>
      </c>
      <c r="C76" s="538">
        <v>17525</v>
      </c>
      <c r="D76" s="540">
        <v>14014</v>
      </c>
      <c r="E76" s="540">
        <v>2441</v>
      </c>
      <c r="F76" s="540">
        <v>2789</v>
      </c>
      <c r="G76" s="540">
        <v>104</v>
      </c>
      <c r="H76" s="540">
        <v>273</v>
      </c>
      <c r="I76" s="540">
        <v>1332</v>
      </c>
      <c r="J76" s="540">
        <v>1697</v>
      </c>
      <c r="K76" s="540">
        <v>3737</v>
      </c>
      <c r="L76" s="540">
        <v>879</v>
      </c>
      <c r="M76" s="540">
        <v>211</v>
      </c>
      <c r="N76" s="540">
        <v>552</v>
      </c>
      <c r="O76" s="540">
        <v>3511</v>
      </c>
      <c r="P76" s="540">
        <v>525</v>
      </c>
      <c r="Q76" s="540">
        <v>599</v>
      </c>
      <c r="R76" s="540">
        <v>387</v>
      </c>
      <c r="S76" s="540">
        <v>903</v>
      </c>
      <c r="T76" s="540">
        <v>521</v>
      </c>
      <c r="U76" s="383">
        <v>575</v>
      </c>
      <c r="V76" s="325">
        <v>58</v>
      </c>
      <c r="W76" s="296"/>
    </row>
    <row r="77" spans="1:23" x14ac:dyDescent="0.25">
      <c r="A77" s="320">
        <v>59</v>
      </c>
      <c r="B77" s="321" t="s">
        <v>553</v>
      </c>
      <c r="C77" s="538">
        <v>8907</v>
      </c>
      <c r="D77" s="540">
        <v>7708</v>
      </c>
      <c r="E77" s="540">
        <v>1425</v>
      </c>
      <c r="F77" s="540">
        <v>1562</v>
      </c>
      <c r="G77" s="384">
        <v>43</v>
      </c>
      <c r="H77" s="540">
        <v>144</v>
      </c>
      <c r="I77" s="540">
        <v>660</v>
      </c>
      <c r="J77" s="538">
        <v>965</v>
      </c>
      <c r="K77" s="538">
        <v>2054</v>
      </c>
      <c r="L77" s="538">
        <v>454</v>
      </c>
      <c r="M77" s="383">
        <v>87</v>
      </c>
      <c r="N77" s="538">
        <v>315</v>
      </c>
      <c r="O77" s="540">
        <v>1199</v>
      </c>
      <c r="P77" s="540">
        <v>226</v>
      </c>
      <c r="Q77" s="540">
        <v>189</v>
      </c>
      <c r="R77" s="540">
        <v>151</v>
      </c>
      <c r="S77" s="540">
        <v>278</v>
      </c>
      <c r="T77" s="540">
        <v>172</v>
      </c>
      <c r="U77" s="383">
        <v>183</v>
      </c>
      <c r="V77" s="325">
        <v>59</v>
      </c>
      <c r="W77" s="296"/>
    </row>
    <row r="78" spans="1:23" x14ac:dyDescent="0.25">
      <c r="A78" s="320">
        <v>60</v>
      </c>
      <c r="B78" s="326" t="s">
        <v>18</v>
      </c>
      <c r="C78" s="538">
        <v>81566</v>
      </c>
      <c r="D78" s="540">
        <v>64391</v>
      </c>
      <c r="E78" s="540">
        <v>10429</v>
      </c>
      <c r="F78" s="540">
        <v>12076</v>
      </c>
      <c r="G78" s="540">
        <v>660</v>
      </c>
      <c r="H78" s="540">
        <v>1696</v>
      </c>
      <c r="I78" s="540">
        <v>6013</v>
      </c>
      <c r="J78" s="538">
        <v>7851</v>
      </c>
      <c r="K78" s="538">
        <v>17849</v>
      </c>
      <c r="L78" s="538">
        <v>4013</v>
      </c>
      <c r="M78" s="538">
        <v>1054</v>
      </c>
      <c r="N78" s="538">
        <v>2748</v>
      </c>
      <c r="O78" s="540">
        <v>17175</v>
      </c>
      <c r="P78" s="540">
        <v>3343</v>
      </c>
      <c r="Q78" s="540">
        <v>2586</v>
      </c>
      <c r="R78" s="540">
        <v>1773</v>
      </c>
      <c r="S78" s="540">
        <v>4424</v>
      </c>
      <c r="T78" s="540">
        <v>2619</v>
      </c>
      <c r="U78" s="383">
        <v>2430</v>
      </c>
      <c r="V78" s="325">
        <v>60</v>
      </c>
      <c r="W78" s="296"/>
    </row>
    <row r="79" spans="1:23" x14ac:dyDescent="0.25">
      <c r="A79" s="296"/>
      <c r="B79" s="272"/>
      <c r="C79" s="317" t="s">
        <v>563</v>
      </c>
      <c r="D79" s="285"/>
      <c r="E79" s="285"/>
      <c r="F79" s="285"/>
      <c r="G79" s="285"/>
      <c r="H79" s="285"/>
      <c r="I79" s="285"/>
      <c r="J79" s="285"/>
      <c r="K79" s="285"/>
      <c r="L79" s="296"/>
      <c r="M79" s="285"/>
      <c r="N79" s="285"/>
      <c r="O79" s="285"/>
      <c r="P79" s="285"/>
      <c r="Q79" s="285"/>
      <c r="R79" s="296"/>
      <c r="S79" s="296"/>
      <c r="T79" s="296"/>
      <c r="U79" s="318" t="s">
        <v>563</v>
      </c>
      <c r="V79" s="327"/>
      <c r="W79" s="296"/>
    </row>
    <row r="80" spans="1:23" x14ac:dyDescent="0.25">
      <c r="A80" s="320">
        <v>61</v>
      </c>
      <c r="B80" s="321" t="s">
        <v>549</v>
      </c>
      <c r="C80" s="538">
        <v>13502</v>
      </c>
      <c r="D80" s="540">
        <v>10493</v>
      </c>
      <c r="E80" s="540">
        <v>1632</v>
      </c>
      <c r="F80" s="540">
        <v>1843</v>
      </c>
      <c r="G80" s="540">
        <v>169</v>
      </c>
      <c r="H80" s="540">
        <v>435</v>
      </c>
      <c r="I80" s="540">
        <v>954</v>
      </c>
      <c r="J80" s="540">
        <v>1281</v>
      </c>
      <c r="K80" s="540">
        <v>2945</v>
      </c>
      <c r="L80" s="540">
        <v>589</v>
      </c>
      <c r="M80" s="540">
        <v>185</v>
      </c>
      <c r="N80" s="540">
        <v>459</v>
      </c>
      <c r="O80" s="540">
        <v>3009</v>
      </c>
      <c r="P80" s="540">
        <v>878</v>
      </c>
      <c r="Q80" s="540">
        <v>365</v>
      </c>
      <c r="R80" s="540">
        <v>287</v>
      </c>
      <c r="S80" s="540">
        <v>726</v>
      </c>
      <c r="T80" s="540">
        <v>403</v>
      </c>
      <c r="U80" s="383">
        <v>350</v>
      </c>
      <c r="V80" s="325">
        <v>61</v>
      </c>
      <c r="W80" s="296"/>
    </row>
    <row r="81" spans="1:23" x14ac:dyDescent="0.25">
      <c r="A81" s="320">
        <v>62</v>
      </c>
      <c r="B81" s="321" t="s">
        <v>550</v>
      </c>
      <c r="C81" s="538">
        <v>25554</v>
      </c>
      <c r="D81" s="540">
        <v>19927</v>
      </c>
      <c r="E81" s="540">
        <v>2960</v>
      </c>
      <c r="F81" s="540">
        <v>3548</v>
      </c>
      <c r="G81" s="540">
        <v>222</v>
      </c>
      <c r="H81" s="540">
        <v>566</v>
      </c>
      <c r="I81" s="540">
        <v>1936</v>
      </c>
      <c r="J81" s="540">
        <v>2470</v>
      </c>
      <c r="K81" s="540">
        <v>5733</v>
      </c>
      <c r="L81" s="540">
        <v>1205</v>
      </c>
      <c r="M81" s="540">
        <v>341</v>
      </c>
      <c r="N81" s="540">
        <v>946</v>
      </c>
      <c r="O81" s="540">
        <v>5628</v>
      </c>
      <c r="P81" s="540">
        <v>1141</v>
      </c>
      <c r="Q81" s="540">
        <v>817</v>
      </c>
      <c r="R81" s="540">
        <v>560</v>
      </c>
      <c r="S81" s="540">
        <v>1492</v>
      </c>
      <c r="T81" s="540">
        <v>878</v>
      </c>
      <c r="U81" s="383">
        <v>740</v>
      </c>
      <c r="V81" s="325">
        <v>62</v>
      </c>
      <c r="W81" s="296"/>
    </row>
    <row r="82" spans="1:23" x14ac:dyDescent="0.25">
      <c r="A82" s="320">
        <v>63</v>
      </c>
      <c r="B82" s="321" t="s">
        <v>551</v>
      </c>
      <c r="C82" s="538">
        <v>16445</v>
      </c>
      <c r="D82" s="540">
        <v>12494</v>
      </c>
      <c r="E82" s="540">
        <v>1979</v>
      </c>
      <c r="F82" s="540">
        <v>2401</v>
      </c>
      <c r="G82" s="540">
        <v>115</v>
      </c>
      <c r="H82" s="540">
        <v>291</v>
      </c>
      <c r="I82" s="540">
        <v>1209</v>
      </c>
      <c r="J82" s="540">
        <v>1508</v>
      </c>
      <c r="K82" s="540">
        <v>3399</v>
      </c>
      <c r="L82" s="540">
        <v>859</v>
      </c>
      <c r="M82" s="540">
        <v>233</v>
      </c>
      <c r="N82" s="540">
        <v>500</v>
      </c>
      <c r="O82" s="540">
        <v>3951</v>
      </c>
      <c r="P82" s="540">
        <v>609</v>
      </c>
      <c r="Q82" s="540">
        <v>671</v>
      </c>
      <c r="R82" s="540">
        <v>401</v>
      </c>
      <c r="S82" s="540">
        <v>1026</v>
      </c>
      <c r="T82" s="540">
        <v>638</v>
      </c>
      <c r="U82" s="383">
        <v>607</v>
      </c>
      <c r="V82" s="325">
        <v>63</v>
      </c>
      <c r="W82" s="296"/>
    </row>
    <row r="83" spans="1:23" x14ac:dyDescent="0.25">
      <c r="A83" s="320">
        <v>64</v>
      </c>
      <c r="B83" s="321" t="s">
        <v>552</v>
      </c>
      <c r="C83" s="538">
        <v>17342</v>
      </c>
      <c r="D83" s="540">
        <v>14000</v>
      </c>
      <c r="E83" s="540">
        <v>2493</v>
      </c>
      <c r="F83" s="540">
        <v>2808</v>
      </c>
      <c r="G83" s="384">
        <v>99</v>
      </c>
      <c r="H83" s="540">
        <v>273</v>
      </c>
      <c r="I83" s="540">
        <v>1299</v>
      </c>
      <c r="J83" s="540">
        <v>1663</v>
      </c>
      <c r="K83" s="540">
        <v>3703</v>
      </c>
      <c r="L83" s="540">
        <v>889</v>
      </c>
      <c r="M83" s="540">
        <v>218</v>
      </c>
      <c r="N83" s="540">
        <v>555</v>
      </c>
      <c r="O83" s="540">
        <v>3342</v>
      </c>
      <c r="P83" s="540">
        <v>505</v>
      </c>
      <c r="Q83" s="540">
        <v>555</v>
      </c>
      <c r="R83" s="540">
        <v>373</v>
      </c>
      <c r="S83" s="540">
        <v>871</v>
      </c>
      <c r="T83" s="540">
        <v>498</v>
      </c>
      <c r="U83" s="383">
        <v>540</v>
      </c>
      <c r="V83" s="325">
        <v>64</v>
      </c>
      <c r="W83" s="296"/>
    </row>
    <row r="84" spans="1:23" x14ac:dyDescent="0.25">
      <c r="A84" s="320">
        <v>65</v>
      </c>
      <c r="B84" s="321" t="s">
        <v>553</v>
      </c>
      <c r="C84" s="538">
        <v>8799</v>
      </c>
      <c r="D84" s="540">
        <v>7662</v>
      </c>
      <c r="E84" s="540">
        <v>1402</v>
      </c>
      <c r="F84" s="540">
        <v>1550</v>
      </c>
      <c r="G84" s="384">
        <v>52</v>
      </c>
      <c r="H84" s="540">
        <v>143</v>
      </c>
      <c r="I84" s="540">
        <v>625</v>
      </c>
      <c r="J84" s="538">
        <v>955</v>
      </c>
      <c r="K84" s="538">
        <v>2088</v>
      </c>
      <c r="L84" s="538">
        <v>472</v>
      </c>
      <c r="M84" s="383">
        <v>76</v>
      </c>
      <c r="N84" s="538">
        <v>298</v>
      </c>
      <c r="O84" s="540">
        <v>1137</v>
      </c>
      <c r="P84" s="540">
        <v>223</v>
      </c>
      <c r="Q84" s="540">
        <v>173</v>
      </c>
      <c r="R84" s="540">
        <v>136</v>
      </c>
      <c r="S84" s="540">
        <v>268</v>
      </c>
      <c r="T84" s="540">
        <v>165</v>
      </c>
      <c r="U84" s="383">
        <v>172</v>
      </c>
      <c r="V84" s="325">
        <v>65</v>
      </c>
      <c r="W84" s="296"/>
    </row>
    <row r="85" spans="1:23" x14ac:dyDescent="0.25">
      <c r="A85" s="320">
        <v>66</v>
      </c>
      <c r="B85" s="326" t="s">
        <v>18</v>
      </c>
      <c r="C85" s="538">
        <v>81642</v>
      </c>
      <c r="D85" s="540">
        <v>64576</v>
      </c>
      <c r="E85" s="540">
        <v>10466</v>
      </c>
      <c r="F85" s="540">
        <v>12150</v>
      </c>
      <c r="G85" s="540">
        <v>658</v>
      </c>
      <c r="H85" s="540">
        <v>1707</v>
      </c>
      <c r="I85" s="540">
        <v>6022</v>
      </c>
      <c r="J85" s="538">
        <v>7877</v>
      </c>
      <c r="K85" s="538">
        <v>17869</v>
      </c>
      <c r="L85" s="538">
        <v>4015</v>
      </c>
      <c r="M85" s="538">
        <v>1054</v>
      </c>
      <c r="N85" s="538">
        <v>2758</v>
      </c>
      <c r="O85" s="540">
        <v>17066</v>
      </c>
      <c r="P85" s="540">
        <v>3356</v>
      </c>
      <c r="Q85" s="540">
        <v>2580</v>
      </c>
      <c r="R85" s="540">
        <v>1757</v>
      </c>
      <c r="S85" s="540">
        <v>4382</v>
      </c>
      <c r="T85" s="540">
        <v>2583</v>
      </c>
      <c r="U85" s="383">
        <v>2409</v>
      </c>
      <c r="V85" s="325">
        <v>66</v>
      </c>
      <c r="W85" s="296"/>
    </row>
    <row r="86" spans="1:23" x14ac:dyDescent="0.25">
      <c r="A86" s="296"/>
      <c r="B86" s="272"/>
      <c r="C86" s="328" t="s">
        <v>564</v>
      </c>
      <c r="D86" s="285"/>
      <c r="E86" s="285"/>
      <c r="F86" s="285"/>
      <c r="G86" s="285"/>
      <c r="H86" s="285"/>
      <c r="I86" s="285"/>
      <c r="J86" s="285"/>
      <c r="K86" s="285"/>
      <c r="L86" s="296"/>
      <c r="M86" s="285"/>
      <c r="N86" s="285"/>
      <c r="O86" s="285"/>
      <c r="P86" s="285"/>
      <c r="Q86" s="285"/>
      <c r="R86" s="296"/>
      <c r="S86" s="296"/>
      <c r="T86" s="296"/>
      <c r="U86" s="329" t="s">
        <v>564</v>
      </c>
      <c r="V86" s="327"/>
      <c r="W86" s="296"/>
    </row>
    <row r="87" spans="1:23" x14ac:dyDescent="0.25">
      <c r="A87" s="320">
        <v>67</v>
      </c>
      <c r="B87" s="321" t="s">
        <v>549</v>
      </c>
      <c r="C87" s="538">
        <v>13657</v>
      </c>
      <c r="D87" s="540">
        <v>10622</v>
      </c>
      <c r="E87" s="540">
        <v>1643</v>
      </c>
      <c r="F87" s="540">
        <v>1876</v>
      </c>
      <c r="G87" s="540">
        <v>172</v>
      </c>
      <c r="H87" s="540">
        <v>433</v>
      </c>
      <c r="I87" s="540">
        <v>957</v>
      </c>
      <c r="J87" s="540">
        <v>1302</v>
      </c>
      <c r="K87" s="540">
        <v>2985</v>
      </c>
      <c r="L87" s="540">
        <v>604</v>
      </c>
      <c r="M87" s="540">
        <v>190</v>
      </c>
      <c r="N87" s="540">
        <v>461</v>
      </c>
      <c r="O87" s="540">
        <v>3035</v>
      </c>
      <c r="P87" s="540">
        <v>885</v>
      </c>
      <c r="Q87" s="540">
        <v>363</v>
      </c>
      <c r="R87" s="540">
        <v>282</v>
      </c>
      <c r="S87" s="540">
        <v>747</v>
      </c>
      <c r="T87" s="540">
        <v>403</v>
      </c>
      <c r="U87" s="383">
        <v>355</v>
      </c>
      <c r="V87" s="325">
        <v>67</v>
      </c>
      <c r="W87" s="296"/>
    </row>
    <row r="88" spans="1:23" x14ac:dyDescent="0.25">
      <c r="A88" s="320">
        <v>68</v>
      </c>
      <c r="B88" s="321" t="s">
        <v>550</v>
      </c>
      <c r="C88" s="538">
        <v>25863</v>
      </c>
      <c r="D88" s="540">
        <v>20156</v>
      </c>
      <c r="E88" s="540">
        <v>3015</v>
      </c>
      <c r="F88" s="540">
        <v>3584</v>
      </c>
      <c r="G88" s="540">
        <v>217</v>
      </c>
      <c r="H88" s="540">
        <v>583</v>
      </c>
      <c r="I88" s="540">
        <v>1940</v>
      </c>
      <c r="J88" s="540">
        <v>2502</v>
      </c>
      <c r="K88" s="540">
        <v>5777</v>
      </c>
      <c r="L88" s="540">
        <v>1235</v>
      </c>
      <c r="M88" s="540">
        <v>347</v>
      </c>
      <c r="N88" s="540">
        <v>956</v>
      </c>
      <c r="O88" s="540">
        <v>5707</v>
      </c>
      <c r="P88" s="540">
        <v>1145</v>
      </c>
      <c r="Q88" s="540">
        <v>853</v>
      </c>
      <c r="R88" s="540">
        <v>581</v>
      </c>
      <c r="S88" s="540">
        <v>1507</v>
      </c>
      <c r="T88" s="540">
        <v>861</v>
      </c>
      <c r="U88" s="383">
        <v>760</v>
      </c>
      <c r="V88" s="325">
        <v>68</v>
      </c>
      <c r="W88" s="296"/>
    </row>
    <row r="89" spans="1:23" x14ac:dyDescent="0.25">
      <c r="A89" s="320">
        <v>69</v>
      </c>
      <c r="B89" s="321" t="s">
        <v>551</v>
      </c>
      <c r="C89" s="538">
        <v>16403</v>
      </c>
      <c r="D89" s="540">
        <v>12488</v>
      </c>
      <c r="E89" s="540">
        <v>2008</v>
      </c>
      <c r="F89" s="540">
        <v>2388</v>
      </c>
      <c r="G89" s="540">
        <v>114</v>
      </c>
      <c r="H89" s="540">
        <v>273</v>
      </c>
      <c r="I89" s="540">
        <v>1214</v>
      </c>
      <c r="J89" s="540">
        <v>1494</v>
      </c>
      <c r="K89" s="540">
        <v>3425</v>
      </c>
      <c r="L89" s="540">
        <v>849</v>
      </c>
      <c r="M89" s="540">
        <v>234</v>
      </c>
      <c r="N89" s="540">
        <v>489</v>
      </c>
      <c r="O89" s="540">
        <v>3915</v>
      </c>
      <c r="P89" s="540">
        <v>602</v>
      </c>
      <c r="Q89" s="540">
        <v>663</v>
      </c>
      <c r="R89" s="540">
        <v>406</v>
      </c>
      <c r="S89" s="540">
        <v>1000</v>
      </c>
      <c r="T89" s="540">
        <v>652</v>
      </c>
      <c r="U89" s="383">
        <v>593</v>
      </c>
      <c r="V89" s="325">
        <v>69</v>
      </c>
      <c r="W89" s="296"/>
    </row>
    <row r="90" spans="1:23" x14ac:dyDescent="0.25">
      <c r="A90" s="320">
        <v>70</v>
      </c>
      <c r="B90" s="321" t="s">
        <v>552</v>
      </c>
      <c r="C90" s="538">
        <v>17222</v>
      </c>
      <c r="D90" s="540">
        <v>14021</v>
      </c>
      <c r="E90" s="540">
        <v>2506</v>
      </c>
      <c r="F90" s="540">
        <v>2789</v>
      </c>
      <c r="G90" s="384">
        <v>96</v>
      </c>
      <c r="H90" s="540">
        <v>275</v>
      </c>
      <c r="I90" s="540">
        <v>1312</v>
      </c>
      <c r="J90" s="540">
        <v>1677</v>
      </c>
      <c r="K90" s="540">
        <v>3701</v>
      </c>
      <c r="L90" s="540">
        <v>892</v>
      </c>
      <c r="M90" s="540">
        <v>214</v>
      </c>
      <c r="N90" s="540">
        <v>559</v>
      </c>
      <c r="O90" s="540">
        <v>3200</v>
      </c>
      <c r="P90" s="540">
        <v>505</v>
      </c>
      <c r="Q90" s="540">
        <v>527</v>
      </c>
      <c r="R90" s="540">
        <v>338</v>
      </c>
      <c r="S90" s="540">
        <v>836</v>
      </c>
      <c r="T90" s="540">
        <v>470</v>
      </c>
      <c r="U90" s="383">
        <v>523</v>
      </c>
      <c r="V90" s="325">
        <v>70</v>
      </c>
      <c r="W90" s="296"/>
    </row>
    <row r="91" spans="1:23" x14ac:dyDescent="0.25">
      <c r="A91" s="320">
        <v>71</v>
      </c>
      <c r="B91" s="321" t="s">
        <v>553</v>
      </c>
      <c r="C91" s="538">
        <v>8736</v>
      </c>
      <c r="D91" s="540">
        <v>7615</v>
      </c>
      <c r="E91" s="540">
        <v>1393</v>
      </c>
      <c r="F91" s="540">
        <v>1604</v>
      </c>
      <c r="G91" s="384">
        <v>58</v>
      </c>
      <c r="H91" s="540">
        <v>141</v>
      </c>
      <c r="I91" s="540">
        <v>609</v>
      </c>
      <c r="J91" s="538">
        <v>947</v>
      </c>
      <c r="K91" s="538">
        <v>2037</v>
      </c>
      <c r="L91" s="538">
        <v>452</v>
      </c>
      <c r="M91" s="383">
        <v>67</v>
      </c>
      <c r="N91" s="538">
        <v>307</v>
      </c>
      <c r="O91" s="540">
        <v>1120</v>
      </c>
      <c r="P91" s="540">
        <v>233</v>
      </c>
      <c r="Q91" s="540">
        <v>164</v>
      </c>
      <c r="R91" s="540">
        <v>135</v>
      </c>
      <c r="S91" s="540">
        <v>259</v>
      </c>
      <c r="T91" s="540">
        <v>161</v>
      </c>
      <c r="U91" s="383">
        <v>167</v>
      </c>
      <c r="V91" s="325">
        <v>71</v>
      </c>
      <c r="W91" s="296"/>
    </row>
    <row r="92" spans="1:23" x14ac:dyDescent="0.25">
      <c r="A92" s="320">
        <v>72</v>
      </c>
      <c r="B92" s="326" t="s">
        <v>18</v>
      </c>
      <c r="C92" s="538">
        <v>81880</v>
      </c>
      <c r="D92" s="540">
        <v>64902</v>
      </c>
      <c r="E92" s="540">
        <v>10566</v>
      </c>
      <c r="F92" s="540">
        <v>12240</v>
      </c>
      <c r="G92" s="540">
        <v>657</v>
      </c>
      <c r="H92" s="540">
        <v>1705</v>
      </c>
      <c r="I92" s="540">
        <v>6031</v>
      </c>
      <c r="J92" s="538">
        <v>7922</v>
      </c>
      <c r="K92" s="538">
        <v>17925</v>
      </c>
      <c r="L92" s="538">
        <v>4032</v>
      </c>
      <c r="M92" s="538">
        <v>1051</v>
      </c>
      <c r="N92" s="538">
        <v>2772</v>
      </c>
      <c r="O92" s="540">
        <v>16979</v>
      </c>
      <c r="P92" s="540">
        <v>3369</v>
      </c>
      <c r="Q92" s="540">
        <v>2570</v>
      </c>
      <c r="R92" s="540">
        <v>1742</v>
      </c>
      <c r="S92" s="540">
        <v>4350</v>
      </c>
      <c r="T92" s="540">
        <v>2549</v>
      </c>
      <c r="U92" s="383">
        <v>2399</v>
      </c>
      <c r="V92" s="325">
        <v>72</v>
      </c>
      <c r="W92" s="296"/>
    </row>
    <row r="93" spans="1:23" x14ac:dyDescent="0.25">
      <c r="A93" s="296"/>
      <c r="B93" s="272"/>
      <c r="C93" s="328" t="s">
        <v>565</v>
      </c>
      <c r="D93" s="384"/>
      <c r="E93" s="384"/>
      <c r="F93" s="384"/>
      <c r="G93" s="384"/>
      <c r="H93" s="384"/>
      <c r="I93" s="384"/>
      <c r="J93" s="383"/>
      <c r="K93" s="383"/>
      <c r="L93" s="383"/>
      <c r="M93" s="383"/>
      <c r="N93" s="383"/>
      <c r="O93" s="384"/>
      <c r="P93" s="384"/>
      <c r="Q93" s="384"/>
      <c r="R93" s="384"/>
      <c r="S93" s="384"/>
      <c r="T93" s="384"/>
      <c r="U93" s="329" t="s">
        <v>565</v>
      </c>
      <c r="V93" s="327"/>
      <c r="W93" s="296"/>
    </row>
    <row r="94" spans="1:23" x14ac:dyDescent="0.25">
      <c r="A94" s="320">
        <v>73</v>
      </c>
      <c r="B94" s="321" t="s">
        <v>549</v>
      </c>
      <c r="C94" s="538">
        <v>13848</v>
      </c>
      <c r="D94" s="540">
        <v>10741</v>
      </c>
      <c r="E94" s="540">
        <v>1656</v>
      </c>
      <c r="F94" s="540">
        <v>1895</v>
      </c>
      <c r="G94" s="540">
        <v>166</v>
      </c>
      <c r="H94" s="540">
        <v>437</v>
      </c>
      <c r="I94" s="540">
        <v>964</v>
      </c>
      <c r="J94" s="540">
        <v>1354</v>
      </c>
      <c r="K94" s="540">
        <v>2987</v>
      </c>
      <c r="L94" s="540">
        <v>627</v>
      </c>
      <c r="M94" s="540">
        <v>188</v>
      </c>
      <c r="N94" s="540">
        <v>468</v>
      </c>
      <c r="O94" s="540">
        <v>3107</v>
      </c>
      <c r="P94" s="540">
        <v>913</v>
      </c>
      <c r="Q94" s="540">
        <v>381</v>
      </c>
      <c r="R94" s="540">
        <v>277</v>
      </c>
      <c r="S94" s="540">
        <v>757</v>
      </c>
      <c r="T94" s="540">
        <v>409</v>
      </c>
      <c r="U94" s="383">
        <v>369</v>
      </c>
      <c r="V94" s="325">
        <v>73</v>
      </c>
      <c r="W94" s="296"/>
    </row>
    <row r="95" spans="1:23" x14ac:dyDescent="0.25">
      <c r="A95" s="320">
        <v>74</v>
      </c>
      <c r="B95" s="321" t="s">
        <v>550</v>
      </c>
      <c r="C95" s="538">
        <v>26080</v>
      </c>
      <c r="D95" s="540">
        <v>20327</v>
      </c>
      <c r="E95" s="540">
        <v>3039</v>
      </c>
      <c r="F95" s="540">
        <v>3629</v>
      </c>
      <c r="G95" s="540">
        <v>221</v>
      </c>
      <c r="H95" s="540">
        <v>573</v>
      </c>
      <c r="I95" s="540">
        <v>1955</v>
      </c>
      <c r="J95" s="540">
        <v>2520</v>
      </c>
      <c r="K95" s="540">
        <v>5838</v>
      </c>
      <c r="L95" s="540">
        <v>1230</v>
      </c>
      <c r="M95" s="540">
        <v>347</v>
      </c>
      <c r="N95" s="540">
        <v>975</v>
      </c>
      <c r="O95" s="540">
        <v>5753</v>
      </c>
      <c r="P95" s="540">
        <v>1140</v>
      </c>
      <c r="Q95" s="540">
        <v>875</v>
      </c>
      <c r="R95" s="540">
        <v>573</v>
      </c>
      <c r="S95" s="540">
        <v>1526</v>
      </c>
      <c r="T95" s="540">
        <v>868</v>
      </c>
      <c r="U95" s="383">
        <v>771</v>
      </c>
      <c r="V95" s="325">
        <v>74</v>
      </c>
      <c r="W95" s="296"/>
    </row>
    <row r="96" spans="1:23" x14ac:dyDescent="0.25">
      <c r="A96" s="320">
        <v>75</v>
      </c>
      <c r="B96" s="321" t="s">
        <v>551</v>
      </c>
      <c r="C96" s="538">
        <v>16324</v>
      </c>
      <c r="D96" s="540">
        <v>12443</v>
      </c>
      <c r="E96" s="540">
        <v>2007</v>
      </c>
      <c r="F96" s="540">
        <v>2392</v>
      </c>
      <c r="G96" s="540">
        <v>120</v>
      </c>
      <c r="H96" s="540">
        <v>278</v>
      </c>
      <c r="I96" s="540">
        <v>1227</v>
      </c>
      <c r="J96" s="540">
        <v>1440</v>
      </c>
      <c r="K96" s="540">
        <v>3425</v>
      </c>
      <c r="L96" s="540">
        <v>829</v>
      </c>
      <c r="M96" s="540">
        <v>232</v>
      </c>
      <c r="N96" s="540">
        <v>493</v>
      </c>
      <c r="O96" s="540">
        <v>3881</v>
      </c>
      <c r="P96" s="540">
        <v>605</v>
      </c>
      <c r="Q96" s="540">
        <v>644</v>
      </c>
      <c r="R96" s="540">
        <v>412</v>
      </c>
      <c r="S96" s="540">
        <v>990</v>
      </c>
      <c r="T96" s="540">
        <v>638</v>
      </c>
      <c r="U96" s="383">
        <v>593</v>
      </c>
      <c r="V96" s="325">
        <v>75</v>
      </c>
      <c r="W96" s="296"/>
    </row>
    <row r="97" spans="1:23" x14ac:dyDescent="0.25">
      <c r="A97" s="320">
        <v>76</v>
      </c>
      <c r="B97" s="321" t="s">
        <v>552</v>
      </c>
      <c r="C97" s="538">
        <v>17028</v>
      </c>
      <c r="D97" s="540">
        <v>13973</v>
      </c>
      <c r="E97" s="540">
        <v>2537</v>
      </c>
      <c r="F97" s="540">
        <v>2797</v>
      </c>
      <c r="G97" s="384">
        <v>93</v>
      </c>
      <c r="H97" s="540">
        <v>275</v>
      </c>
      <c r="I97" s="540">
        <v>1285</v>
      </c>
      <c r="J97" s="540">
        <v>1692</v>
      </c>
      <c r="K97" s="540">
        <v>3637</v>
      </c>
      <c r="L97" s="540">
        <v>908</v>
      </c>
      <c r="M97" s="540">
        <v>199</v>
      </c>
      <c r="N97" s="540">
        <v>549</v>
      </c>
      <c r="O97" s="540">
        <v>3056</v>
      </c>
      <c r="P97" s="540">
        <v>480</v>
      </c>
      <c r="Q97" s="540">
        <v>505</v>
      </c>
      <c r="R97" s="540">
        <v>338</v>
      </c>
      <c r="S97" s="540">
        <v>799</v>
      </c>
      <c r="T97" s="540">
        <v>451</v>
      </c>
      <c r="U97" s="383">
        <v>483</v>
      </c>
      <c r="V97" s="325">
        <v>76</v>
      </c>
      <c r="W97" s="296"/>
    </row>
    <row r="98" spans="1:23" x14ac:dyDescent="0.25">
      <c r="A98" s="320">
        <v>77</v>
      </c>
      <c r="B98" s="321" t="s">
        <v>553</v>
      </c>
      <c r="C98" s="538">
        <v>8644</v>
      </c>
      <c r="D98" s="540">
        <v>7590</v>
      </c>
      <c r="E98" s="540">
        <v>1383</v>
      </c>
      <c r="F98" s="540">
        <v>1570</v>
      </c>
      <c r="G98" s="384">
        <v>60</v>
      </c>
      <c r="H98" s="540">
        <v>145</v>
      </c>
      <c r="I98" s="540">
        <v>621</v>
      </c>
      <c r="J98" s="538">
        <v>934</v>
      </c>
      <c r="K98" s="538">
        <v>2065</v>
      </c>
      <c r="L98" s="538">
        <v>437</v>
      </c>
      <c r="M98" s="383">
        <v>82</v>
      </c>
      <c r="N98" s="538">
        <v>295</v>
      </c>
      <c r="O98" s="540">
        <v>1053</v>
      </c>
      <c r="P98" s="540">
        <v>232</v>
      </c>
      <c r="Q98" s="540">
        <v>154</v>
      </c>
      <c r="R98" s="540">
        <v>123</v>
      </c>
      <c r="S98" s="540">
        <v>243</v>
      </c>
      <c r="T98" s="540">
        <v>149</v>
      </c>
      <c r="U98" s="383">
        <v>151</v>
      </c>
      <c r="V98" s="325">
        <v>77</v>
      </c>
      <c r="W98" s="296"/>
    </row>
    <row r="99" spans="1:23" x14ac:dyDescent="0.25">
      <c r="A99" s="320">
        <v>78</v>
      </c>
      <c r="B99" s="326" t="s">
        <v>18</v>
      </c>
      <c r="C99" s="538">
        <v>81924</v>
      </c>
      <c r="D99" s="540">
        <v>65075</v>
      </c>
      <c r="E99" s="540">
        <v>10621</v>
      </c>
      <c r="F99" s="540">
        <v>12283</v>
      </c>
      <c r="G99" s="540">
        <v>660</v>
      </c>
      <c r="H99" s="540">
        <v>1708</v>
      </c>
      <c r="I99" s="540">
        <v>6052</v>
      </c>
      <c r="J99" s="538">
        <v>7940</v>
      </c>
      <c r="K99" s="538">
        <v>17952</v>
      </c>
      <c r="L99" s="538">
        <v>4031</v>
      </c>
      <c r="M99" s="538">
        <v>1048</v>
      </c>
      <c r="N99" s="538">
        <v>2779</v>
      </c>
      <c r="O99" s="540">
        <v>16849</v>
      </c>
      <c r="P99" s="540">
        <v>3370</v>
      </c>
      <c r="Q99" s="540">
        <v>2560</v>
      </c>
      <c r="R99" s="540">
        <v>1723</v>
      </c>
      <c r="S99" s="540">
        <v>4314</v>
      </c>
      <c r="T99" s="540">
        <v>2515</v>
      </c>
      <c r="U99" s="383">
        <v>2366</v>
      </c>
      <c r="V99" s="325">
        <v>78</v>
      </c>
      <c r="W99" s="296"/>
    </row>
    <row r="100" spans="1:23" x14ac:dyDescent="0.25">
      <c r="A100" s="296"/>
      <c r="B100" s="272"/>
      <c r="C100" s="328" t="s">
        <v>566</v>
      </c>
      <c r="D100" s="285"/>
      <c r="E100" s="285"/>
      <c r="F100" s="285"/>
      <c r="G100" s="285"/>
      <c r="H100" s="285"/>
      <c r="I100" s="285"/>
      <c r="J100" s="285"/>
      <c r="K100" s="285"/>
      <c r="L100" s="296"/>
      <c r="M100" s="285"/>
      <c r="N100" s="285"/>
      <c r="O100" s="285"/>
      <c r="P100" s="285"/>
      <c r="Q100" s="285"/>
      <c r="R100" s="296"/>
      <c r="S100" s="296"/>
      <c r="T100" s="296"/>
      <c r="U100" s="329" t="s">
        <v>566</v>
      </c>
      <c r="V100" s="327"/>
      <c r="W100" s="296"/>
    </row>
    <row r="101" spans="1:23" x14ac:dyDescent="0.25">
      <c r="A101" s="320">
        <v>79</v>
      </c>
      <c r="B101" s="321" t="s">
        <v>549</v>
      </c>
      <c r="C101" s="538">
        <v>13996</v>
      </c>
      <c r="D101" s="540">
        <v>10858</v>
      </c>
      <c r="E101" s="540">
        <v>1670</v>
      </c>
      <c r="F101" s="540">
        <v>1942</v>
      </c>
      <c r="G101" s="540">
        <v>172</v>
      </c>
      <c r="H101" s="540">
        <v>444</v>
      </c>
      <c r="I101" s="540">
        <v>954</v>
      </c>
      <c r="J101" s="540">
        <v>1361</v>
      </c>
      <c r="K101" s="540">
        <v>3015</v>
      </c>
      <c r="L101" s="540">
        <v>632</v>
      </c>
      <c r="M101" s="540">
        <v>199</v>
      </c>
      <c r="N101" s="540">
        <v>468</v>
      </c>
      <c r="O101" s="540">
        <v>3138</v>
      </c>
      <c r="P101" s="540">
        <v>916</v>
      </c>
      <c r="Q101" s="540">
        <v>395</v>
      </c>
      <c r="R101" s="540">
        <v>269</v>
      </c>
      <c r="S101" s="540">
        <v>762</v>
      </c>
      <c r="T101" s="540">
        <v>416</v>
      </c>
      <c r="U101" s="383">
        <v>379</v>
      </c>
      <c r="V101" s="325">
        <v>79</v>
      </c>
      <c r="W101" s="296"/>
    </row>
    <row r="102" spans="1:23" x14ac:dyDescent="0.25">
      <c r="A102" s="320">
        <v>80</v>
      </c>
      <c r="B102" s="321" t="s">
        <v>550</v>
      </c>
      <c r="C102" s="538">
        <v>26416</v>
      </c>
      <c r="D102" s="540">
        <v>20561</v>
      </c>
      <c r="E102" s="540">
        <v>3101</v>
      </c>
      <c r="F102" s="540">
        <v>3613</v>
      </c>
      <c r="G102" s="540">
        <v>229</v>
      </c>
      <c r="H102" s="540">
        <v>576</v>
      </c>
      <c r="I102" s="540">
        <v>1961</v>
      </c>
      <c r="J102" s="540">
        <v>2579</v>
      </c>
      <c r="K102" s="540">
        <v>5911</v>
      </c>
      <c r="L102" s="540">
        <v>1246</v>
      </c>
      <c r="M102" s="540">
        <v>349</v>
      </c>
      <c r="N102" s="540">
        <v>996</v>
      </c>
      <c r="O102" s="540">
        <v>5855</v>
      </c>
      <c r="P102" s="540">
        <v>1160</v>
      </c>
      <c r="Q102" s="540">
        <v>899</v>
      </c>
      <c r="R102" s="540">
        <v>585</v>
      </c>
      <c r="S102" s="540">
        <v>1565</v>
      </c>
      <c r="T102" s="540">
        <v>871</v>
      </c>
      <c r="U102" s="383">
        <v>775</v>
      </c>
      <c r="V102" s="325">
        <v>80</v>
      </c>
      <c r="W102" s="296"/>
    </row>
    <row r="103" spans="1:23" x14ac:dyDescent="0.25">
      <c r="A103" s="320">
        <v>81</v>
      </c>
      <c r="B103" s="321" t="s">
        <v>551</v>
      </c>
      <c r="C103" s="538">
        <v>16174</v>
      </c>
      <c r="D103" s="540">
        <v>12348</v>
      </c>
      <c r="E103" s="540">
        <v>2001</v>
      </c>
      <c r="F103" s="540">
        <v>2404</v>
      </c>
      <c r="G103" s="540">
        <v>105</v>
      </c>
      <c r="H103" s="540">
        <v>279</v>
      </c>
      <c r="I103" s="540">
        <v>1222</v>
      </c>
      <c r="J103" s="540">
        <v>1438</v>
      </c>
      <c r="K103" s="540">
        <v>3359</v>
      </c>
      <c r="L103" s="540">
        <v>825</v>
      </c>
      <c r="M103" s="540">
        <v>224</v>
      </c>
      <c r="N103" s="540">
        <v>491</v>
      </c>
      <c r="O103" s="540">
        <v>3826</v>
      </c>
      <c r="P103" s="540">
        <v>604</v>
      </c>
      <c r="Q103" s="540">
        <v>626</v>
      </c>
      <c r="R103" s="540">
        <v>425</v>
      </c>
      <c r="S103" s="540">
        <v>976</v>
      </c>
      <c r="T103" s="540">
        <v>611</v>
      </c>
      <c r="U103" s="383">
        <v>584</v>
      </c>
      <c r="V103" s="325">
        <v>81</v>
      </c>
      <c r="W103" s="296"/>
    </row>
    <row r="104" spans="1:23" x14ac:dyDescent="0.25">
      <c r="A104" s="320">
        <v>82</v>
      </c>
      <c r="B104" s="321" t="s">
        <v>552</v>
      </c>
      <c r="C104" s="538">
        <v>16836</v>
      </c>
      <c r="D104" s="540">
        <v>13912</v>
      </c>
      <c r="E104" s="540">
        <v>2487</v>
      </c>
      <c r="F104" s="540">
        <v>2823</v>
      </c>
      <c r="G104" s="384">
        <v>88</v>
      </c>
      <c r="H104" s="540">
        <v>272</v>
      </c>
      <c r="I104" s="540">
        <v>1278</v>
      </c>
      <c r="J104" s="540">
        <v>1695</v>
      </c>
      <c r="K104" s="540">
        <v>3646</v>
      </c>
      <c r="L104" s="540">
        <v>888</v>
      </c>
      <c r="M104" s="540">
        <v>190</v>
      </c>
      <c r="N104" s="540">
        <v>547</v>
      </c>
      <c r="O104" s="540">
        <v>2923</v>
      </c>
      <c r="P104" s="540">
        <v>457</v>
      </c>
      <c r="Q104" s="540">
        <v>492</v>
      </c>
      <c r="R104" s="540">
        <v>325</v>
      </c>
      <c r="S104" s="540">
        <v>751</v>
      </c>
      <c r="T104" s="540">
        <v>438</v>
      </c>
      <c r="U104" s="383">
        <v>461</v>
      </c>
      <c r="V104" s="325">
        <v>82</v>
      </c>
      <c r="W104" s="296"/>
    </row>
    <row r="105" spans="1:23" x14ac:dyDescent="0.25">
      <c r="A105" s="320">
        <v>83</v>
      </c>
      <c r="B105" s="321" t="s">
        <v>553</v>
      </c>
      <c r="C105" s="538">
        <v>8486</v>
      </c>
      <c r="D105" s="540">
        <v>7472</v>
      </c>
      <c r="E105" s="540">
        <v>1375</v>
      </c>
      <c r="F105" s="540">
        <v>1523</v>
      </c>
      <c r="G105" s="384">
        <v>65</v>
      </c>
      <c r="H105" s="540">
        <v>148</v>
      </c>
      <c r="I105" s="540">
        <v>640</v>
      </c>
      <c r="J105" s="538">
        <v>870</v>
      </c>
      <c r="K105" s="538">
        <v>2028</v>
      </c>
      <c r="L105" s="538">
        <v>448</v>
      </c>
      <c r="M105" s="383">
        <v>89</v>
      </c>
      <c r="N105" s="538">
        <v>283</v>
      </c>
      <c r="O105" s="540">
        <v>1014</v>
      </c>
      <c r="P105" s="540">
        <v>227</v>
      </c>
      <c r="Q105" s="540">
        <v>138</v>
      </c>
      <c r="R105" s="540">
        <v>113</v>
      </c>
      <c r="S105" s="540">
        <v>238</v>
      </c>
      <c r="T105" s="540">
        <v>150</v>
      </c>
      <c r="U105" s="383">
        <v>148</v>
      </c>
      <c r="V105" s="325">
        <v>83</v>
      </c>
      <c r="W105" s="296"/>
    </row>
    <row r="106" spans="1:23" x14ac:dyDescent="0.25">
      <c r="A106" s="320">
        <v>84</v>
      </c>
      <c r="B106" s="326" t="s">
        <v>18</v>
      </c>
      <c r="C106" s="538">
        <v>81907</v>
      </c>
      <c r="D106" s="540">
        <v>65151</v>
      </c>
      <c r="E106" s="540">
        <v>10635</v>
      </c>
      <c r="F106" s="540">
        <v>12305</v>
      </c>
      <c r="G106" s="540">
        <v>659</v>
      </c>
      <c r="H106" s="540">
        <v>1719</v>
      </c>
      <c r="I106" s="540">
        <v>6056</v>
      </c>
      <c r="J106" s="538">
        <v>7942</v>
      </c>
      <c r="K106" s="538">
        <v>17960</v>
      </c>
      <c r="L106" s="538">
        <v>4039</v>
      </c>
      <c r="M106" s="538">
        <v>1051</v>
      </c>
      <c r="N106" s="538">
        <v>2786</v>
      </c>
      <c r="O106" s="540">
        <v>16756</v>
      </c>
      <c r="P106" s="540">
        <v>3365</v>
      </c>
      <c r="Q106" s="540">
        <v>2550</v>
      </c>
      <c r="R106" s="540">
        <v>1716</v>
      </c>
      <c r="S106" s="540">
        <v>4293</v>
      </c>
      <c r="T106" s="540">
        <v>2485</v>
      </c>
      <c r="U106" s="383">
        <v>2347</v>
      </c>
      <c r="V106" s="325">
        <v>84</v>
      </c>
      <c r="W106" s="296"/>
    </row>
    <row r="107" spans="1:23" x14ac:dyDescent="0.25">
      <c r="A107" s="296"/>
      <c r="B107" s="272"/>
      <c r="C107" s="330" t="s">
        <v>966</v>
      </c>
      <c r="D107" s="285"/>
      <c r="E107" s="285"/>
      <c r="F107" s="285"/>
      <c r="G107" s="285"/>
      <c r="H107" s="285"/>
      <c r="I107" s="285"/>
      <c r="J107" s="285"/>
      <c r="K107" s="285"/>
      <c r="L107" s="296"/>
      <c r="M107" s="285"/>
      <c r="N107" s="285"/>
      <c r="O107" s="285"/>
      <c r="P107" s="285"/>
      <c r="Q107" s="285"/>
      <c r="R107" s="296"/>
      <c r="S107" s="296"/>
      <c r="T107" s="296"/>
      <c r="U107" s="330" t="s">
        <v>966</v>
      </c>
      <c r="V107" s="327"/>
      <c r="W107" s="296"/>
    </row>
    <row r="108" spans="1:23" x14ac:dyDescent="0.25">
      <c r="A108" s="320">
        <v>85</v>
      </c>
      <c r="B108" s="321" t="s">
        <v>549</v>
      </c>
      <c r="C108" s="538">
        <v>14173</v>
      </c>
      <c r="D108" s="540">
        <v>10896</v>
      </c>
      <c r="E108" s="540">
        <v>1661</v>
      </c>
      <c r="F108" s="540">
        <v>2005</v>
      </c>
      <c r="G108" s="540">
        <v>169</v>
      </c>
      <c r="H108" s="540">
        <v>447</v>
      </c>
      <c r="I108" s="540">
        <v>993</v>
      </c>
      <c r="J108" s="540">
        <v>1384</v>
      </c>
      <c r="K108" s="540">
        <v>2945</v>
      </c>
      <c r="L108" s="540">
        <v>637</v>
      </c>
      <c r="M108" s="540">
        <v>183</v>
      </c>
      <c r="N108" s="540">
        <v>472</v>
      </c>
      <c r="O108" s="540">
        <v>3276</v>
      </c>
      <c r="P108" s="540">
        <v>939</v>
      </c>
      <c r="Q108" s="540">
        <v>402</v>
      </c>
      <c r="R108" s="540">
        <v>297</v>
      </c>
      <c r="S108" s="540">
        <v>830</v>
      </c>
      <c r="T108" s="540">
        <v>411</v>
      </c>
      <c r="U108" s="383">
        <v>397</v>
      </c>
      <c r="V108" s="325">
        <v>85</v>
      </c>
      <c r="W108" s="296"/>
    </row>
    <row r="109" spans="1:23" x14ac:dyDescent="0.25">
      <c r="A109" s="320">
        <v>86</v>
      </c>
      <c r="B109" s="321" t="s">
        <v>550</v>
      </c>
      <c r="C109" s="538">
        <v>26326</v>
      </c>
      <c r="D109" s="540">
        <v>20483</v>
      </c>
      <c r="E109" s="540">
        <v>3144</v>
      </c>
      <c r="F109" s="540">
        <v>3645</v>
      </c>
      <c r="G109" s="540">
        <v>229</v>
      </c>
      <c r="H109" s="540">
        <v>582</v>
      </c>
      <c r="I109" s="540">
        <v>1957</v>
      </c>
      <c r="J109" s="540">
        <v>2561</v>
      </c>
      <c r="K109" s="540">
        <v>5794</v>
      </c>
      <c r="L109" s="540">
        <v>1243</v>
      </c>
      <c r="M109" s="540">
        <v>350</v>
      </c>
      <c r="N109" s="540">
        <v>976</v>
      </c>
      <c r="O109" s="540">
        <v>5843</v>
      </c>
      <c r="P109" s="540">
        <v>1152</v>
      </c>
      <c r="Q109" s="540">
        <v>903</v>
      </c>
      <c r="R109" s="540">
        <v>607</v>
      </c>
      <c r="S109" s="540">
        <v>1560</v>
      </c>
      <c r="T109" s="540">
        <v>859</v>
      </c>
      <c r="U109" s="383">
        <v>762</v>
      </c>
      <c r="V109" s="325">
        <v>86</v>
      </c>
      <c r="W109" s="296"/>
    </row>
    <row r="110" spans="1:23" x14ac:dyDescent="0.25">
      <c r="A110" s="320">
        <v>87</v>
      </c>
      <c r="B110" s="321" t="s">
        <v>551</v>
      </c>
      <c r="C110" s="538">
        <v>16381</v>
      </c>
      <c r="D110" s="540">
        <v>12577</v>
      </c>
      <c r="E110" s="540">
        <v>2001</v>
      </c>
      <c r="F110" s="540">
        <v>2424</v>
      </c>
      <c r="G110" s="540">
        <v>106</v>
      </c>
      <c r="H110" s="540">
        <v>291</v>
      </c>
      <c r="I110" s="540">
        <v>1194</v>
      </c>
      <c r="J110" s="540">
        <v>1436</v>
      </c>
      <c r="K110" s="540">
        <v>3542</v>
      </c>
      <c r="L110" s="540">
        <v>840</v>
      </c>
      <c r="M110" s="540">
        <v>216</v>
      </c>
      <c r="N110" s="540">
        <v>528</v>
      </c>
      <c r="O110" s="540">
        <v>3803</v>
      </c>
      <c r="P110" s="540">
        <v>605</v>
      </c>
      <c r="Q110" s="540">
        <v>641</v>
      </c>
      <c r="R110" s="540">
        <v>409</v>
      </c>
      <c r="S110" s="540">
        <v>939</v>
      </c>
      <c r="T110" s="540">
        <v>623</v>
      </c>
      <c r="U110" s="383">
        <v>585</v>
      </c>
      <c r="V110" s="325">
        <v>87</v>
      </c>
      <c r="W110" s="296"/>
    </row>
    <row r="111" spans="1:23" x14ac:dyDescent="0.25">
      <c r="A111" s="320">
        <v>88</v>
      </c>
      <c r="B111" s="321" t="s">
        <v>552</v>
      </c>
      <c r="C111" s="538">
        <v>16816</v>
      </c>
      <c r="D111" s="540">
        <v>14037</v>
      </c>
      <c r="E111" s="540">
        <v>2520</v>
      </c>
      <c r="F111" s="540">
        <v>2801</v>
      </c>
      <c r="G111" s="384">
        <v>95</v>
      </c>
      <c r="H111" s="540">
        <v>266</v>
      </c>
      <c r="I111" s="540">
        <v>1294</v>
      </c>
      <c r="J111" s="540">
        <v>1714</v>
      </c>
      <c r="K111" s="540">
        <v>3716</v>
      </c>
      <c r="L111" s="540">
        <v>890</v>
      </c>
      <c r="M111" s="540">
        <v>202</v>
      </c>
      <c r="N111" s="540">
        <v>540</v>
      </c>
      <c r="O111" s="540">
        <v>2779</v>
      </c>
      <c r="P111" s="540">
        <v>455</v>
      </c>
      <c r="Q111" s="540">
        <v>465</v>
      </c>
      <c r="R111" s="540">
        <v>290</v>
      </c>
      <c r="S111" s="540">
        <v>718</v>
      </c>
      <c r="T111" s="540">
        <v>420</v>
      </c>
      <c r="U111" s="383">
        <v>432</v>
      </c>
      <c r="V111" s="325">
        <v>88</v>
      </c>
      <c r="W111" s="296"/>
    </row>
    <row r="112" spans="1:23" x14ac:dyDescent="0.25">
      <c r="A112" s="320">
        <v>89</v>
      </c>
      <c r="B112" s="321" t="s">
        <v>553</v>
      </c>
      <c r="C112" s="538">
        <v>8149</v>
      </c>
      <c r="D112" s="540">
        <v>7223</v>
      </c>
      <c r="E112" s="540">
        <v>1332</v>
      </c>
      <c r="F112" s="540">
        <v>1442</v>
      </c>
      <c r="G112" s="384">
        <v>59</v>
      </c>
      <c r="H112" s="540">
        <v>138</v>
      </c>
      <c r="I112" s="540">
        <v>620</v>
      </c>
      <c r="J112" s="538">
        <v>850</v>
      </c>
      <c r="K112" s="538">
        <v>1985</v>
      </c>
      <c r="L112" s="538">
        <v>429</v>
      </c>
      <c r="M112" s="383">
        <v>89</v>
      </c>
      <c r="N112" s="538">
        <v>279</v>
      </c>
      <c r="O112" s="540">
        <v>926</v>
      </c>
      <c r="P112" s="540">
        <v>219</v>
      </c>
      <c r="Q112" s="540">
        <v>126</v>
      </c>
      <c r="R112" s="384">
        <v>94</v>
      </c>
      <c r="S112" s="540">
        <v>206</v>
      </c>
      <c r="T112" s="540">
        <v>136</v>
      </c>
      <c r="U112" s="383">
        <v>146</v>
      </c>
      <c r="V112" s="325">
        <v>89</v>
      </c>
      <c r="W112" s="296"/>
    </row>
    <row r="113" spans="1:23" x14ac:dyDescent="0.25">
      <c r="A113" s="320">
        <v>90</v>
      </c>
      <c r="B113" s="326" t="s">
        <v>18</v>
      </c>
      <c r="C113" s="538">
        <v>81844</v>
      </c>
      <c r="D113" s="540">
        <v>65217</v>
      </c>
      <c r="E113" s="540">
        <v>10658</v>
      </c>
      <c r="F113" s="540">
        <v>12317</v>
      </c>
      <c r="G113" s="540">
        <v>658</v>
      </c>
      <c r="H113" s="540">
        <v>1724</v>
      </c>
      <c r="I113" s="540">
        <v>6058</v>
      </c>
      <c r="J113" s="538">
        <v>7945</v>
      </c>
      <c r="K113" s="538">
        <v>17983</v>
      </c>
      <c r="L113" s="538">
        <v>4038</v>
      </c>
      <c r="M113" s="538">
        <v>1041</v>
      </c>
      <c r="N113" s="538">
        <v>2795</v>
      </c>
      <c r="O113" s="540">
        <v>16627</v>
      </c>
      <c r="P113" s="540">
        <v>3370</v>
      </c>
      <c r="Q113" s="540">
        <v>2537</v>
      </c>
      <c r="R113" s="540">
        <v>1697</v>
      </c>
      <c r="S113" s="540">
        <v>4253</v>
      </c>
      <c r="T113" s="540">
        <v>2450</v>
      </c>
      <c r="U113" s="383">
        <v>2321</v>
      </c>
      <c r="V113" s="325">
        <v>90</v>
      </c>
      <c r="W113" s="296"/>
    </row>
    <row r="114" spans="1:23" x14ac:dyDescent="0.25">
      <c r="A114" s="296"/>
      <c r="B114" s="272"/>
      <c r="C114" s="330" t="s">
        <v>567</v>
      </c>
      <c r="D114" s="285"/>
      <c r="E114" s="285"/>
      <c r="F114" s="285"/>
      <c r="G114" s="285"/>
      <c r="H114" s="285"/>
      <c r="I114" s="285"/>
      <c r="J114" s="285"/>
      <c r="K114" s="285"/>
      <c r="L114" s="296"/>
      <c r="M114" s="285"/>
      <c r="N114" s="285"/>
      <c r="O114" s="285"/>
      <c r="P114" s="285"/>
      <c r="Q114" s="285"/>
      <c r="R114" s="296"/>
      <c r="S114" s="296"/>
      <c r="T114" s="296"/>
      <c r="U114" s="331" t="s">
        <v>567</v>
      </c>
      <c r="V114" s="327"/>
      <c r="W114" s="296"/>
    </row>
    <row r="115" spans="1:23" x14ac:dyDescent="0.25">
      <c r="A115" s="320">
        <v>91</v>
      </c>
      <c r="B115" s="321" t="s">
        <v>549</v>
      </c>
      <c r="C115" s="538">
        <v>14926</v>
      </c>
      <c r="D115" s="540">
        <v>11461</v>
      </c>
      <c r="E115" s="540">
        <v>1738</v>
      </c>
      <c r="F115" s="540">
        <v>2137</v>
      </c>
      <c r="G115" s="540">
        <v>171</v>
      </c>
      <c r="H115" s="540">
        <v>469</v>
      </c>
      <c r="I115" s="540">
        <v>1028</v>
      </c>
      <c r="J115" s="540">
        <v>1458</v>
      </c>
      <c r="K115" s="540">
        <v>3110</v>
      </c>
      <c r="L115" s="540">
        <v>671</v>
      </c>
      <c r="M115" s="540">
        <v>190</v>
      </c>
      <c r="N115" s="540">
        <v>487</v>
      </c>
      <c r="O115" s="540">
        <v>3465</v>
      </c>
      <c r="P115" s="540">
        <v>999</v>
      </c>
      <c r="Q115" s="540">
        <v>430</v>
      </c>
      <c r="R115" s="540">
        <v>312</v>
      </c>
      <c r="S115" s="540">
        <v>877</v>
      </c>
      <c r="T115" s="540">
        <v>425</v>
      </c>
      <c r="U115" s="383">
        <v>422</v>
      </c>
      <c r="V115" s="325">
        <v>91</v>
      </c>
      <c r="W115" s="296"/>
    </row>
    <row r="116" spans="1:23" x14ac:dyDescent="0.25">
      <c r="A116" s="320">
        <v>92</v>
      </c>
      <c r="B116" s="321" t="s">
        <v>550</v>
      </c>
      <c r="C116" s="538">
        <v>26545</v>
      </c>
      <c r="D116" s="540">
        <v>20622</v>
      </c>
      <c r="E116" s="540">
        <v>3163</v>
      </c>
      <c r="F116" s="540">
        <v>3686</v>
      </c>
      <c r="G116" s="540">
        <v>230</v>
      </c>
      <c r="H116" s="540">
        <v>571</v>
      </c>
      <c r="I116" s="540">
        <v>1990</v>
      </c>
      <c r="J116" s="540">
        <v>2513</v>
      </c>
      <c r="K116" s="540">
        <v>5903</v>
      </c>
      <c r="L116" s="540">
        <v>1256</v>
      </c>
      <c r="M116" s="540">
        <v>337</v>
      </c>
      <c r="N116" s="540">
        <v>973</v>
      </c>
      <c r="O116" s="540">
        <v>5924</v>
      </c>
      <c r="P116" s="540">
        <v>1133</v>
      </c>
      <c r="Q116" s="540">
        <v>905</v>
      </c>
      <c r="R116" s="540">
        <v>614</v>
      </c>
      <c r="S116" s="540">
        <v>1593</v>
      </c>
      <c r="T116" s="540">
        <v>884</v>
      </c>
      <c r="U116" s="383">
        <v>796</v>
      </c>
      <c r="V116" s="325">
        <v>92</v>
      </c>
      <c r="W116" s="296"/>
    </row>
    <row r="117" spans="1:23" x14ac:dyDescent="0.25">
      <c r="A117" s="320">
        <v>93</v>
      </c>
      <c r="B117" s="321" t="s">
        <v>551</v>
      </c>
      <c r="C117" s="538">
        <v>16026</v>
      </c>
      <c r="D117" s="540">
        <v>12359</v>
      </c>
      <c r="E117" s="540">
        <v>2005</v>
      </c>
      <c r="F117" s="540">
        <v>2424</v>
      </c>
      <c r="G117" s="540">
        <v>101</v>
      </c>
      <c r="H117" s="540">
        <v>295</v>
      </c>
      <c r="I117" s="540">
        <v>1175</v>
      </c>
      <c r="J117" s="540">
        <v>1443</v>
      </c>
      <c r="K117" s="540">
        <v>3355</v>
      </c>
      <c r="L117" s="540">
        <v>819</v>
      </c>
      <c r="M117" s="540">
        <v>225</v>
      </c>
      <c r="N117" s="540">
        <v>517</v>
      </c>
      <c r="O117" s="540">
        <v>3668</v>
      </c>
      <c r="P117" s="540">
        <v>582</v>
      </c>
      <c r="Q117" s="540">
        <v>629</v>
      </c>
      <c r="R117" s="540">
        <v>403</v>
      </c>
      <c r="S117" s="540">
        <v>878</v>
      </c>
      <c r="T117" s="540">
        <v>613</v>
      </c>
      <c r="U117" s="383">
        <v>563</v>
      </c>
      <c r="V117" s="325">
        <v>93</v>
      </c>
      <c r="W117" s="296"/>
    </row>
    <row r="118" spans="1:23" x14ac:dyDescent="0.25">
      <c r="A118" s="320">
        <v>94</v>
      </c>
      <c r="B118" s="321" t="s">
        <v>552</v>
      </c>
      <c r="C118" s="538">
        <v>16399</v>
      </c>
      <c r="D118" s="540">
        <v>13812</v>
      </c>
      <c r="E118" s="540">
        <v>2479</v>
      </c>
      <c r="F118" s="540">
        <v>2749</v>
      </c>
      <c r="G118" s="540">
        <v>107</v>
      </c>
      <c r="H118" s="540">
        <v>271</v>
      </c>
      <c r="I118" s="540">
        <v>1261</v>
      </c>
      <c r="J118" s="540">
        <v>1623</v>
      </c>
      <c r="K118" s="540">
        <v>3699</v>
      </c>
      <c r="L118" s="540">
        <v>881</v>
      </c>
      <c r="M118" s="540">
        <v>190</v>
      </c>
      <c r="N118" s="540">
        <v>550</v>
      </c>
      <c r="O118" s="540">
        <v>2587</v>
      </c>
      <c r="P118" s="540">
        <v>442</v>
      </c>
      <c r="Q118" s="540">
        <v>444</v>
      </c>
      <c r="R118" s="540">
        <v>271</v>
      </c>
      <c r="S118" s="540">
        <v>665</v>
      </c>
      <c r="T118" s="540">
        <v>380</v>
      </c>
      <c r="U118" s="383">
        <v>385</v>
      </c>
      <c r="V118" s="325">
        <v>94</v>
      </c>
      <c r="W118" s="296"/>
    </row>
    <row r="119" spans="1:23" x14ac:dyDescent="0.25">
      <c r="A119" s="320">
        <v>95</v>
      </c>
      <c r="B119" s="321" t="s">
        <v>553</v>
      </c>
      <c r="C119" s="538">
        <v>7907</v>
      </c>
      <c r="D119" s="540">
        <v>7013</v>
      </c>
      <c r="E119" s="540">
        <v>1285</v>
      </c>
      <c r="F119" s="540">
        <v>1400</v>
      </c>
      <c r="G119" s="384">
        <v>46</v>
      </c>
      <c r="H119" s="540">
        <v>132</v>
      </c>
      <c r="I119" s="540">
        <v>595</v>
      </c>
      <c r="J119" s="538">
        <v>878</v>
      </c>
      <c r="K119" s="538">
        <v>1897</v>
      </c>
      <c r="L119" s="538">
        <v>409</v>
      </c>
      <c r="M119" s="383">
        <v>95</v>
      </c>
      <c r="N119" s="538">
        <v>275</v>
      </c>
      <c r="O119" s="540">
        <v>894</v>
      </c>
      <c r="P119" s="540">
        <v>210</v>
      </c>
      <c r="Q119" s="540">
        <v>126</v>
      </c>
      <c r="R119" s="384">
        <v>87</v>
      </c>
      <c r="S119" s="540">
        <v>210</v>
      </c>
      <c r="T119" s="540">
        <v>129</v>
      </c>
      <c r="U119" s="383">
        <v>132</v>
      </c>
      <c r="V119" s="325">
        <v>95</v>
      </c>
      <c r="W119" s="296"/>
    </row>
    <row r="120" spans="1:23" x14ac:dyDescent="0.25">
      <c r="A120" s="320">
        <v>96</v>
      </c>
      <c r="B120" s="326" t="s">
        <v>18</v>
      </c>
      <c r="C120" s="538">
        <v>81803</v>
      </c>
      <c r="D120" s="540">
        <v>65266</v>
      </c>
      <c r="E120" s="540">
        <v>10671</v>
      </c>
      <c r="F120" s="540">
        <v>12396</v>
      </c>
      <c r="G120" s="540">
        <v>656</v>
      </c>
      <c r="H120" s="540">
        <v>1738</v>
      </c>
      <c r="I120" s="540">
        <v>6050</v>
      </c>
      <c r="J120" s="538">
        <v>7915</v>
      </c>
      <c r="K120" s="538">
        <v>17965</v>
      </c>
      <c r="L120" s="538">
        <v>4037</v>
      </c>
      <c r="M120" s="538">
        <v>1038</v>
      </c>
      <c r="N120" s="538">
        <v>2801</v>
      </c>
      <c r="O120" s="540">
        <v>16538</v>
      </c>
      <c r="P120" s="540">
        <v>3366</v>
      </c>
      <c r="Q120" s="540">
        <v>2534</v>
      </c>
      <c r="R120" s="540">
        <v>1687</v>
      </c>
      <c r="S120" s="540">
        <v>4223</v>
      </c>
      <c r="T120" s="540">
        <v>2431</v>
      </c>
      <c r="U120" s="383">
        <v>2298</v>
      </c>
      <c r="V120" s="325">
        <v>96</v>
      </c>
      <c r="W120" s="296"/>
    </row>
    <row r="121" spans="1:23" x14ac:dyDescent="0.25">
      <c r="A121" s="296"/>
      <c r="B121" s="272"/>
      <c r="C121" s="330" t="s">
        <v>568</v>
      </c>
      <c r="D121" s="285"/>
      <c r="E121" s="285"/>
      <c r="F121" s="285"/>
      <c r="G121" s="285"/>
      <c r="H121" s="285"/>
      <c r="I121" s="285"/>
      <c r="J121" s="285"/>
      <c r="K121" s="285"/>
      <c r="L121" s="296"/>
      <c r="M121" s="285"/>
      <c r="N121" s="285"/>
      <c r="O121" s="285"/>
      <c r="P121" s="285"/>
      <c r="Q121" s="285"/>
      <c r="R121" s="296"/>
      <c r="S121" s="296"/>
      <c r="T121" s="296"/>
      <c r="U121" s="331" t="s">
        <v>568</v>
      </c>
      <c r="V121" s="327"/>
      <c r="W121" s="296"/>
    </row>
    <row r="122" spans="1:23" x14ac:dyDescent="0.25">
      <c r="A122" s="320">
        <v>97</v>
      </c>
      <c r="B122" s="321" t="s">
        <v>549</v>
      </c>
      <c r="C122" s="538">
        <v>14930</v>
      </c>
      <c r="D122" s="540">
        <v>11416</v>
      </c>
      <c r="E122" s="540">
        <v>1720</v>
      </c>
      <c r="F122" s="540">
        <v>2114</v>
      </c>
      <c r="G122" s="540">
        <v>167</v>
      </c>
      <c r="H122" s="540">
        <v>469</v>
      </c>
      <c r="I122" s="540">
        <v>1044</v>
      </c>
      <c r="J122" s="540">
        <v>1436</v>
      </c>
      <c r="K122" s="540">
        <v>3120</v>
      </c>
      <c r="L122" s="540">
        <v>670</v>
      </c>
      <c r="M122" s="540">
        <v>187</v>
      </c>
      <c r="N122" s="540">
        <v>488</v>
      </c>
      <c r="O122" s="540">
        <v>3514</v>
      </c>
      <c r="P122" s="540">
        <v>1012</v>
      </c>
      <c r="Q122" s="540">
        <v>439</v>
      </c>
      <c r="R122" s="540">
        <v>328</v>
      </c>
      <c r="S122" s="540">
        <v>881</v>
      </c>
      <c r="T122" s="540">
        <v>435</v>
      </c>
      <c r="U122" s="383">
        <v>421</v>
      </c>
      <c r="V122" s="325">
        <v>97</v>
      </c>
      <c r="W122" s="296"/>
    </row>
    <row r="123" spans="1:23" x14ac:dyDescent="0.25">
      <c r="A123" s="320">
        <v>98</v>
      </c>
      <c r="B123" s="321" t="s">
        <v>550</v>
      </c>
      <c r="C123" s="538">
        <v>26814</v>
      </c>
      <c r="D123" s="540">
        <v>20811</v>
      </c>
      <c r="E123" s="540">
        <v>3252</v>
      </c>
      <c r="F123" s="540">
        <v>3763</v>
      </c>
      <c r="G123" s="540">
        <v>224</v>
      </c>
      <c r="H123" s="540">
        <v>567</v>
      </c>
      <c r="I123" s="540">
        <v>1980</v>
      </c>
      <c r="J123" s="540">
        <v>2592</v>
      </c>
      <c r="K123" s="540">
        <v>5863</v>
      </c>
      <c r="L123" s="540">
        <v>1269</v>
      </c>
      <c r="M123" s="540">
        <v>330</v>
      </c>
      <c r="N123" s="540">
        <v>971</v>
      </c>
      <c r="O123" s="540">
        <v>6003</v>
      </c>
      <c r="P123" s="540">
        <v>1145</v>
      </c>
      <c r="Q123" s="540">
        <v>921</v>
      </c>
      <c r="R123" s="540">
        <v>621</v>
      </c>
      <c r="S123" s="540">
        <v>1606</v>
      </c>
      <c r="T123" s="540">
        <v>890</v>
      </c>
      <c r="U123" s="383">
        <v>820</v>
      </c>
      <c r="V123" s="325">
        <v>98</v>
      </c>
      <c r="W123" s="296"/>
    </row>
    <row r="124" spans="1:23" x14ac:dyDescent="0.25">
      <c r="A124" s="320">
        <v>99</v>
      </c>
      <c r="B124" s="321" t="s">
        <v>551</v>
      </c>
      <c r="C124" s="538">
        <v>15890</v>
      </c>
      <c r="D124" s="540">
        <v>12308</v>
      </c>
      <c r="E124" s="540">
        <v>1965</v>
      </c>
      <c r="F124" s="540">
        <v>2394</v>
      </c>
      <c r="G124" s="540">
        <v>105</v>
      </c>
      <c r="H124" s="540">
        <v>306</v>
      </c>
      <c r="I124" s="540">
        <v>1189</v>
      </c>
      <c r="J124" s="540">
        <v>1429</v>
      </c>
      <c r="K124" s="540">
        <v>3412</v>
      </c>
      <c r="L124" s="540">
        <v>781</v>
      </c>
      <c r="M124" s="540">
        <v>229</v>
      </c>
      <c r="N124" s="540">
        <v>498</v>
      </c>
      <c r="O124" s="540">
        <v>3581</v>
      </c>
      <c r="P124" s="540">
        <v>551</v>
      </c>
      <c r="Q124" s="540">
        <v>609</v>
      </c>
      <c r="R124" s="540">
        <v>396</v>
      </c>
      <c r="S124" s="540">
        <v>881</v>
      </c>
      <c r="T124" s="540">
        <v>596</v>
      </c>
      <c r="U124" s="383">
        <v>548</v>
      </c>
      <c r="V124" s="325">
        <v>99</v>
      </c>
      <c r="W124" s="296"/>
    </row>
    <row r="125" spans="1:23" x14ac:dyDescent="0.25">
      <c r="A125" s="320">
        <v>100</v>
      </c>
      <c r="B125" s="321" t="s">
        <v>552</v>
      </c>
      <c r="C125" s="538">
        <v>16291</v>
      </c>
      <c r="D125" s="540">
        <v>13784</v>
      </c>
      <c r="E125" s="540">
        <v>2460</v>
      </c>
      <c r="F125" s="540">
        <v>2766</v>
      </c>
      <c r="G125" s="540">
        <v>114</v>
      </c>
      <c r="H125" s="540">
        <v>280</v>
      </c>
      <c r="I125" s="540">
        <v>1232</v>
      </c>
      <c r="J125" s="540">
        <v>1623</v>
      </c>
      <c r="K125" s="540">
        <v>3660</v>
      </c>
      <c r="L125" s="540">
        <v>882</v>
      </c>
      <c r="M125" s="540">
        <v>185</v>
      </c>
      <c r="N125" s="540">
        <v>583</v>
      </c>
      <c r="O125" s="540">
        <v>2508</v>
      </c>
      <c r="P125" s="540">
        <v>466</v>
      </c>
      <c r="Q125" s="540">
        <v>425</v>
      </c>
      <c r="R125" s="540">
        <v>242</v>
      </c>
      <c r="S125" s="540">
        <v>639</v>
      </c>
      <c r="T125" s="540">
        <v>366</v>
      </c>
      <c r="U125" s="383">
        <v>370</v>
      </c>
      <c r="V125" s="325">
        <v>100</v>
      </c>
      <c r="W125" s="296"/>
    </row>
    <row r="126" spans="1:23" x14ac:dyDescent="0.25">
      <c r="A126" s="320">
        <v>101</v>
      </c>
      <c r="B126" s="321" t="s">
        <v>553</v>
      </c>
      <c r="C126" s="538">
        <v>7734</v>
      </c>
      <c r="D126" s="540">
        <v>6872</v>
      </c>
      <c r="E126" s="540">
        <v>1279</v>
      </c>
      <c r="F126" s="540">
        <v>1366</v>
      </c>
      <c r="G126" s="384">
        <v>45</v>
      </c>
      <c r="H126" s="540">
        <v>133</v>
      </c>
      <c r="I126" s="540">
        <v>595</v>
      </c>
      <c r="J126" s="538">
        <v>834</v>
      </c>
      <c r="K126" s="538">
        <v>1853</v>
      </c>
      <c r="L126" s="538">
        <v>418</v>
      </c>
      <c r="M126" s="383">
        <v>92</v>
      </c>
      <c r="N126" s="538">
        <v>257</v>
      </c>
      <c r="O126" s="540">
        <v>862</v>
      </c>
      <c r="P126" s="540">
        <v>206</v>
      </c>
      <c r="Q126" s="540">
        <v>128</v>
      </c>
      <c r="R126" s="384">
        <v>94</v>
      </c>
      <c r="S126" s="540">
        <v>198</v>
      </c>
      <c r="T126" s="540">
        <v>114</v>
      </c>
      <c r="U126" s="383">
        <v>123</v>
      </c>
      <c r="V126" s="325">
        <v>101</v>
      </c>
      <c r="W126" s="296"/>
    </row>
    <row r="127" spans="1:23" x14ac:dyDescent="0.25">
      <c r="A127" s="320">
        <v>102</v>
      </c>
      <c r="B127" s="326" t="s">
        <v>18</v>
      </c>
      <c r="C127" s="538">
        <v>81659</v>
      </c>
      <c r="D127" s="540">
        <v>65191</v>
      </c>
      <c r="E127" s="540">
        <v>10675</v>
      </c>
      <c r="F127" s="540">
        <v>12404</v>
      </c>
      <c r="G127" s="540">
        <v>655</v>
      </c>
      <c r="H127" s="540">
        <v>1756</v>
      </c>
      <c r="I127" s="540">
        <v>6040</v>
      </c>
      <c r="J127" s="538">
        <v>7914</v>
      </c>
      <c r="K127" s="538">
        <v>17908</v>
      </c>
      <c r="L127" s="538">
        <v>4020</v>
      </c>
      <c r="M127" s="538">
        <v>1022</v>
      </c>
      <c r="N127" s="538">
        <v>2797</v>
      </c>
      <c r="O127" s="540">
        <v>16468</v>
      </c>
      <c r="P127" s="540">
        <v>3379</v>
      </c>
      <c r="Q127" s="540">
        <v>2522</v>
      </c>
      <c r="R127" s="540">
        <v>1681</v>
      </c>
      <c r="S127" s="540">
        <v>4204</v>
      </c>
      <c r="T127" s="540">
        <v>2401</v>
      </c>
      <c r="U127" s="383">
        <v>2282</v>
      </c>
      <c r="V127" s="325">
        <v>102</v>
      </c>
      <c r="W127" s="296"/>
    </row>
    <row r="128" spans="1:23" x14ac:dyDescent="0.25">
      <c r="A128" s="296"/>
      <c r="B128" s="272"/>
      <c r="C128" s="330" t="s">
        <v>569</v>
      </c>
      <c r="D128" s="285"/>
      <c r="E128" s="285"/>
      <c r="F128" s="285"/>
      <c r="G128" s="285"/>
      <c r="H128" s="285"/>
      <c r="I128" s="285"/>
      <c r="J128" s="285"/>
      <c r="K128" s="285"/>
      <c r="L128" s="296"/>
      <c r="M128" s="285"/>
      <c r="N128" s="285"/>
      <c r="O128" s="285"/>
      <c r="P128" s="285"/>
      <c r="Q128" s="285"/>
      <c r="R128" s="296"/>
      <c r="S128" s="296"/>
      <c r="T128" s="296"/>
      <c r="U128" s="331" t="s">
        <v>569</v>
      </c>
      <c r="V128" s="327"/>
      <c r="W128" s="296"/>
    </row>
    <row r="129" spans="1:23" x14ac:dyDescent="0.25">
      <c r="A129" s="320">
        <v>103</v>
      </c>
      <c r="B129" s="321" t="s">
        <v>549</v>
      </c>
      <c r="C129" s="538">
        <v>15319</v>
      </c>
      <c r="D129" s="540">
        <v>11752</v>
      </c>
      <c r="E129" s="540">
        <v>1768</v>
      </c>
      <c r="F129" s="540">
        <v>2195</v>
      </c>
      <c r="G129" s="540">
        <v>170</v>
      </c>
      <c r="H129" s="540">
        <v>472</v>
      </c>
      <c r="I129" s="540">
        <v>1069</v>
      </c>
      <c r="J129" s="540">
        <v>1481</v>
      </c>
      <c r="K129" s="540">
        <v>3225</v>
      </c>
      <c r="L129" s="540">
        <v>680</v>
      </c>
      <c r="M129" s="540">
        <v>179</v>
      </c>
      <c r="N129" s="540">
        <v>514</v>
      </c>
      <c r="O129" s="540">
        <v>3567</v>
      </c>
      <c r="P129" s="540">
        <v>1034</v>
      </c>
      <c r="Q129" s="540">
        <v>446</v>
      </c>
      <c r="R129" s="540">
        <v>337</v>
      </c>
      <c r="S129" s="540">
        <v>883</v>
      </c>
      <c r="T129" s="540">
        <v>450</v>
      </c>
      <c r="U129" s="383">
        <v>417</v>
      </c>
      <c r="V129" s="325">
        <v>103</v>
      </c>
      <c r="W129" s="296"/>
    </row>
    <row r="130" spans="1:23" x14ac:dyDescent="0.25">
      <c r="A130" s="320">
        <v>104</v>
      </c>
      <c r="B130" s="321" t="s">
        <v>550</v>
      </c>
      <c r="C130" s="538">
        <v>27086</v>
      </c>
      <c r="D130" s="540">
        <v>21030</v>
      </c>
      <c r="E130" s="540">
        <v>3256</v>
      </c>
      <c r="F130" s="540">
        <v>3840</v>
      </c>
      <c r="G130" s="540">
        <v>225</v>
      </c>
      <c r="H130" s="540">
        <v>589</v>
      </c>
      <c r="I130" s="540">
        <v>1985</v>
      </c>
      <c r="J130" s="540">
        <v>2624</v>
      </c>
      <c r="K130" s="540">
        <v>5909</v>
      </c>
      <c r="L130" s="540">
        <v>1287</v>
      </c>
      <c r="M130" s="540">
        <v>343</v>
      </c>
      <c r="N130" s="540">
        <v>972</v>
      </c>
      <c r="O130" s="540">
        <v>6057</v>
      </c>
      <c r="P130" s="540">
        <v>1166</v>
      </c>
      <c r="Q130" s="540">
        <v>936</v>
      </c>
      <c r="R130" s="540">
        <v>616</v>
      </c>
      <c r="S130" s="540">
        <v>1611</v>
      </c>
      <c r="T130" s="540">
        <v>904</v>
      </c>
      <c r="U130" s="383">
        <v>823</v>
      </c>
      <c r="V130" s="325">
        <v>104</v>
      </c>
      <c r="W130" s="296"/>
    </row>
    <row r="131" spans="1:23" x14ac:dyDescent="0.25">
      <c r="A131" s="320">
        <v>105</v>
      </c>
      <c r="B131" s="321" t="s">
        <v>551</v>
      </c>
      <c r="C131" s="538">
        <v>15705</v>
      </c>
      <c r="D131" s="540">
        <v>12161</v>
      </c>
      <c r="E131" s="540">
        <v>1928</v>
      </c>
      <c r="F131" s="540">
        <v>2364</v>
      </c>
      <c r="G131" s="384">
        <v>98</v>
      </c>
      <c r="H131" s="540">
        <v>299</v>
      </c>
      <c r="I131" s="540">
        <v>1195</v>
      </c>
      <c r="J131" s="540">
        <v>1410</v>
      </c>
      <c r="K131" s="540">
        <v>3348</v>
      </c>
      <c r="L131" s="540">
        <v>789</v>
      </c>
      <c r="M131" s="540">
        <v>226</v>
      </c>
      <c r="N131" s="540">
        <v>503</v>
      </c>
      <c r="O131" s="540">
        <v>3544</v>
      </c>
      <c r="P131" s="540">
        <v>557</v>
      </c>
      <c r="Q131" s="540">
        <v>596</v>
      </c>
      <c r="R131" s="540">
        <v>386</v>
      </c>
      <c r="S131" s="540">
        <v>872</v>
      </c>
      <c r="T131" s="540">
        <v>583</v>
      </c>
      <c r="U131" s="383">
        <v>550</v>
      </c>
      <c r="V131" s="325">
        <v>105</v>
      </c>
      <c r="W131" s="296"/>
    </row>
    <row r="132" spans="1:23" x14ac:dyDescent="0.25">
      <c r="A132" s="320">
        <v>106</v>
      </c>
      <c r="B132" s="321" t="s">
        <v>552</v>
      </c>
      <c r="C132" s="538">
        <v>15832</v>
      </c>
      <c r="D132" s="540">
        <v>13435</v>
      </c>
      <c r="E132" s="540">
        <v>2447</v>
      </c>
      <c r="F132" s="540">
        <v>2699</v>
      </c>
      <c r="G132" s="540">
        <v>112</v>
      </c>
      <c r="H132" s="540">
        <v>264</v>
      </c>
      <c r="I132" s="540">
        <v>1217</v>
      </c>
      <c r="J132" s="540">
        <v>1552</v>
      </c>
      <c r="K132" s="540">
        <v>3548</v>
      </c>
      <c r="L132" s="540">
        <v>850</v>
      </c>
      <c r="M132" s="540">
        <v>193</v>
      </c>
      <c r="N132" s="540">
        <v>552</v>
      </c>
      <c r="O132" s="540">
        <v>2396</v>
      </c>
      <c r="P132" s="540">
        <v>429</v>
      </c>
      <c r="Q132" s="540">
        <v>408</v>
      </c>
      <c r="R132" s="540">
        <v>245</v>
      </c>
      <c r="S132" s="540">
        <v>624</v>
      </c>
      <c r="T132" s="540">
        <v>337</v>
      </c>
      <c r="U132" s="383">
        <v>354</v>
      </c>
      <c r="V132" s="325">
        <v>106</v>
      </c>
      <c r="W132" s="296"/>
    </row>
    <row r="133" spans="1:23" x14ac:dyDescent="0.25">
      <c r="A133" s="320">
        <v>107</v>
      </c>
      <c r="B133" s="321" t="s">
        <v>553</v>
      </c>
      <c r="C133" s="538">
        <v>7658</v>
      </c>
      <c r="D133" s="540">
        <v>6839</v>
      </c>
      <c r="E133" s="540">
        <v>1309</v>
      </c>
      <c r="F133" s="540">
        <v>1346</v>
      </c>
      <c r="G133" s="384">
        <v>49</v>
      </c>
      <c r="H133" s="540">
        <v>139</v>
      </c>
      <c r="I133" s="540">
        <v>578</v>
      </c>
      <c r="J133" s="538">
        <v>834</v>
      </c>
      <c r="K133" s="538">
        <v>1840</v>
      </c>
      <c r="L133" s="538">
        <v>402</v>
      </c>
      <c r="M133" s="383">
        <v>78</v>
      </c>
      <c r="N133" s="538">
        <v>263</v>
      </c>
      <c r="O133" s="540">
        <v>819</v>
      </c>
      <c r="P133" s="540">
        <v>219</v>
      </c>
      <c r="Q133" s="540">
        <v>128</v>
      </c>
      <c r="R133" s="384">
        <v>76</v>
      </c>
      <c r="S133" s="540">
        <v>179</v>
      </c>
      <c r="T133" s="540">
        <v>101</v>
      </c>
      <c r="U133" s="383">
        <v>116</v>
      </c>
      <c r="V133" s="325">
        <v>107</v>
      </c>
      <c r="W133" s="296"/>
    </row>
    <row r="134" spans="1:23" x14ac:dyDescent="0.25">
      <c r="A134" s="320">
        <v>108</v>
      </c>
      <c r="B134" s="326" t="s">
        <v>18</v>
      </c>
      <c r="C134" s="538">
        <v>81600</v>
      </c>
      <c r="D134" s="540">
        <v>65217</v>
      </c>
      <c r="E134" s="540">
        <v>10707</v>
      </c>
      <c r="F134" s="540">
        <v>12444</v>
      </c>
      <c r="G134" s="540">
        <v>655</v>
      </c>
      <c r="H134" s="540">
        <v>1764</v>
      </c>
      <c r="I134" s="540">
        <v>6044</v>
      </c>
      <c r="J134" s="538">
        <v>7902</v>
      </c>
      <c r="K134" s="538">
        <v>17870</v>
      </c>
      <c r="L134" s="538">
        <v>4008</v>
      </c>
      <c r="M134" s="538">
        <v>1019</v>
      </c>
      <c r="N134" s="538">
        <v>2804</v>
      </c>
      <c r="O134" s="540">
        <v>16383</v>
      </c>
      <c r="P134" s="540">
        <v>3405</v>
      </c>
      <c r="Q134" s="540">
        <v>2514</v>
      </c>
      <c r="R134" s="540">
        <v>1660</v>
      </c>
      <c r="S134" s="540">
        <v>4170</v>
      </c>
      <c r="T134" s="540">
        <v>2375</v>
      </c>
      <c r="U134" s="383">
        <v>2260</v>
      </c>
      <c r="V134" s="325">
        <v>108</v>
      </c>
      <c r="W134" s="296"/>
    </row>
    <row r="135" spans="1:23" x14ac:dyDescent="0.25">
      <c r="A135" s="296"/>
      <c r="B135" s="272"/>
      <c r="C135" s="330" t="s">
        <v>570</v>
      </c>
      <c r="D135" s="285"/>
      <c r="E135" s="285"/>
      <c r="F135" s="285"/>
      <c r="G135" s="285"/>
      <c r="H135" s="285"/>
      <c r="I135" s="285"/>
      <c r="J135" s="285"/>
      <c r="K135" s="285"/>
      <c r="L135" s="296"/>
      <c r="M135" s="285"/>
      <c r="N135" s="285"/>
      <c r="O135" s="285"/>
      <c r="P135" s="285"/>
      <c r="Q135" s="285"/>
      <c r="R135" s="296"/>
      <c r="S135" s="296"/>
      <c r="T135" s="296"/>
      <c r="U135" s="331" t="s">
        <v>570</v>
      </c>
      <c r="V135" s="327"/>
      <c r="W135" s="296"/>
    </row>
    <row r="136" spans="1:23" x14ac:dyDescent="0.25">
      <c r="A136" s="320">
        <v>109</v>
      </c>
      <c r="B136" s="321" t="s">
        <v>549</v>
      </c>
      <c r="C136" s="538">
        <v>15504</v>
      </c>
      <c r="D136" s="540">
        <v>11877</v>
      </c>
      <c r="E136" s="540">
        <v>1783</v>
      </c>
      <c r="F136" s="540">
        <v>2241</v>
      </c>
      <c r="G136" s="540">
        <v>177</v>
      </c>
      <c r="H136" s="540">
        <v>486</v>
      </c>
      <c r="I136" s="540">
        <v>1091</v>
      </c>
      <c r="J136" s="540">
        <v>1473</v>
      </c>
      <c r="K136" s="540">
        <v>3262</v>
      </c>
      <c r="L136" s="540">
        <v>658</v>
      </c>
      <c r="M136" s="540">
        <v>174</v>
      </c>
      <c r="N136" s="540">
        <v>531</v>
      </c>
      <c r="O136" s="540">
        <v>3627</v>
      </c>
      <c r="P136" s="540">
        <v>1064</v>
      </c>
      <c r="Q136" s="540">
        <v>444</v>
      </c>
      <c r="R136" s="540">
        <v>336</v>
      </c>
      <c r="S136" s="540">
        <v>916</v>
      </c>
      <c r="T136" s="540">
        <v>448</v>
      </c>
      <c r="U136" s="383">
        <v>420</v>
      </c>
      <c r="V136" s="325">
        <v>109</v>
      </c>
      <c r="W136" s="296"/>
    </row>
    <row r="137" spans="1:23" x14ac:dyDescent="0.25">
      <c r="A137" s="320">
        <v>110</v>
      </c>
      <c r="B137" s="321" t="s">
        <v>550</v>
      </c>
      <c r="C137" s="538">
        <v>27296</v>
      </c>
      <c r="D137" s="540">
        <v>21157</v>
      </c>
      <c r="E137" s="540">
        <v>3302</v>
      </c>
      <c r="F137" s="540">
        <v>3838</v>
      </c>
      <c r="G137" s="540">
        <v>224</v>
      </c>
      <c r="H137" s="540">
        <v>590</v>
      </c>
      <c r="I137" s="540">
        <v>1996</v>
      </c>
      <c r="J137" s="540">
        <v>2638</v>
      </c>
      <c r="K137" s="540">
        <v>5933</v>
      </c>
      <c r="L137" s="540">
        <v>1331</v>
      </c>
      <c r="M137" s="540">
        <v>339</v>
      </c>
      <c r="N137" s="540">
        <v>965</v>
      </c>
      <c r="O137" s="540">
        <v>6139</v>
      </c>
      <c r="P137" s="540">
        <v>1167</v>
      </c>
      <c r="Q137" s="540">
        <v>945</v>
      </c>
      <c r="R137" s="540">
        <v>640</v>
      </c>
      <c r="S137" s="540">
        <v>1613</v>
      </c>
      <c r="T137" s="540">
        <v>933</v>
      </c>
      <c r="U137" s="383">
        <v>841</v>
      </c>
      <c r="V137" s="325">
        <v>110</v>
      </c>
      <c r="W137" s="296"/>
    </row>
    <row r="138" spans="1:23" x14ac:dyDescent="0.25">
      <c r="A138" s="320">
        <v>111</v>
      </c>
      <c r="B138" s="321" t="s">
        <v>551</v>
      </c>
      <c r="C138" s="538">
        <v>15390</v>
      </c>
      <c r="D138" s="540">
        <v>11963</v>
      </c>
      <c r="E138" s="540">
        <v>1910</v>
      </c>
      <c r="F138" s="540">
        <v>2375</v>
      </c>
      <c r="G138" s="540">
        <v>103</v>
      </c>
      <c r="H138" s="540">
        <v>289</v>
      </c>
      <c r="I138" s="540">
        <v>1146</v>
      </c>
      <c r="J138" s="540">
        <v>1382</v>
      </c>
      <c r="K138" s="540">
        <v>3241</v>
      </c>
      <c r="L138" s="540">
        <v>777</v>
      </c>
      <c r="M138" s="540">
        <v>224</v>
      </c>
      <c r="N138" s="540">
        <v>515</v>
      </c>
      <c r="O138" s="540">
        <v>3427</v>
      </c>
      <c r="P138" s="540">
        <v>530</v>
      </c>
      <c r="Q138" s="540">
        <v>591</v>
      </c>
      <c r="R138" s="540">
        <v>365</v>
      </c>
      <c r="S138" s="540">
        <v>850</v>
      </c>
      <c r="T138" s="540">
        <v>565</v>
      </c>
      <c r="U138" s="383">
        <v>525</v>
      </c>
      <c r="V138" s="325">
        <v>111</v>
      </c>
      <c r="W138" s="296"/>
    </row>
    <row r="139" spans="1:23" x14ac:dyDescent="0.25">
      <c r="A139" s="320">
        <v>112</v>
      </c>
      <c r="B139" s="321" t="s">
        <v>552</v>
      </c>
      <c r="C139" s="538">
        <v>15515</v>
      </c>
      <c r="D139" s="540">
        <v>13229</v>
      </c>
      <c r="E139" s="540">
        <v>2405</v>
      </c>
      <c r="F139" s="540">
        <v>2668</v>
      </c>
      <c r="G139" s="540">
        <v>101</v>
      </c>
      <c r="H139" s="540">
        <v>267</v>
      </c>
      <c r="I139" s="540">
        <v>1208</v>
      </c>
      <c r="J139" s="540">
        <v>1551</v>
      </c>
      <c r="K139" s="540">
        <v>3465</v>
      </c>
      <c r="L139" s="540">
        <v>840</v>
      </c>
      <c r="M139" s="540">
        <v>188</v>
      </c>
      <c r="N139" s="540">
        <v>535</v>
      </c>
      <c r="O139" s="540">
        <v>2286</v>
      </c>
      <c r="P139" s="540">
        <v>435</v>
      </c>
      <c r="Q139" s="540">
        <v>399</v>
      </c>
      <c r="R139" s="540">
        <v>230</v>
      </c>
      <c r="S139" s="540">
        <v>575</v>
      </c>
      <c r="T139" s="540">
        <v>308</v>
      </c>
      <c r="U139" s="383">
        <v>339</v>
      </c>
      <c r="V139" s="325">
        <v>112</v>
      </c>
      <c r="W139" s="296"/>
    </row>
    <row r="140" spans="1:23" x14ac:dyDescent="0.25">
      <c r="A140" s="320">
        <v>113</v>
      </c>
      <c r="B140" s="321" t="s">
        <v>553</v>
      </c>
      <c r="C140" s="538">
        <v>7598</v>
      </c>
      <c r="D140" s="540">
        <v>6803</v>
      </c>
      <c r="E140" s="540">
        <v>1292</v>
      </c>
      <c r="F140" s="540">
        <v>1302</v>
      </c>
      <c r="G140" s="384">
        <v>50</v>
      </c>
      <c r="H140" s="540">
        <v>142</v>
      </c>
      <c r="I140" s="540">
        <v>593</v>
      </c>
      <c r="J140" s="538">
        <v>822</v>
      </c>
      <c r="K140" s="538">
        <v>1890</v>
      </c>
      <c r="L140" s="538">
        <v>386</v>
      </c>
      <c r="M140" s="383">
        <v>79</v>
      </c>
      <c r="N140" s="538">
        <v>247</v>
      </c>
      <c r="O140" s="540">
        <v>795</v>
      </c>
      <c r="P140" s="540">
        <v>215</v>
      </c>
      <c r="Q140" s="540">
        <v>119</v>
      </c>
      <c r="R140" s="384">
        <v>80</v>
      </c>
      <c r="S140" s="540">
        <v>187</v>
      </c>
      <c r="T140" s="384">
        <v>90</v>
      </c>
      <c r="U140" s="383">
        <v>105</v>
      </c>
      <c r="V140" s="325">
        <v>113</v>
      </c>
      <c r="W140" s="296"/>
    </row>
    <row r="141" spans="1:23" x14ac:dyDescent="0.25">
      <c r="A141" s="320">
        <v>114</v>
      </c>
      <c r="B141" s="326" t="s">
        <v>18</v>
      </c>
      <c r="C141" s="538">
        <v>81303</v>
      </c>
      <c r="D141" s="540">
        <v>65030</v>
      </c>
      <c r="E141" s="540">
        <v>10693</v>
      </c>
      <c r="F141" s="540">
        <v>12425</v>
      </c>
      <c r="G141" s="540">
        <v>655</v>
      </c>
      <c r="H141" s="540">
        <v>1774</v>
      </c>
      <c r="I141" s="540">
        <v>6035</v>
      </c>
      <c r="J141" s="538">
        <v>7866</v>
      </c>
      <c r="K141" s="538">
        <v>17790</v>
      </c>
      <c r="L141" s="538">
        <v>3993</v>
      </c>
      <c r="M141" s="538">
        <v>1004</v>
      </c>
      <c r="N141" s="538">
        <v>2794</v>
      </c>
      <c r="O141" s="540">
        <v>16273</v>
      </c>
      <c r="P141" s="540">
        <v>3411</v>
      </c>
      <c r="Q141" s="540">
        <v>2498</v>
      </c>
      <c r="R141" s="540">
        <v>1651</v>
      </c>
      <c r="S141" s="540">
        <v>4140</v>
      </c>
      <c r="T141" s="540">
        <v>2344</v>
      </c>
      <c r="U141" s="383">
        <v>2230</v>
      </c>
      <c r="V141" s="325">
        <v>114</v>
      </c>
      <c r="W141" s="296"/>
    </row>
    <row r="142" spans="1:23" x14ac:dyDescent="0.25">
      <c r="A142" s="296"/>
      <c r="B142" s="321"/>
      <c r="C142" s="289" t="s">
        <v>571</v>
      </c>
      <c r="D142" s="332"/>
      <c r="E142" s="332"/>
      <c r="F142" s="332"/>
      <c r="G142" s="332"/>
      <c r="H142" s="332"/>
      <c r="I142" s="332"/>
      <c r="J142" s="332"/>
      <c r="K142" s="332"/>
      <c r="L142" s="296"/>
      <c r="M142" s="332"/>
      <c r="N142" s="332"/>
      <c r="O142" s="332"/>
      <c r="P142" s="332"/>
      <c r="Q142" s="332"/>
      <c r="R142" s="296"/>
      <c r="S142" s="296"/>
      <c r="T142" s="296"/>
      <c r="U142" s="331" t="s">
        <v>571</v>
      </c>
      <c r="V142" s="327"/>
      <c r="W142" s="296"/>
    </row>
    <row r="143" spans="1:23" x14ac:dyDescent="0.25">
      <c r="A143" s="320">
        <v>115</v>
      </c>
      <c r="B143" s="321" t="s">
        <v>549</v>
      </c>
      <c r="C143" s="538">
        <v>15718</v>
      </c>
      <c r="D143" s="540">
        <v>12066</v>
      </c>
      <c r="E143" s="540">
        <v>1832</v>
      </c>
      <c r="F143" s="540">
        <v>2270</v>
      </c>
      <c r="G143" s="540">
        <v>174</v>
      </c>
      <c r="H143" s="540">
        <v>487</v>
      </c>
      <c r="I143" s="540">
        <v>1097</v>
      </c>
      <c r="J143" s="540">
        <v>1530</v>
      </c>
      <c r="K143" s="540">
        <v>3308</v>
      </c>
      <c r="L143" s="540">
        <v>660</v>
      </c>
      <c r="M143" s="540">
        <v>180</v>
      </c>
      <c r="N143" s="540">
        <v>529</v>
      </c>
      <c r="O143" s="540">
        <v>3651</v>
      </c>
      <c r="P143" s="540">
        <v>1056</v>
      </c>
      <c r="Q143" s="540">
        <v>449</v>
      </c>
      <c r="R143" s="540">
        <v>338</v>
      </c>
      <c r="S143" s="540">
        <v>930</v>
      </c>
      <c r="T143" s="540">
        <v>465</v>
      </c>
      <c r="U143" s="383">
        <v>413</v>
      </c>
      <c r="V143" s="325">
        <v>115</v>
      </c>
      <c r="W143" s="296"/>
    </row>
    <row r="144" spans="1:23" x14ac:dyDescent="0.25">
      <c r="A144" s="320">
        <v>116</v>
      </c>
      <c r="B144" s="321" t="s">
        <v>550</v>
      </c>
      <c r="C144" s="538">
        <v>27417</v>
      </c>
      <c r="D144" s="540">
        <v>21235</v>
      </c>
      <c r="E144" s="540">
        <v>3313</v>
      </c>
      <c r="F144" s="540">
        <v>3857</v>
      </c>
      <c r="G144" s="540">
        <v>232</v>
      </c>
      <c r="H144" s="540">
        <v>587</v>
      </c>
      <c r="I144" s="540">
        <v>2002</v>
      </c>
      <c r="J144" s="540">
        <v>2604</v>
      </c>
      <c r="K144" s="540">
        <v>5962</v>
      </c>
      <c r="L144" s="540">
        <v>1359</v>
      </c>
      <c r="M144" s="540">
        <v>338</v>
      </c>
      <c r="N144" s="540">
        <v>982</v>
      </c>
      <c r="O144" s="540">
        <v>6182</v>
      </c>
      <c r="P144" s="540">
        <v>1189</v>
      </c>
      <c r="Q144" s="540">
        <v>966</v>
      </c>
      <c r="R144" s="540">
        <v>638</v>
      </c>
      <c r="S144" s="540">
        <v>1622</v>
      </c>
      <c r="T144" s="540">
        <v>922</v>
      </c>
      <c r="U144" s="383">
        <v>846</v>
      </c>
      <c r="V144" s="325">
        <v>116</v>
      </c>
      <c r="W144" s="296"/>
    </row>
    <row r="145" spans="1:23" x14ac:dyDescent="0.25">
      <c r="A145" s="320">
        <v>117</v>
      </c>
      <c r="B145" s="321" t="s">
        <v>551</v>
      </c>
      <c r="C145" s="538">
        <v>15242</v>
      </c>
      <c r="D145" s="540">
        <v>11940</v>
      </c>
      <c r="E145" s="540">
        <v>1910</v>
      </c>
      <c r="F145" s="540">
        <v>2338</v>
      </c>
      <c r="G145" s="540">
        <v>109</v>
      </c>
      <c r="H145" s="540">
        <v>299</v>
      </c>
      <c r="I145" s="540">
        <v>1164</v>
      </c>
      <c r="J145" s="540">
        <v>1383</v>
      </c>
      <c r="K145" s="540">
        <v>3246</v>
      </c>
      <c r="L145" s="540">
        <v>762</v>
      </c>
      <c r="M145" s="540">
        <v>220</v>
      </c>
      <c r="N145" s="540">
        <v>507</v>
      </c>
      <c r="O145" s="540">
        <v>3303</v>
      </c>
      <c r="P145" s="540">
        <v>526</v>
      </c>
      <c r="Q145" s="540">
        <v>567</v>
      </c>
      <c r="R145" s="540">
        <v>353</v>
      </c>
      <c r="S145" s="540">
        <v>826</v>
      </c>
      <c r="T145" s="540">
        <v>523</v>
      </c>
      <c r="U145" s="383">
        <v>508</v>
      </c>
      <c r="V145" s="325">
        <v>117</v>
      </c>
      <c r="W145" s="296"/>
    </row>
    <row r="146" spans="1:23" x14ac:dyDescent="0.25">
      <c r="A146" s="320">
        <v>118</v>
      </c>
      <c r="B146" s="321" t="s">
        <v>552</v>
      </c>
      <c r="C146" s="538">
        <v>15356</v>
      </c>
      <c r="D146" s="540">
        <v>13103</v>
      </c>
      <c r="E146" s="540">
        <v>2401</v>
      </c>
      <c r="F146" s="540">
        <v>2672</v>
      </c>
      <c r="G146" s="384">
        <v>89</v>
      </c>
      <c r="H146" s="540">
        <v>274</v>
      </c>
      <c r="I146" s="540">
        <v>1209</v>
      </c>
      <c r="J146" s="540">
        <v>1551</v>
      </c>
      <c r="K146" s="540">
        <v>3379</v>
      </c>
      <c r="L146" s="540">
        <v>818</v>
      </c>
      <c r="M146" s="540">
        <v>196</v>
      </c>
      <c r="N146" s="540">
        <v>514</v>
      </c>
      <c r="O146" s="540">
        <v>2252</v>
      </c>
      <c r="P146" s="540">
        <v>435</v>
      </c>
      <c r="Q146" s="540">
        <v>390</v>
      </c>
      <c r="R146" s="540">
        <v>225</v>
      </c>
      <c r="S146" s="540">
        <v>566</v>
      </c>
      <c r="T146" s="540">
        <v>308</v>
      </c>
      <c r="U146" s="383">
        <v>329</v>
      </c>
      <c r="V146" s="325">
        <v>118</v>
      </c>
      <c r="W146" s="296"/>
    </row>
    <row r="147" spans="1:23" x14ac:dyDescent="0.25">
      <c r="A147" s="320">
        <v>119</v>
      </c>
      <c r="B147" s="321" t="s">
        <v>553</v>
      </c>
      <c r="C147" s="538">
        <v>7338</v>
      </c>
      <c r="D147" s="540">
        <v>6544</v>
      </c>
      <c r="E147" s="540">
        <v>1217</v>
      </c>
      <c r="F147" s="540">
        <v>1281</v>
      </c>
      <c r="G147" s="384">
        <v>54</v>
      </c>
      <c r="H147" s="540">
        <v>125</v>
      </c>
      <c r="I147" s="540">
        <v>562</v>
      </c>
      <c r="J147" s="538">
        <v>781</v>
      </c>
      <c r="K147" s="538">
        <v>1814</v>
      </c>
      <c r="L147" s="538">
        <v>377</v>
      </c>
      <c r="M147" s="383">
        <v>74</v>
      </c>
      <c r="N147" s="538">
        <v>258</v>
      </c>
      <c r="O147" s="540">
        <v>794</v>
      </c>
      <c r="P147" s="540">
        <v>219</v>
      </c>
      <c r="Q147" s="540">
        <v>118</v>
      </c>
      <c r="R147" s="384">
        <v>77</v>
      </c>
      <c r="S147" s="540">
        <v>184</v>
      </c>
      <c r="T147" s="384">
        <v>88</v>
      </c>
      <c r="U147" s="383">
        <v>107</v>
      </c>
      <c r="V147" s="325">
        <v>119</v>
      </c>
      <c r="W147" s="296"/>
    </row>
    <row r="148" spans="1:23" x14ac:dyDescent="0.25">
      <c r="A148" s="320">
        <v>120</v>
      </c>
      <c r="B148" s="326" t="s">
        <v>18</v>
      </c>
      <c r="C148" s="538">
        <v>81070</v>
      </c>
      <c r="D148" s="540">
        <v>64888</v>
      </c>
      <c r="E148" s="540">
        <v>10673</v>
      </c>
      <c r="F148" s="540">
        <v>12417</v>
      </c>
      <c r="G148" s="540">
        <v>658</v>
      </c>
      <c r="H148" s="540">
        <v>1772</v>
      </c>
      <c r="I148" s="540">
        <v>6035</v>
      </c>
      <c r="J148" s="538">
        <v>7849</v>
      </c>
      <c r="K148" s="538">
        <v>17710</v>
      </c>
      <c r="L148" s="538">
        <v>3976</v>
      </c>
      <c r="M148" s="538">
        <v>1007</v>
      </c>
      <c r="N148" s="538">
        <v>2790</v>
      </c>
      <c r="O148" s="540">
        <v>16181</v>
      </c>
      <c r="P148" s="540">
        <v>3424</v>
      </c>
      <c r="Q148" s="540">
        <v>2490</v>
      </c>
      <c r="R148" s="540">
        <v>1631</v>
      </c>
      <c r="S148" s="540">
        <v>4127</v>
      </c>
      <c r="T148" s="540">
        <v>2305</v>
      </c>
      <c r="U148" s="383">
        <v>2204</v>
      </c>
      <c r="V148" s="325">
        <v>120</v>
      </c>
      <c r="W148" s="296"/>
    </row>
    <row r="149" spans="1:23" x14ac:dyDescent="0.25">
      <c r="A149" s="507"/>
      <c r="B149" s="504"/>
      <c r="C149" s="505" t="s">
        <v>967</v>
      </c>
      <c r="D149" s="506"/>
      <c r="E149" s="506"/>
      <c r="F149" s="506"/>
      <c r="G149" s="506"/>
      <c r="H149" s="506"/>
      <c r="I149" s="506"/>
      <c r="J149" s="506"/>
      <c r="K149" s="506"/>
      <c r="L149" s="507"/>
      <c r="M149" s="506"/>
      <c r="N149" s="506"/>
      <c r="O149" s="506"/>
      <c r="P149" s="506"/>
      <c r="Q149" s="506"/>
      <c r="R149" s="507"/>
      <c r="S149" s="507"/>
      <c r="T149" s="507"/>
      <c r="U149" s="505" t="s">
        <v>967</v>
      </c>
      <c r="V149" s="503"/>
      <c r="W149" s="296"/>
    </row>
    <row r="150" spans="1:23" x14ac:dyDescent="0.25">
      <c r="A150" s="320">
        <v>121</v>
      </c>
      <c r="B150" s="321" t="s">
        <v>549</v>
      </c>
      <c r="C150" s="538">
        <v>15428</v>
      </c>
      <c r="D150" s="540">
        <v>11884</v>
      </c>
      <c r="E150" s="540">
        <v>1780</v>
      </c>
      <c r="F150" s="540">
        <v>2263</v>
      </c>
      <c r="G150" s="540">
        <v>179</v>
      </c>
      <c r="H150" s="540">
        <v>475</v>
      </c>
      <c r="I150" s="540">
        <v>1081</v>
      </c>
      <c r="J150" s="540">
        <v>1476</v>
      </c>
      <c r="K150" s="540">
        <v>3285</v>
      </c>
      <c r="L150" s="540">
        <v>645</v>
      </c>
      <c r="M150" s="540">
        <v>178</v>
      </c>
      <c r="N150" s="540">
        <v>522</v>
      </c>
      <c r="O150" s="540">
        <v>3544</v>
      </c>
      <c r="P150" s="540">
        <v>996</v>
      </c>
      <c r="Q150" s="540">
        <v>456</v>
      </c>
      <c r="R150" s="540">
        <v>329</v>
      </c>
      <c r="S150" s="540">
        <v>909</v>
      </c>
      <c r="T150" s="540">
        <v>448</v>
      </c>
      <c r="U150" s="383">
        <v>405</v>
      </c>
      <c r="V150" s="325">
        <v>121</v>
      </c>
      <c r="W150" s="382"/>
    </row>
    <row r="151" spans="1:23" x14ac:dyDescent="0.25">
      <c r="A151" s="320">
        <v>122</v>
      </c>
      <c r="B151" s="321" t="s">
        <v>550</v>
      </c>
      <c r="C151" s="538">
        <v>26853</v>
      </c>
      <c r="D151" s="540">
        <v>20894</v>
      </c>
      <c r="E151" s="540">
        <v>3225</v>
      </c>
      <c r="F151" s="540">
        <v>3803</v>
      </c>
      <c r="G151" s="540">
        <v>225</v>
      </c>
      <c r="H151" s="540">
        <v>570</v>
      </c>
      <c r="I151" s="540">
        <v>1958</v>
      </c>
      <c r="J151" s="540">
        <v>2564</v>
      </c>
      <c r="K151" s="540">
        <v>5889</v>
      </c>
      <c r="L151" s="540">
        <v>1358</v>
      </c>
      <c r="M151" s="540">
        <v>333</v>
      </c>
      <c r="N151" s="540">
        <v>969</v>
      </c>
      <c r="O151" s="540">
        <v>5959</v>
      </c>
      <c r="P151" s="540">
        <v>1090</v>
      </c>
      <c r="Q151" s="540">
        <v>948</v>
      </c>
      <c r="R151" s="540">
        <v>617</v>
      </c>
      <c r="S151" s="540">
        <v>1585</v>
      </c>
      <c r="T151" s="540">
        <v>892</v>
      </c>
      <c r="U151" s="383">
        <v>828</v>
      </c>
      <c r="V151" s="325">
        <v>122</v>
      </c>
      <c r="W151" s="296"/>
    </row>
    <row r="152" spans="1:23" x14ac:dyDescent="0.25">
      <c r="A152" s="320">
        <v>123</v>
      </c>
      <c r="B152" s="321" t="s">
        <v>551</v>
      </c>
      <c r="C152" s="538">
        <v>14974</v>
      </c>
      <c r="D152" s="540">
        <v>11783</v>
      </c>
      <c r="E152" s="540">
        <v>1876</v>
      </c>
      <c r="F152" s="540">
        <v>2321</v>
      </c>
      <c r="G152" s="540">
        <v>106</v>
      </c>
      <c r="H152" s="540">
        <v>275</v>
      </c>
      <c r="I152" s="540">
        <v>1126</v>
      </c>
      <c r="J152" s="540">
        <v>1378</v>
      </c>
      <c r="K152" s="540">
        <v>3194</v>
      </c>
      <c r="L152" s="540">
        <v>785</v>
      </c>
      <c r="M152" s="540">
        <v>208</v>
      </c>
      <c r="N152" s="540">
        <v>515</v>
      </c>
      <c r="O152" s="540">
        <v>3191</v>
      </c>
      <c r="P152" s="540">
        <v>518</v>
      </c>
      <c r="Q152" s="540">
        <v>541</v>
      </c>
      <c r="R152" s="540">
        <v>347</v>
      </c>
      <c r="S152" s="540">
        <v>781</v>
      </c>
      <c r="T152" s="540">
        <v>516</v>
      </c>
      <c r="U152" s="383">
        <v>487</v>
      </c>
      <c r="V152" s="325">
        <v>123</v>
      </c>
      <c r="W152" s="296"/>
    </row>
    <row r="153" spans="1:23" x14ac:dyDescent="0.25">
      <c r="A153" s="320">
        <v>124</v>
      </c>
      <c r="B153" s="321" t="s">
        <v>552</v>
      </c>
      <c r="C153" s="538">
        <v>15081</v>
      </c>
      <c r="D153" s="540">
        <v>12852</v>
      </c>
      <c r="E153" s="540">
        <v>2350</v>
      </c>
      <c r="F153" s="540">
        <v>2626</v>
      </c>
      <c r="G153" s="384">
        <v>83</v>
      </c>
      <c r="H153" s="540">
        <v>258</v>
      </c>
      <c r="I153" s="540">
        <v>1220</v>
      </c>
      <c r="J153" s="540">
        <v>1502</v>
      </c>
      <c r="K153" s="540">
        <v>3318</v>
      </c>
      <c r="L153" s="540">
        <v>811</v>
      </c>
      <c r="M153" s="540">
        <v>179</v>
      </c>
      <c r="N153" s="540">
        <v>505</v>
      </c>
      <c r="O153" s="540">
        <v>2229</v>
      </c>
      <c r="P153" s="540">
        <v>450</v>
      </c>
      <c r="Q153" s="540">
        <v>375</v>
      </c>
      <c r="R153" s="540">
        <v>221</v>
      </c>
      <c r="S153" s="540">
        <v>567</v>
      </c>
      <c r="T153" s="540">
        <v>292</v>
      </c>
      <c r="U153" s="383">
        <v>325</v>
      </c>
      <c r="V153" s="325">
        <v>124</v>
      </c>
      <c r="W153" s="296"/>
    </row>
    <row r="154" spans="1:23" x14ac:dyDescent="0.25">
      <c r="A154" s="320">
        <v>125</v>
      </c>
      <c r="B154" s="321" t="s">
        <v>553</v>
      </c>
      <c r="C154" s="538">
        <v>7193</v>
      </c>
      <c r="D154" s="540">
        <v>6383</v>
      </c>
      <c r="E154" s="540">
        <v>1168</v>
      </c>
      <c r="F154" s="540">
        <v>1266</v>
      </c>
      <c r="G154" s="384">
        <v>53</v>
      </c>
      <c r="H154" s="540">
        <v>126</v>
      </c>
      <c r="I154" s="540">
        <v>562</v>
      </c>
      <c r="J154" s="538">
        <v>777</v>
      </c>
      <c r="K154" s="538">
        <v>1735</v>
      </c>
      <c r="L154" s="538">
        <v>367</v>
      </c>
      <c r="M154" s="383">
        <v>79</v>
      </c>
      <c r="N154" s="538">
        <v>249</v>
      </c>
      <c r="O154" s="540">
        <v>810</v>
      </c>
      <c r="P154" s="540">
        <v>223</v>
      </c>
      <c r="Q154" s="540">
        <v>116</v>
      </c>
      <c r="R154" s="384">
        <v>81</v>
      </c>
      <c r="S154" s="540">
        <v>189</v>
      </c>
      <c r="T154" s="384">
        <v>92</v>
      </c>
      <c r="U154" s="383">
        <v>109</v>
      </c>
      <c r="V154" s="325">
        <v>125</v>
      </c>
      <c r="W154" s="296"/>
    </row>
    <row r="155" spans="1:23" x14ac:dyDescent="0.25">
      <c r="A155" s="320">
        <v>126</v>
      </c>
      <c r="B155" s="326" t="s">
        <v>18</v>
      </c>
      <c r="C155" s="538">
        <v>79528</v>
      </c>
      <c r="D155" s="540">
        <v>63796</v>
      </c>
      <c r="E155" s="540">
        <v>10399</v>
      </c>
      <c r="F155" s="540">
        <v>12279</v>
      </c>
      <c r="G155" s="540">
        <v>645</v>
      </c>
      <c r="H155" s="540">
        <v>1704</v>
      </c>
      <c r="I155" s="540">
        <v>5947</v>
      </c>
      <c r="J155" s="538">
        <v>7698</v>
      </c>
      <c r="K155" s="538">
        <v>17421</v>
      </c>
      <c r="L155" s="538">
        <v>3966</v>
      </c>
      <c r="M155" s="538">
        <v>977</v>
      </c>
      <c r="N155" s="538">
        <v>2760</v>
      </c>
      <c r="O155" s="540">
        <v>15732</v>
      </c>
      <c r="P155" s="540">
        <v>3276</v>
      </c>
      <c r="Q155" s="540">
        <v>2436</v>
      </c>
      <c r="R155" s="540">
        <v>1595</v>
      </c>
      <c r="S155" s="540">
        <v>4032</v>
      </c>
      <c r="T155" s="540">
        <v>2241</v>
      </c>
      <c r="U155" s="383">
        <v>2153</v>
      </c>
      <c r="V155" s="325">
        <v>126</v>
      </c>
      <c r="W155" s="296"/>
    </row>
    <row r="156" spans="1:23" x14ac:dyDescent="0.25">
      <c r="A156" s="296"/>
      <c r="B156" s="321"/>
      <c r="C156" s="289" t="s">
        <v>572</v>
      </c>
      <c r="D156" s="296"/>
      <c r="E156" s="296"/>
      <c r="F156" s="296"/>
      <c r="G156" s="296"/>
      <c r="H156" s="296"/>
      <c r="I156" s="296"/>
      <c r="J156" s="296"/>
      <c r="K156" s="296"/>
      <c r="L156" s="296"/>
      <c r="M156" s="296"/>
      <c r="N156" s="296"/>
      <c r="O156" s="296"/>
      <c r="P156" s="296"/>
      <c r="Q156" s="296"/>
      <c r="R156" s="296"/>
      <c r="S156" s="296"/>
      <c r="T156" s="296"/>
      <c r="U156" s="289" t="s">
        <v>572</v>
      </c>
      <c r="V156" s="327"/>
      <c r="W156" s="296"/>
    </row>
    <row r="157" spans="1:23" x14ac:dyDescent="0.25">
      <c r="A157" s="320">
        <v>127</v>
      </c>
      <c r="B157" s="321" t="s">
        <v>549</v>
      </c>
      <c r="C157" s="538">
        <v>15545</v>
      </c>
      <c r="D157" s="540">
        <v>11985</v>
      </c>
      <c r="E157" s="540">
        <v>1814</v>
      </c>
      <c r="F157" s="540">
        <v>2298</v>
      </c>
      <c r="G157" s="540">
        <v>173</v>
      </c>
      <c r="H157" s="540">
        <v>466</v>
      </c>
      <c r="I157" s="540">
        <v>1113</v>
      </c>
      <c r="J157" s="540">
        <v>1481</v>
      </c>
      <c r="K157" s="540">
        <v>3278</v>
      </c>
      <c r="L157" s="540">
        <v>652</v>
      </c>
      <c r="M157" s="540">
        <v>183</v>
      </c>
      <c r="N157" s="540">
        <v>525</v>
      </c>
      <c r="O157" s="540">
        <v>3561</v>
      </c>
      <c r="P157" s="540">
        <v>1015</v>
      </c>
      <c r="Q157" s="540">
        <v>450</v>
      </c>
      <c r="R157" s="540">
        <v>332</v>
      </c>
      <c r="S157" s="540">
        <v>909</v>
      </c>
      <c r="T157" s="540">
        <v>445</v>
      </c>
      <c r="U157" s="383">
        <v>411</v>
      </c>
      <c r="V157" s="325">
        <v>127</v>
      </c>
      <c r="W157" s="296"/>
    </row>
    <row r="158" spans="1:23" x14ac:dyDescent="0.25">
      <c r="A158" s="320">
        <v>128</v>
      </c>
      <c r="B158" s="321" t="s">
        <v>550</v>
      </c>
      <c r="C158" s="538">
        <v>27156</v>
      </c>
      <c r="D158" s="540">
        <v>21110</v>
      </c>
      <c r="E158" s="540">
        <v>3237</v>
      </c>
      <c r="F158" s="540">
        <v>3851</v>
      </c>
      <c r="G158" s="540">
        <v>232</v>
      </c>
      <c r="H158" s="540">
        <v>576</v>
      </c>
      <c r="I158" s="540">
        <v>1967</v>
      </c>
      <c r="J158" s="540">
        <v>2584</v>
      </c>
      <c r="K158" s="540">
        <v>5975</v>
      </c>
      <c r="L158" s="540">
        <v>1369</v>
      </c>
      <c r="M158" s="540">
        <v>336</v>
      </c>
      <c r="N158" s="540">
        <v>981</v>
      </c>
      <c r="O158" s="540">
        <v>6046</v>
      </c>
      <c r="P158" s="540">
        <v>1101</v>
      </c>
      <c r="Q158" s="540">
        <v>969</v>
      </c>
      <c r="R158" s="540">
        <v>634</v>
      </c>
      <c r="S158" s="540">
        <v>1596</v>
      </c>
      <c r="T158" s="540">
        <v>907</v>
      </c>
      <c r="U158" s="383">
        <v>838</v>
      </c>
      <c r="V158" s="325">
        <v>128</v>
      </c>
      <c r="W158" s="296"/>
    </row>
    <row r="159" spans="1:23" x14ac:dyDescent="0.25">
      <c r="A159" s="320">
        <v>129</v>
      </c>
      <c r="B159" s="321" t="s">
        <v>551</v>
      </c>
      <c r="C159" s="538">
        <v>14942</v>
      </c>
      <c r="D159" s="540">
        <v>11818</v>
      </c>
      <c r="E159" s="540">
        <v>1908</v>
      </c>
      <c r="F159" s="540">
        <v>2325</v>
      </c>
      <c r="G159" s="540">
        <v>102</v>
      </c>
      <c r="H159" s="540">
        <v>284</v>
      </c>
      <c r="I159" s="540">
        <v>1120</v>
      </c>
      <c r="J159" s="540">
        <v>1382</v>
      </c>
      <c r="K159" s="540">
        <v>3166</v>
      </c>
      <c r="L159" s="540">
        <v>791</v>
      </c>
      <c r="M159" s="540">
        <v>211</v>
      </c>
      <c r="N159" s="540">
        <v>529</v>
      </c>
      <c r="O159" s="540">
        <v>3124</v>
      </c>
      <c r="P159" s="540">
        <v>542</v>
      </c>
      <c r="Q159" s="540">
        <v>527</v>
      </c>
      <c r="R159" s="540">
        <v>333</v>
      </c>
      <c r="S159" s="540">
        <v>770</v>
      </c>
      <c r="T159" s="540">
        <v>488</v>
      </c>
      <c r="U159" s="383">
        <v>465</v>
      </c>
      <c r="V159" s="325">
        <v>129</v>
      </c>
      <c r="W159" s="296"/>
    </row>
    <row r="160" spans="1:23" x14ac:dyDescent="0.25">
      <c r="A160" s="320">
        <v>130</v>
      </c>
      <c r="B160" s="321" t="s">
        <v>552</v>
      </c>
      <c r="C160" s="538">
        <v>14923</v>
      </c>
      <c r="D160" s="540">
        <v>12754</v>
      </c>
      <c r="E160" s="540">
        <v>2328</v>
      </c>
      <c r="F160" s="540">
        <v>2636</v>
      </c>
      <c r="G160" s="384">
        <v>92</v>
      </c>
      <c r="H160" s="540">
        <v>278</v>
      </c>
      <c r="I160" s="540">
        <v>1213</v>
      </c>
      <c r="J160" s="540">
        <v>1476</v>
      </c>
      <c r="K160" s="540">
        <v>3290</v>
      </c>
      <c r="L160" s="540">
        <v>764</v>
      </c>
      <c r="M160" s="540">
        <v>185</v>
      </c>
      <c r="N160" s="540">
        <v>493</v>
      </c>
      <c r="O160" s="540">
        <v>2168</v>
      </c>
      <c r="P160" s="540">
        <v>434</v>
      </c>
      <c r="Q160" s="540">
        <v>365</v>
      </c>
      <c r="R160" s="540">
        <v>205</v>
      </c>
      <c r="S160" s="540">
        <v>565</v>
      </c>
      <c r="T160" s="540">
        <v>282</v>
      </c>
      <c r="U160" s="383">
        <v>318</v>
      </c>
      <c r="V160" s="325">
        <v>130</v>
      </c>
      <c r="W160" s="296"/>
    </row>
    <row r="161" spans="1:23" x14ac:dyDescent="0.25">
      <c r="A161" s="320">
        <v>131</v>
      </c>
      <c r="B161" s="321" t="s">
        <v>553</v>
      </c>
      <c r="C161" s="538">
        <v>7118</v>
      </c>
      <c r="D161" s="540">
        <v>6293</v>
      </c>
      <c r="E161" s="540">
        <v>1156</v>
      </c>
      <c r="F161" s="540">
        <v>1237</v>
      </c>
      <c r="G161" s="384">
        <v>49</v>
      </c>
      <c r="H161" s="540">
        <v>113</v>
      </c>
      <c r="I161" s="540">
        <v>557</v>
      </c>
      <c r="J161" s="538">
        <v>777</v>
      </c>
      <c r="K161" s="538">
        <v>1710</v>
      </c>
      <c r="L161" s="538">
        <v>385</v>
      </c>
      <c r="M161" s="383">
        <v>73</v>
      </c>
      <c r="N161" s="538">
        <v>236</v>
      </c>
      <c r="O161" s="540">
        <v>825</v>
      </c>
      <c r="P161" s="540">
        <v>237</v>
      </c>
      <c r="Q161" s="540">
        <v>121</v>
      </c>
      <c r="R161" s="384">
        <v>86</v>
      </c>
      <c r="S161" s="540">
        <v>172</v>
      </c>
      <c r="T161" s="384">
        <v>99</v>
      </c>
      <c r="U161" s="383">
        <v>109</v>
      </c>
      <c r="V161" s="325">
        <v>131</v>
      </c>
      <c r="W161" s="296"/>
    </row>
    <row r="162" spans="1:23" x14ac:dyDescent="0.25">
      <c r="A162" s="320">
        <v>132</v>
      </c>
      <c r="B162" s="326" t="s">
        <v>18</v>
      </c>
      <c r="C162" s="538">
        <v>79683</v>
      </c>
      <c r="D162" s="540">
        <v>63959</v>
      </c>
      <c r="E162" s="540">
        <v>10443</v>
      </c>
      <c r="F162" s="540">
        <v>12348</v>
      </c>
      <c r="G162" s="540">
        <v>648</v>
      </c>
      <c r="H162" s="540">
        <v>1716</v>
      </c>
      <c r="I162" s="540">
        <v>5971</v>
      </c>
      <c r="J162" s="538">
        <v>7700</v>
      </c>
      <c r="K162" s="538">
        <v>17420</v>
      </c>
      <c r="L162" s="538">
        <v>3961</v>
      </c>
      <c r="M162" s="538">
        <v>989</v>
      </c>
      <c r="N162" s="538">
        <v>2765</v>
      </c>
      <c r="O162" s="540">
        <v>15724</v>
      </c>
      <c r="P162" s="540">
        <v>3330</v>
      </c>
      <c r="Q162" s="540">
        <v>2432</v>
      </c>
      <c r="R162" s="540">
        <v>1590</v>
      </c>
      <c r="S162" s="540">
        <v>4012</v>
      </c>
      <c r="T162" s="540">
        <v>2220</v>
      </c>
      <c r="U162" s="383">
        <v>2140</v>
      </c>
      <c r="V162" s="325">
        <v>132</v>
      </c>
      <c r="W162" s="296"/>
    </row>
    <row r="163" spans="1:23" x14ac:dyDescent="0.25">
      <c r="A163" s="296"/>
      <c r="B163" s="321"/>
      <c r="C163" s="289" t="s">
        <v>573</v>
      </c>
      <c r="D163" s="296"/>
      <c r="E163" s="296"/>
      <c r="F163" s="296"/>
      <c r="G163" s="296"/>
      <c r="H163" s="296"/>
      <c r="I163" s="296"/>
      <c r="J163" s="296"/>
      <c r="K163" s="296"/>
      <c r="L163" s="296"/>
      <c r="M163" s="296"/>
      <c r="N163" s="296"/>
      <c r="O163" s="296"/>
      <c r="P163" s="296"/>
      <c r="Q163" s="296"/>
      <c r="R163" s="296"/>
      <c r="S163" s="296"/>
      <c r="T163" s="296"/>
      <c r="U163" s="289" t="s">
        <v>573</v>
      </c>
      <c r="V163" s="327"/>
      <c r="W163" s="296"/>
    </row>
    <row r="164" spans="1:23" x14ac:dyDescent="0.25">
      <c r="A164" s="320">
        <v>133</v>
      </c>
      <c r="B164" s="321" t="s">
        <v>549</v>
      </c>
      <c r="C164" s="538">
        <v>15757</v>
      </c>
      <c r="D164" s="540">
        <v>12156</v>
      </c>
      <c r="E164" s="540">
        <v>1856</v>
      </c>
      <c r="F164" s="540">
        <v>2327</v>
      </c>
      <c r="G164" s="540">
        <v>168</v>
      </c>
      <c r="H164" s="540">
        <v>485</v>
      </c>
      <c r="I164" s="540">
        <v>1108</v>
      </c>
      <c r="J164" s="540">
        <v>1510</v>
      </c>
      <c r="K164" s="540">
        <v>3298</v>
      </c>
      <c r="L164" s="540">
        <v>673</v>
      </c>
      <c r="M164" s="540">
        <v>192</v>
      </c>
      <c r="N164" s="540">
        <v>537</v>
      </c>
      <c r="O164" s="540">
        <v>3601</v>
      </c>
      <c r="P164" s="540">
        <v>1036</v>
      </c>
      <c r="Q164" s="540">
        <v>458</v>
      </c>
      <c r="R164" s="540">
        <v>332</v>
      </c>
      <c r="S164" s="540">
        <v>897</v>
      </c>
      <c r="T164" s="540">
        <v>449</v>
      </c>
      <c r="U164" s="383">
        <v>429</v>
      </c>
      <c r="V164" s="325">
        <v>133</v>
      </c>
      <c r="W164" s="296"/>
    </row>
    <row r="165" spans="1:23" x14ac:dyDescent="0.25">
      <c r="A165" s="320">
        <v>134</v>
      </c>
      <c r="B165" s="321" t="s">
        <v>550</v>
      </c>
      <c r="C165" s="538">
        <v>27326</v>
      </c>
      <c r="D165" s="540">
        <v>21324</v>
      </c>
      <c r="E165" s="540">
        <v>3292</v>
      </c>
      <c r="F165" s="540">
        <v>3952</v>
      </c>
      <c r="G165" s="540">
        <v>226</v>
      </c>
      <c r="H165" s="540">
        <v>565</v>
      </c>
      <c r="I165" s="540">
        <v>1985</v>
      </c>
      <c r="J165" s="540">
        <v>2617</v>
      </c>
      <c r="K165" s="540">
        <v>5979</v>
      </c>
      <c r="L165" s="540">
        <v>1351</v>
      </c>
      <c r="M165" s="540">
        <v>352</v>
      </c>
      <c r="N165" s="540">
        <v>1004</v>
      </c>
      <c r="O165" s="540">
        <v>6002</v>
      </c>
      <c r="P165" s="540">
        <v>1085</v>
      </c>
      <c r="Q165" s="540">
        <v>969</v>
      </c>
      <c r="R165" s="540">
        <v>625</v>
      </c>
      <c r="S165" s="540">
        <v>1597</v>
      </c>
      <c r="T165" s="540">
        <v>895</v>
      </c>
      <c r="U165" s="383">
        <v>831</v>
      </c>
      <c r="V165" s="325">
        <v>134</v>
      </c>
      <c r="W165" s="296"/>
    </row>
    <row r="166" spans="1:23" x14ac:dyDescent="0.25">
      <c r="A166" s="320">
        <v>135</v>
      </c>
      <c r="B166" s="321" t="s">
        <v>551</v>
      </c>
      <c r="C166" s="538">
        <v>14939</v>
      </c>
      <c r="D166" s="540">
        <v>11808</v>
      </c>
      <c r="E166" s="540">
        <v>1888</v>
      </c>
      <c r="F166" s="540">
        <v>2343</v>
      </c>
      <c r="G166" s="540">
        <v>109</v>
      </c>
      <c r="H166" s="540">
        <v>292</v>
      </c>
      <c r="I166" s="540">
        <v>1149</v>
      </c>
      <c r="J166" s="540">
        <v>1382</v>
      </c>
      <c r="K166" s="540">
        <v>3153</v>
      </c>
      <c r="L166" s="540">
        <v>789</v>
      </c>
      <c r="M166" s="540">
        <v>204</v>
      </c>
      <c r="N166" s="540">
        <v>497</v>
      </c>
      <c r="O166" s="540">
        <v>3131</v>
      </c>
      <c r="P166" s="540">
        <v>557</v>
      </c>
      <c r="Q166" s="540">
        <v>531</v>
      </c>
      <c r="R166" s="540">
        <v>323</v>
      </c>
      <c r="S166" s="540">
        <v>770</v>
      </c>
      <c r="T166" s="540">
        <v>486</v>
      </c>
      <c r="U166" s="383">
        <v>463</v>
      </c>
      <c r="V166" s="325">
        <v>135</v>
      </c>
      <c r="W166" s="296"/>
    </row>
    <row r="167" spans="1:23" x14ac:dyDescent="0.25">
      <c r="A167" s="320">
        <v>136</v>
      </c>
      <c r="B167" s="321" t="s">
        <v>552</v>
      </c>
      <c r="C167" s="538">
        <v>14723</v>
      </c>
      <c r="D167" s="540">
        <v>12576</v>
      </c>
      <c r="E167" s="540">
        <v>2289</v>
      </c>
      <c r="F167" s="540">
        <v>2587</v>
      </c>
      <c r="G167" s="384">
        <v>87</v>
      </c>
      <c r="H167" s="540">
        <v>268</v>
      </c>
      <c r="I167" s="540">
        <v>1218</v>
      </c>
      <c r="J167" s="540">
        <v>1440</v>
      </c>
      <c r="K167" s="540">
        <v>3283</v>
      </c>
      <c r="L167" s="540">
        <v>751</v>
      </c>
      <c r="M167" s="540">
        <v>167</v>
      </c>
      <c r="N167" s="540">
        <v>488</v>
      </c>
      <c r="O167" s="540">
        <v>2147</v>
      </c>
      <c r="P167" s="540">
        <v>440</v>
      </c>
      <c r="Q167" s="540">
        <v>357</v>
      </c>
      <c r="R167" s="540">
        <v>215</v>
      </c>
      <c r="S167" s="540">
        <v>542</v>
      </c>
      <c r="T167" s="540">
        <v>286</v>
      </c>
      <c r="U167" s="383">
        <v>306</v>
      </c>
      <c r="V167" s="325">
        <v>136</v>
      </c>
      <c r="W167" s="296"/>
    </row>
    <row r="168" spans="1:23" x14ac:dyDescent="0.25">
      <c r="A168" s="320">
        <v>137</v>
      </c>
      <c r="B168" s="321" t="s">
        <v>553</v>
      </c>
      <c r="C168" s="538">
        <v>7104</v>
      </c>
      <c r="D168" s="540">
        <v>6256</v>
      </c>
      <c r="E168" s="540">
        <v>1166</v>
      </c>
      <c r="F168" s="540">
        <v>1218</v>
      </c>
      <c r="G168" s="384">
        <v>62</v>
      </c>
      <c r="H168" s="540">
        <v>123</v>
      </c>
      <c r="I168" s="540">
        <v>529</v>
      </c>
      <c r="J168" s="538">
        <v>758</v>
      </c>
      <c r="K168" s="538">
        <v>1710</v>
      </c>
      <c r="L168" s="538">
        <v>383</v>
      </c>
      <c r="M168" s="383">
        <v>73</v>
      </c>
      <c r="N168" s="538">
        <v>236</v>
      </c>
      <c r="O168" s="540">
        <v>849</v>
      </c>
      <c r="P168" s="540">
        <v>250</v>
      </c>
      <c r="Q168" s="540">
        <v>114</v>
      </c>
      <c r="R168" s="384">
        <v>86</v>
      </c>
      <c r="S168" s="540">
        <v>205</v>
      </c>
      <c r="T168" s="384">
        <v>88</v>
      </c>
      <c r="U168" s="383">
        <v>106</v>
      </c>
      <c r="V168" s="325">
        <v>137</v>
      </c>
      <c r="W168" s="296"/>
    </row>
    <row r="169" spans="1:23" x14ac:dyDescent="0.25">
      <c r="A169" s="320">
        <v>138</v>
      </c>
      <c r="B169" s="326" t="s">
        <v>18</v>
      </c>
      <c r="C169" s="538">
        <v>79849</v>
      </c>
      <c r="D169" s="540">
        <v>64120</v>
      </c>
      <c r="E169" s="540">
        <v>10492</v>
      </c>
      <c r="F169" s="540">
        <v>12427</v>
      </c>
      <c r="G169" s="540">
        <v>652</v>
      </c>
      <c r="H169" s="540">
        <v>1733</v>
      </c>
      <c r="I169" s="540">
        <v>5990</v>
      </c>
      <c r="J169" s="538">
        <v>7707</v>
      </c>
      <c r="K169" s="538">
        <v>17423</v>
      </c>
      <c r="L169" s="538">
        <v>3947</v>
      </c>
      <c r="M169" s="538">
        <v>988</v>
      </c>
      <c r="N169" s="538">
        <v>2761</v>
      </c>
      <c r="O169" s="540">
        <v>15730</v>
      </c>
      <c r="P169" s="540">
        <v>3368</v>
      </c>
      <c r="Q169" s="540">
        <v>2430</v>
      </c>
      <c r="R169" s="540">
        <v>1580</v>
      </c>
      <c r="S169" s="540">
        <v>4012</v>
      </c>
      <c r="T169" s="540">
        <v>2205</v>
      </c>
      <c r="U169" s="383">
        <v>2135</v>
      </c>
      <c r="V169" s="325">
        <v>138</v>
      </c>
      <c r="W169" s="296"/>
    </row>
    <row r="170" spans="1:23" x14ac:dyDescent="0.25">
      <c r="A170" s="296"/>
      <c r="B170" s="321"/>
      <c r="C170" s="289" t="s">
        <v>574</v>
      </c>
      <c r="D170" s="296"/>
      <c r="E170" s="296"/>
      <c r="F170" s="296"/>
      <c r="G170" s="296"/>
      <c r="H170" s="296"/>
      <c r="I170" s="296"/>
      <c r="J170" s="296"/>
      <c r="K170" s="296"/>
      <c r="L170" s="296"/>
      <c r="M170" s="296"/>
      <c r="N170" s="296"/>
      <c r="O170" s="296"/>
      <c r="P170" s="296"/>
      <c r="Q170" s="296"/>
      <c r="R170" s="296"/>
      <c r="S170" s="296"/>
      <c r="T170" s="296"/>
      <c r="U170" s="289" t="s">
        <v>574</v>
      </c>
      <c r="V170" s="327"/>
      <c r="W170" s="296"/>
    </row>
    <row r="171" spans="1:23" x14ac:dyDescent="0.25">
      <c r="A171" s="320">
        <v>139</v>
      </c>
      <c r="B171" s="321" t="s">
        <v>549</v>
      </c>
      <c r="C171" s="538">
        <v>15996</v>
      </c>
      <c r="D171" s="540">
        <v>12360</v>
      </c>
      <c r="E171" s="540">
        <v>1894</v>
      </c>
      <c r="F171" s="540">
        <v>2406</v>
      </c>
      <c r="G171" s="540">
        <v>177</v>
      </c>
      <c r="H171" s="540">
        <v>494</v>
      </c>
      <c r="I171" s="540">
        <v>1125</v>
      </c>
      <c r="J171" s="540">
        <v>1499</v>
      </c>
      <c r="K171" s="540">
        <v>3332</v>
      </c>
      <c r="L171" s="540">
        <v>683</v>
      </c>
      <c r="M171" s="540">
        <v>198</v>
      </c>
      <c r="N171" s="540">
        <v>553</v>
      </c>
      <c r="O171" s="540">
        <v>3636</v>
      </c>
      <c r="P171" s="540">
        <v>1049</v>
      </c>
      <c r="Q171" s="540">
        <v>458</v>
      </c>
      <c r="R171" s="540">
        <v>331</v>
      </c>
      <c r="S171" s="540">
        <v>904</v>
      </c>
      <c r="T171" s="540">
        <v>463</v>
      </c>
      <c r="U171" s="383">
        <v>429</v>
      </c>
      <c r="V171" s="325">
        <v>139</v>
      </c>
      <c r="W171" s="296"/>
    </row>
    <row r="172" spans="1:23" x14ac:dyDescent="0.25">
      <c r="A172" s="320">
        <v>140</v>
      </c>
      <c r="B172" s="321" t="s">
        <v>550</v>
      </c>
      <c r="C172" s="538">
        <v>27512</v>
      </c>
      <c r="D172" s="540">
        <v>21451</v>
      </c>
      <c r="E172" s="540">
        <v>3329</v>
      </c>
      <c r="F172" s="540">
        <v>4006</v>
      </c>
      <c r="G172" s="540">
        <v>226</v>
      </c>
      <c r="H172" s="540">
        <v>568</v>
      </c>
      <c r="I172" s="540">
        <v>1974</v>
      </c>
      <c r="J172" s="540">
        <v>2635</v>
      </c>
      <c r="K172" s="540">
        <v>6006</v>
      </c>
      <c r="L172" s="540">
        <v>1352</v>
      </c>
      <c r="M172" s="540">
        <v>342</v>
      </c>
      <c r="N172" s="540">
        <v>1012</v>
      </c>
      <c r="O172" s="540">
        <v>6061</v>
      </c>
      <c r="P172" s="540">
        <v>1107</v>
      </c>
      <c r="Q172" s="540">
        <v>976</v>
      </c>
      <c r="R172" s="540">
        <v>630</v>
      </c>
      <c r="S172" s="540">
        <v>1605</v>
      </c>
      <c r="T172" s="540">
        <v>905</v>
      </c>
      <c r="U172" s="383">
        <v>837</v>
      </c>
      <c r="V172" s="325">
        <v>140</v>
      </c>
      <c r="W172" s="296"/>
    </row>
    <row r="173" spans="1:23" x14ac:dyDescent="0.25">
      <c r="A173" s="320">
        <v>141</v>
      </c>
      <c r="B173" s="321" t="s">
        <v>551</v>
      </c>
      <c r="C173" s="538">
        <v>14876</v>
      </c>
      <c r="D173" s="540">
        <v>11850</v>
      </c>
      <c r="E173" s="540">
        <v>1906</v>
      </c>
      <c r="F173" s="540">
        <v>2323</v>
      </c>
      <c r="G173" s="540">
        <v>106</v>
      </c>
      <c r="H173" s="540">
        <v>288</v>
      </c>
      <c r="I173" s="540">
        <v>1148</v>
      </c>
      <c r="J173" s="540">
        <v>1399</v>
      </c>
      <c r="K173" s="540">
        <v>3182</v>
      </c>
      <c r="L173" s="540">
        <v>791</v>
      </c>
      <c r="M173" s="540">
        <v>210</v>
      </c>
      <c r="N173" s="540">
        <v>497</v>
      </c>
      <c r="O173" s="540">
        <v>3026</v>
      </c>
      <c r="P173" s="540">
        <v>560</v>
      </c>
      <c r="Q173" s="540">
        <v>506</v>
      </c>
      <c r="R173" s="540">
        <v>315</v>
      </c>
      <c r="S173" s="540">
        <v>756</v>
      </c>
      <c r="T173" s="540">
        <v>438</v>
      </c>
      <c r="U173" s="383">
        <v>450</v>
      </c>
      <c r="V173" s="325">
        <v>141</v>
      </c>
      <c r="W173" s="296"/>
    </row>
    <row r="174" spans="1:23" x14ac:dyDescent="0.25">
      <c r="A174" s="320">
        <v>142</v>
      </c>
      <c r="B174" s="321" t="s">
        <v>552</v>
      </c>
      <c r="C174" s="538">
        <v>14668</v>
      </c>
      <c r="D174" s="540">
        <v>12486</v>
      </c>
      <c r="E174" s="540">
        <v>2260</v>
      </c>
      <c r="F174" s="540">
        <v>2626</v>
      </c>
      <c r="G174" s="384">
        <v>92</v>
      </c>
      <c r="H174" s="540">
        <v>275</v>
      </c>
      <c r="I174" s="540">
        <v>1206</v>
      </c>
      <c r="J174" s="540">
        <v>1428</v>
      </c>
      <c r="K174" s="540">
        <v>3208</v>
      </c>
      <c r="L174" s="540">
        <v>757</v>
      </c>
      <c r="M174" s="540">
        <v>151</v>
      </c>
      <c r="N174" s="540">
        <v>484</v>
      </c>
      <c r="O174" s="540">
        <v>2182</v>
      </c>
      <c r="P174" s="540">
        <v>460</v>
      </c>
      <c r="Q174" s="540">
        <v>362</v>
      </c>
      <c r="R174" s="540">
        <v>221</v>
      </c>
      <c r="S174" s="540">
        <v>540</v>
      </c>
      <c r="T174" s="540">
        <v>293</v>
      </c>
      <c r="U174" s="383">
        <v>306</v>
      </c>
      <c r="V174" s="325">
        <v>142</v>
      </c>
      <c r="W174" s="296"/>
    </row>
    <row r="175" spans="1:23" x14ac:dyDescent="0.25">
      <c r="A175" s="320">
        <v>143</v>
      </c>
      <c r="B175" s="321" t="s">
        <v>553</v>
      </c>
      <c r="C175" s="538">
        <v>7109</v>
      </c>
      <c r="D175" s="540">
        <v>6246</v>
      </c>
      <c r="E175" s="540">
        <v>1185</v>
      </c>
      <c r="F175" s="540">
        <v>1170</v>
      </c>
      <c r="G175" s="384">
        <v>55</v>
      </c>
      <c r="H175" s="540">
        <v>125</v>
      </c>
      <c r="I175" s="540">
        <v>563</v>
      </c>
      <c r="J175" s="538">
        <v>761</v>
      </c>
      <c r="K175" s="538">
        <v>1700</v>
      </c>
      <c r="L175" s="538">
        <v>375</v>
      </c>
      <c r="M175" s="383">
        <v>76</v>
      </c>
      <c r="N175" s="538">
        <v>236</v>
      </c>
      <c r="O175" s="540">
        <v>864</v>
      </c>
      <c r="P175" s="540">
        <v>248</v>
      </c>
      <c r="Q175" s="540">
        <v>123</v>
      </c>
      <c r="R175" s="384">
        <v>86</v>
      </c>
      <c r="S175" s="540">
        <v>204</v>
      </c>
      <c r="T175" s="384">
        <v>96</v>
      </c>
      <c r="U175" s="383">
        <v>106</v>
      </c>
      <c r="V175" s="325">
        <v>143</v>
      </c>
      <c r="W175" s="296"/>
    </row>
    <row r="176" spans="1:23" x14ac:dyDescent="0.25">
      <c r="A176" s="320">
        <v>144</v>
      </c>
      <c r="B176" s="326" t="s">
        <v>18</v>
      </c>
      <c r="C176" s="538">
        <v>80161</v>
      </c>
      <c r="D176" s="540">
        <v>64394</v>
      </c>
      <c r="E176" s="540">
        <v>10575</v>
      </c>
      <c r="F176" s="540">
        <v>12531</v>
      </c>
      <c r="G176" s="540">
        <v>656</v>
      </c>
      <c r="H176" s="540">
        <v>1750</v>
      </c>
      <c r="I176" s="540">
        <v>6016</v>
      </c>
      <c r="J176" s="538">
        <v>7722</v>
      </c>
      <c r="K176" s="538">
        <v>17428</v>
      </c>
      <c r="L176" s="538">
        <v>3959</v>
      </c>
      <c r="M176" s="538">
        <v>976</v>
      </c>
      <c r="N176" s="538">
        <v>2781</v>
      </c>
      <c r="O176" s="540">
        <v>15768</v>
      </c>
      <c r="P176" s="540">
        <v>3425</v>
      </c>
      <c r="Q176" s="540">
        <v>2425</v>
      </c>
      <c r="R176" s="540">
        <v>1584</v>
      </c>
      <c r="S176" s="540">
        <v>4009</v>
      </c>
      <c r="T176" s="540">
        <v>2195</v>
      </c>
      <c r="U176" s="383">
        <v>2129</v>
      </c>
      <c r="V176" s="325">
        <v>144</v>
      </c>
      <c r="W176" s="296"/>
    </row>
    <row r="177" spans="1:23" x14ac:dyDescent="0.25">
      <c r="A177" s="320"/>
      <c r="B177" s="326"/>
      <c r="C177" s="289" t="s">
        <v>575</v>
      </c>
      <c r="D177" s="384"/>
      <c r="E177" s="384"/>
      <c r="F177" s="384"/>
      <c r="G177" s="384"/>
      <c r="H177" s="384"/>
      <c r="I177" s="384"/>
      <c r="J177" s="383"/>
      <c r="K177" s="383"/>
      <c r="L177" s="383"/>
      <c r="M177" s="383"/>
      <c r="N177" s="383"/>
      <c r="O177" s="384"/>
      <c r="P177" s="384"/>
      <c r="Q177" s="384"/>
      <c r="R177" s="384"/>
      <c r="S177" s="384"/>
      <c r="T177" s="384"/>
      <c r="U177" s="289" t="s">
        <v>575</v>
      </c>
      <c r="V177" s="325"/>
      <c r="W177" s="296"/>
    </row>
    <row r="178" spans="1:23" x14ac:dyDescent="0.25">
      <c r="A178" s="320">
        <v>145</v>
      </c>
      <c r="B178" s="321" t="s">
        <v>549</v>
      </c>
      <c r="C178" s="538">
        <v>16460</v>
      </c>
      <c r="D178" s="540">
        <v>12741</v>
      </c>
      <c r="E178" s="540">
        <v>1946</v>
      </c>
      <c r="F178" s="540">
        <v>2484</v>
      </c>
      <c r="G178" s="540">
        <v>182</v>
      </c>
      <c r="H178" s="540">
        <v>505</v>
      </c>
      <c r="I178" s="540">
        <v>1167</v>
      </c>
      <c r="J178" s="540">
        <v>1560</v>
      </c>
      <c r="K178" s="540">
        <v>3432</v>
      </c>
      <c r="L178" s="540">
        <v>697</v>
      </c>
      <c r="M178" s="540">
        <v>194</v>
      </c>
      <c r="N178" s="540">
        <v>575</v>
      </c>
      <c r="O178" s="540">
        <v>3719</v>
      </c>
      <c r="P178" s="540">
        <v>1079</v>
      </c>
      <c r="Q178" s="540">
        <v>473</v>
      </c>
      <c r="R178" s="540">
        <v>336</v>
      </c>
      <c r="S178" s="540">
        <v>916</v>
      </c>
      <c r="T178" s="540">
        <v>472</v>
      </c>
      <c r="U178" s="383">
        <v>443</v>
      </c>
      <c r="V178" s="325">
        <v>145</v>
      </c>
      <c r="W178" s="296"/>
    </row>
    <row r="179" spans="1:23" x14ac:dyDescent="0.25">
      <c r="A179" s="320">
        <v>146</v>
      </c>
      <c r="B179" s="321" t="s">
        <v>550</v>
      </c>
      <c r="C179" s="538">
        <v>27744</v>
      </c>
      <c r="D179" s="540">
        <v>21654</v>
      </c>
      <c r="E179" s="540">
        <v>3377</v>
      </c>
      <c r="F179" s="540">
        <v>4024</v>
      </c>
      <c r="G179" s="540">
        <v>228</v>
      </c>
      <c r="H179" s="540">
        <v>563</v>
      </c>
      <c r="I179" s="540">
        <v>2008</v>
      </c>
      <c r="J179" s="540">
        <v>2657</v>
      </c>
      <c r="K179" s="540">
        <v>6060</v>
      </c>
      <c r="L179" s="540">
        <v>1364</v>
      </c>
      <c r="M179" s="540">
        <v>353</v>
      </c>
      <c r="N179" s="540">
        <v>1019</v>
      </c>
      <c r="O179" s="540">
        <v>6090</v>
      </c>
      <c r="P179" s="540">
        <v>1118</v>
      </c>
      <c r="Q179" s="540">
        <v>966</v>
      </c>
      <c r="R179" s="540">
        <v>643</v>
      </c>
      <c r="S179" s="540">
        <v>1613</v>
      </c>
      <c r="T179" s="540">
        <v>909</v>
      </c>
      <c r="U179" s="383">
        <v>842</v>
      </c>
      <c r="V179" s="325">
        <v>146</v>
      </c>
      <c r="W179" s="296"/>
    </row>
    <row r="180" spans="1:23" x14ac:dyDescent="0.25">
      <c r="A180" s="320">
        <v>147</v>
      </c>
      <c r="B180" s="321" t="s">
        <v>551</v>
      </c>
      <c r="C180" s="538">
        <v>14791</v>
      </c>
      <c r="D180" s="540">
        <v>11858</v>
      </c>
      <c r="E180" s="540">
        <v>1925</v>
      </c>
      <c r="F180" s="540">
        <v>2353</v>
      </c>
      <c r="G180" s="384">
        <v>99</v>
      </c>
      <c r="H180" s="540">
        <v>297</v>
      </c>
      <c r="I180" s="540">
        <v>1130</v>
      </c>
      <c r="J180" s="540">
        <v>1408</v>
      </c>
      <c r="K180" s="540">
        <v>3186</v>
      </c>
      <c r="L180" s="540">
        <v>780</v>
      </c>
      <c r="M180" s="540">
        <v>192</v>
      </c>
      <c r="N180" s="540">
        <v>487</v>
      </c>
      <c r="O180" s="540">
        <v>2932</v>
      </c>
      <c r="P180" s="540">
        <v>553</v>
      </c>
      <c r="Q180" s="540">
        <v>492</v>
      </c>
      <c r="R180" s="540">
        <v>296</v>
      </c>
      <c r="S180" s="540">
        <v>727</v>
      </c>
      <c r="T180" s="540">
        <v>443</v>
      </c>
      <c r="U180" s="383">
        <v>421</v>
      </c>
      <c r="V180" s="325">
        <v>147</v>
      </c>
      <c r="W180" s="296"/>
    </row>
    <row r="181" spans="1:23" x14ac:dyDescent="0.25">
      <c r="A181" s="320">
        <v>148</v>
      </c>
      <c r="B181" s="321" t="s">
        <v>552</v>
      </c>
      <c r="C181" s="538">
        <v>14691</v>
      </c>
      <c r="D181" s="540">
        <v>12517</v>
      </c>
      <c r="E181" s="540">
        <v>2266</v>
      </c>
      <c r="F181" s="540">
        <v>2607</v>
      </c>
      <c r="G181" s="384">
        <v>97</v>
      </c>
      <c r="H181" s="540">
        <v>283</v>
      </c>
      <c r="I181" s="540">
        <v>1197</v>
      </c>
      <c r="J181" s="540">
        <v>1412</v>
      </c>
      <c r="K181" s="540">
        <v>3235</v>
      </c>
      <c r="L181" s="540">
        <v>769</v>
      </c>
      <c r="M181" s="540">
        <v>163</v>
      </c>
      <c r="N181" s="540">
        <v>487</v>
      </c>
      <c r="O181" s="540">
        <v>2174</v>
      </c>
      <c r="P181" s="540">
        <v>447</v>
      </c>
      <c r="Q181" s="540">
        <v>373</v>
      </c>
      <c r="R181" s="540">
        <v>225</v>
      </c>
      <c r="S181" s="540">
        <v>561</v>
      </c>
      <c r="T181" s="540">
        <v>270</v>
      </c>
      <c r="U181" s="383">
        <v>297</v>
      </c>
      <c r="V181" s="325">
        <v>148</v>
      </c>
      <c r="W181" s="296"/>
    </row>
    <row r="182" spans="1:23" x14ac:dyDescent="0.25">
      <c r="A182" s="320">
        <v>149</v>
      </c>
      <c r="B182" s="321" t="s">
        <v>553</v>
      </c>
      <c r="C182" s="538">
        <v>7048</v>
      </c>
      <c r="D182" s="540">
        <v>6116</v>
      </c>
      <c r="E182" s="540">
        <v>1181</v>
      </c>
      <c r="F182" s="540">
        <v>1162</v>
      </c>
      <c r="G182" s="384">
        <v>53</v>
      </c>
      <c r="H182" s="540">
        <v>112</v>
      </c>
      <c r="I182" s="540">
        <v>562</v>
      </c>
      <c r="J182" s="538">
        <v>748</v>
      </c>
      <c r="K182" s="538">
        <v>1631</v>
      </c>
      <c r="L182" s="538">
        <v>372</v>
      </c>
      <c r="M182" s="383">
        <v>70</v>
      </c>
      <c r="N182" s="538">
        <v>224</v>
      </c>
      <c r="O182" s="540">
        <v>932</v>
      </c>
      <c r="P182" s="540">
        <v>270</v>
      </c>
      <c r="Q182" s="540">
        <v>131</v>
      </c>
      <c r="R182" s="384">
        <v>91</v>
      </c>
      <c r="S182" s="540">
        <v>212</v>
      </c>
      <c r="T182" s="540">
        <v>102</v>
      </c>
      <c r="U182" s="383">
        <v>125</v>
      </c>
      <c r="V182" s="325">
        <v>149</v>
      </c>
      <c r="W182" s="296"/>
    </row>
    <row r="183" spans="1:23" x14ac:dyDescent="0.25">
      <c r="A183" s="320">
        <v>150</v>
      </c>
      <c r="B183" s="326" t="s">
        <v>18</v>
      </c>
      <c r="C183" s="538">
        <v>80734</v>
      </c>
      <c r="D183" s="540">
        <v>64887</v>
      </c>
      <c r="E183" s="540">
        <v>10695</v>
      </c>
      <c r="F183" s="540">
        <v>12631</v>
      </c>
      <c r="G183" s="540">
        <v>659</v>
      </c>
      <c r="H183" s="540">
        <v>1761</v>
      </c>
      <c r="I183" s="540">
        <v>6064</v>
      </c>
      <c r="J183" s="538">
        <v>7785</v>
      </c>
      <c r="K183" s="538">
        <v>17544</v>
      </c>
      <c r="L183" s="538">
        <v>3982</v>
      </c>
      <c r="M183" s="538">
        <v>973</v>
      </c>
      <c r="N183" s="538">
        <v>2793</v>
      </c>
      <c r="O183" s="540">
        <v>15847</v>
      </c>
      <c r="P183" s="540">
        <v>3468</v>
      </c>
      <c r="Q183" s="540">
        <v>2434</v>
      </c>
      <c r="R183" s="540">
        <v>1592</v>
      </c>
      <c r="S183" s="540">
        <v>4029</v>
      </c>
      <c r="T183" s="540">
        <v>2196</v>
      </c>
      <c r="U183" s="383">
        <v>2128</v>
      </c>
      <c r="V183" s="325">
        <v>150</v>
      </c>
      <c r="W183" s="296"/>
    </row>
    <row r="184" spans="1:23" x14ac:dyDescent="0.25">
      <c r="A184" s="320"/>
      <c r="B184" s="326"/>
      <c r="C184" s="502" t="s">
        <v>968</v>
      </c>
      <c r="D184" s="384"/>
      <c r="E184" s="384"/>
      <c r="F184" s="384"/>
      <c r="G184" s="384"/>
      <c r="H184" s="384"/>
      <c r="I184" s="384"/>
      <c r="J184" s="383"/>
      <c r="K184" s="383"/>
      <c r="L184" s="383"/>
      <c r="M184" s="383"/>
      <c r="N184" s="383"/>
      <c r="O184" s="384"/>
      <c r="P184" s="384"/>
      <c r="Q184" s="384"/>
      <c r="R184" s="384"/>
      <c r="S184" s="384"/>
      <c r="T184" s="384"/>
      <c r="U184" s="502" t="s">
        <v>968</v>
      </c>
      <c r="V184" s="325"/>
      <c r="W184" s="296"/>
    </row>
    <row r="185" spans="1:23" x14ac:dyDescent="0.25">
      <c r="A185" s="320">
        <v>151</v>
      </c>
      <c r="B185" s="321" t="s">
        <v>549</v>
      </c>
      <c r="C185" s="538">
        <v>16378</v>
      </c>
      <c r="D185" s="540">
        <v>12735</v>
      </c>
      <c r="E185" s="540">
        <v>1949</v>
      </c>
      <c r="F185" s="540">
        <v>2491</v>
      </c>
      <c r="G185" s="540">
        <v>175</v>
      </c>
      <c r="H185" s="540">
        <v>471</v>
      </c>
      <c r="I185" s="540">
        <v>1175</v>
      </c>
      <c r="J185" s="540">
        <v>1572</v>
      </c>
      <c r="K185" s="540">
        <v>3415</v>
      </c>
      <c r="L185" s="540">
        <v>721</v>
      </c>
      <c r="M185" s="540">
        <v>200</v>
      </c>
      <c r="N185" s="540">
        <v>566</v>
      </c>
      <c r="O185" s="540">
        <v>3643</v>
      </c>
      <c r="P185" s="540">
        <v>1002</v>
      </c>
      <c r="Q185" s="540">
        <v>454</v>
      </c>
      <c r="R185" s="540">
        <v>331</v>
      </c>
      <c r="S185" s="540">
        <v>922</v>
      </c>
      <c r="T185" s="540">
        <v>488</v>
      </c>
      <c r="U185" s="383">
        <v>446</v>
      </c>
      <c r="V185" s="325">
        <v>151</v>
      </c>
      <c r="W185" s="296"/>
    </row>
    <row r="186" spans="1:23" x14ac:dyDescent="0.25">
      <c r="A186" s="320">
        <v>152</v>
      </c>
      <c r="B186" s="321" t="s">
        <v>550</v>
      </c>
      <c r="C186" s="538">
        <v>27656</v>
      </c>
      <c r="D186" s="540">
        <v>21595</v>
      </c>
      <c r="E186" s="540">
        <v>3403</v>
      </c>
      <c r="F186" s="540">
        <v>4031</v>
      </c>
      <c r="G186" s="540">
        <v>218</v>
      </c>
      <c r="H186" s="540">
        <v>584</v>
      </c>
      <c r="I186" s="540">
        <v>2029</v>
      </c>
      <c r="J186" s="540">
        <v>2664</v>
      </c>
      <c r="K186" s="540">
        <v>5973</v>
      </c>
      <c r="L186" s="540">
        <v>1338</v>
      </c>
      <c r="M186" s="540">
        <v>336</v>
      </c>
      <c r="N186" s="540">
        <v>1019</v>
      </c>
      <c r="O186" s="540">
        <v>6061</v>
      </c>
      <c r="P186" s="540">
        <v>1145</v>
      </c>
      <c r="Q186" s="540">
        <v>972</v>
      </c>
      <c r="R186" s="540">
        <v>638</v>
      </c>
      <c r="S186" s="540">
        <v>1590</v>
      </c>
      <c r="T186" s="540">
        <v>882</v>
      </c>
      <c r="U186" s="383">
        <v>834</v>
      </c>
      <c r="V186" s="325">
        <v>152</v>
      </c>
      <c r="W186" s="296"/>
    </row>
    <row r="187" spans="1:23" x14ac:dyDescent="0.25">
      <c r="A187" s="320">
        <v>153</v>
      </c>
      <c r="B187" s="321" t="s">
        <v>551</v>
      </c>
      <c r="C187" s="538">
        <v>15047</v>
      </c>
      <c r="D187" s="540">
        <v>12067</v>
      </c>
      <c r="E187" s="540">
        <v>1985</v>
      </c>
      <c r="F187" s="540">
        <v>2376</v>
      </c>
      <c r="G187" s="540">
        <v>105</v>
      </c>
      <c r="H187" s="540">
        <v>301</v>
      </c>
      <c r="I187" s="540">
        <v>1131</v>
      </c>
      <c r="J187" s="540">
        <v>1391</v>
      </c>
      <c r="K187" s="540">
        <v>3281</v>
      </c>
      <c r="L187" s="540">
        <v>793</v>
      </c>
      <c r="M187" s="540">
        <v>207</v>
      </c>
      <c r="N187" s="540">
        <v>497</v>
      </c>
      <c r="O187" s="540">
        <v>2981</v>
      </c>
      <c r="P187" s="540">
        <v>592</v>
      </c>
      <c r="Q187" s="540">
        <v>501</v>
      </c>
      <c r="R187" s="540">
        <v>305</v>
      </c>
      <c r="S187" s="540">
        <v>731</v>
      </c>
      <c r="T187" s="540">
        <v>435</v>
      </c>
      <c r="U187" s="383">
        <v>418</v>
      </c>
      <c r="V187" s="325">
        <v>153</v>
      </c>
      <c r="W187" s="296"/>
    </row>
    <row r="188" spans="1:23" x14ac:dyDescent="0.25">
      <c r="A188" s="320">
        <v>154</v>
      </c>
      <c r="B188" s="321" t="s">
        <v>552</v>
      </c>
      <c r="C188" s="538">
        <v>15201</v>
      </c>
      <c r="D188" s="540">
        <v>12900</v>
      </c>
      <c r="E188" s="540">
        <v>2323</v>
      </c>
      <c r="F188" s="540">
        <v>2677</v>
      </c>
      <c r="G188" s="540">
        <v>105</v>
      </c>
      <c r="H188" s="540">
        <v>291</v>
      </c>
      <c r="I188" s="540">
        <v>1218</v>
      </c>
      <c r="J188" s="540">
        <v>1491</v>
      </c>
      <c r="K188" s="540">
        <v>3316</v>
      </c>
      <c r="L188" s="540">
        <v>805</v>
      </c>
      <c r="M188" s="540">
        <v>170</v>
      </c>
      <c r="N188" s="540">
        <v>504</v>
      </c>
      <c r="O188" s="540">
        <v>2301</v>
      </c>
      <c r="P188" s="540">
        <v>503</v>
      </c>
      <c r="Q188" s="540">
        <v>390</v>
      </c>
      <c r="R188" s="540">
        <v>230</v>
      </c>
      <c r="S188" s="540">
        <v>586</v>
      </c>
      <c r="T188" s="540">
        <v>280</v>
      </c>
      <c r="U188" s="383">
        <v>312</v>
      </c>
      <c r="V188" s="325">
        <v>154</v>
      </c>
      <c r="W188" s="296"/>
    </row>
    <row r="189" spans="1:23" x14ac:dyDescent="0.25">
      <c r="A189" s="320">
        <v>155</v>
      </c>
      <c r="B189" s="321" t="s">
        <v>553</v>
      </c>
      <c r="C189" s="538">
        <v>7356</v>
      </c>
      <c r="D189" s="540">
        <v>6370</v>
      </c>
      <c r="E189" s="540">
        <v>1168</v>
      </c>
      <c r="F189" s="540">
        <v>1211</v>
      </c>
      <c r="G189" s="384">
        <v>66</v>
      </c>
      <c r="H189" s="540">
        <v>139</v>
      </c>
      <c r="I189" s="540">
        <v>588</v>
      </c>
      <c r="J189" s="538">
        <v>760</v>
      </c>
      <c r="K189" s="538">
        <v>1745</v>
      </c>
      <c r="L189" s="538">
        <v>373</v>
      </c>
      <c r="M189" s="383">
        <v>77</v>
      </c>
      <c r="N189" s="538">
        <v>243</v>
      </c>
      <c r="O189" s="540">
        <v>986</v>
      </c>
      <c r="P189" s="540">
        <v>268</v>
      </c>
      <c r="Q189" s="540">
        <v>148</v>
      </c>
      <c r="R189" s="384">
        <v>92</v>
      </c>
      <c r="S189" s="540">
        <v>220</v>
      </c>
      <c r="T189" s="540">
        <v>120</v>
      </c>
      <c r="U189" s="383">
        <v>137</v>
      </c>
      <c r="V189" s="325">
        <v>155</v>
      </c>
      <c r="W189" s="296"/>
    </row>
    <row r="190" spans="1:23" x14ac:dyDescent="0.25">
      <c r="A190" s="320">
        <v>156</v>
      </c>
      <c r="B190" s="326" t="s">
        <v>18</v>
      </c>
      <c r="C190" s="538">
        <v>81638</v>
      </c>
      <c r="D190" s="540">
        <v>65666</v>
      </c>
      <c r="E190" s="540">
        <v>10828</v>
      </c>
      <c r="F190" s="540">
        <v>12786</v>
      </c>
      <c r="G190" s="540">
        <v>668</v>
      </c>
      <c r="H190" s="540">
        <v>1786</v>
      </c>
      <c r="I190" s="540">
        <v>6142</v>
      </c>
      <c r="J190" s="538">
        <v>7878</v>
      </c>
      <c r="K190" s="538">
        <v>17730</v>
      </c>
      <c r="L190" s="538">
        <v>4028</v>
      </c>
      <c r="M190" s="538">
        <v>990</v>
      </c>
      <c r="N190" s="538">
        <v>2830</v>
      </c>
      <c r="O190" s="540">
        <v>15972</v>
      </c>
      <c r="P190" s="540">
        <v>3509</v>
      </c>
      <c r="Q190" s="540">
        <v>2465</v>
      </c>
      <c r="R190" s="540">
        <v>1597</v>
      </c>
      <c r="S190" s="540">
        <v>4051</v>
      </c>
      <c r="T190" s="540">
        <v>2204</v>
      </c>
      <c r="U190" s="383">
        <v>2147</v>
      </c>
      <c r="V190" s="325">
        <v>156</v>
      </c>
      <c r="W190" s="296"/>
    </row>
    <row r="191" spans="1:23" x14ac:dyDescent="0.25">
      <c r="A191" s="320"/>
      <c r="B191" s="326"/>
      <c r="C191" s="509" t="s">
        <v>969</v>
      </c>
      <c r="D191" s="384"/>
      <c r="E191" s="384"/>
      <c r="F191" s="384"/>
      <c r="G191" s="384"/>
      <c r="H191" s="384"/>
      <c r="I191" s="384"/>
      <c r="J191" s="383"/>
      <c r="K191" s="383"/>
      <c r="L191" s="383"/>
      <c r="M191" s="383"/>
      <c r="N191" s="383"/>
      <c r="O191" s="384"/>
      <c r="P191" s="384"/>
      <c r="Q191" s="384"/>
      <c r="R191" s="384"/>
      <c r="S191" s="384"/>
      <c r="T191" s="384"/>
      <c r="U191" s="509" t="s">
        <v>969</v>
      </c>
      <c r="V191" s="325"/>
      <c r="W191" s="296"/>
    </row>
    <row r="192" spans="1:23" x14ac:dyDescent="0.25">
      <c r="A192" s="320">
        <v>157</v>
      </c>
      <c r="B192" s="321" t="s">
        <v>549</v>
      </c>
      <c r="C192" s="538">
        <v>16788</v>
      </c>
      <c r="D192" s="540">
        <v>13108</v>
      </c>
      <c r="E192" s="540">
        <v>1977</v>
      </c>
      <c r="F192" s="540">
        <v>2573</v>
      </c>
      <c r="G192" s="540">
        <v>179</v>
      </c>
      <c r="H192" s="540">
        <v>491</v>
      </c>
      <c r="I192" s="540">
        <v>1215</v>
      </c>
      <c r="J192" s="540">
        <v>1632</v>
      </c>
      <c r="K192" s="540">
        <v>3518</v>
      </c>
      <c r="L192" s="540">
        <v>728</v>
      </c>
      <c r="M192" s="540">
        <v>198</v>
      </c>
      <c r="N192" s="540">
        <v>598</v>
      </c>
      <c r="O192" s="540">
        <v>3680</v>
      </c>
      <c r="P192" s="540">
        <v>1031</v>
      </c>
      <c r="Q192" s="540">
        <v>473</v>
      </c>
      <c r="R192" s="540">
        <v>329</v>
      </c>
      <c r="S192" s="540">
        <v>912</v>
      </c>
      <c r="T192" s="540">
        <v>490</v>
      </c>
      <c r="U192" s="383">
        <v>445</v>
      </c>
      <c r="V192" s="325">
        <v>157</v>
      </c>
      <c r="W192" s="296"/>
    </row>
    <row r="193" spans="1:23" x14ac:dyDescent="0.25">
      <c r="A193" s="320">
        <v>158</v>
      </c>
      <c r="B193" s="321" t="s">
        <v>550</v>
      </c>
      <c r="C193" s="538">
        <v>27520</v>
      </c>
      <c r="D193" s="540">
        <v>21552</v>
      </c>
      <c r="E193" s="540">
        <v>3447</v>
      </c>
      <c r="F193" s="540">
        <v>4062</v>
      </c>
      <c r="G193" s="540">
        <v>217</v>
      </c>
      <c r="H193" s="540">
        <v>569</v>
      </c>
      <c r="I193" s="540">
        <v>2000</v>
      </c>
      <c r="J193" s="540">
        <v>2632</v>
      </c>
      <c r="K193" s="540">
        <v>5925</v>
      </c>
      <c r="L193" s="540">
        <v>1348</v>
      </c>
      <c r="M193" s="540">
        <v>335</v>
      </c>
      <c r="N193" s="540">
        <v>1017</v>
      </c>
      <c r="O193" s="540">
        <v>5968</v>
      </c>
      <c r="P193" s="540">
        <v>1152</v>
      </c>
      <c r="Q193" s="540">
        <v>954</v>
      </c>
      <c r="R193" s="540">
        <v>627</v>
      </c>
      <c r="S193" s="540">
        <v>1549</v>
      </c>
      <c r="T193" s="540">
        <v>882</v>
      </c>
      <c r="U193" s="383">
        <v>805</v>
      </c>
      <c r="V193" s="325">
        <v>158</v>
      </c>
      <c r="W193" s="296"/>
    </row>
    <row r="194" spans="1:23" x14ac:dyDescent="0.25">
      <c r="A194" s="320">
        <v>159</v>
      </c>
      <c r="B194" s="321" t="s">
        <v>551</v>
      </c>
      <c r="C194" s="538">
        <v>14883</v>
      </c>
      <c r="D194" s="540">
        <v>11988</v>
      </c>
      <c r="E194" s="540">
        <v>1977</v>
      </c>
      <c r="F194" s="540">
        <v>2354</v>
      </c>
      <c r="G194" s="540">
        <v>107</v>
      </c>
      <c r="H194" s="540">
        <v>315</v>
      </c>
      <c r="I194" s="540">
        <v>1152</v>
      </c>
      <c r="J194" s="540">
        <v>1354</v>
      </c>
      <c r="K194" s="540">
        <v>3256</v>
      </c>
      <c r="L194" s="540">
        <v>775</v>
      </c>
      <c r="M194" s="540">
        <v>208</v>
      </c>
      <c r="N194" s="540">
        <v>490</v>
      </c>
      <c r="O194" s="540">
        <v>2895</v>
      </c>
      <c r="P194" s="540">
        <v>580</v>
      </c>
      <c r="Q194" s="540">
        <v>483</v>
      </c>
      <c r="R194" s="540">
        <v>291</v>
      </c>
      <c r="S194" s="540">
        <v>698</v>
      </c>
      <c r="T194" s="540">
        <v>423</v>
      </c>
      <c r="U194" s="383">
        <v>421</v>
      </c>
      <c r="V194" s="325">
        <v>159</v>
      </c>
      <c r="W194" s="296"/>
    </row>
    <row r="195" spans="1:23" x14ac:dyDescent="0.25">
      <c r="A195" s="320">
        <v>160</v>
      </c>
      <c r="B195" s="321" t="s">
        <v>552</v>
      </c>
      <c r="C195" s="538">
        <v>15267</v>
      </c>
      <c r="D195" s="540">
        <v>12873</v>
      </c>
      <c r="E195" s="540">
        <v>2343</v>
      </c>
      <c r="F195" s="540">
        <v>2699</v>
      </c>
      <c r="G195" s="540">
        <v>101</v>
      </c>
      <c r="H195" s="540">
        <v>293</v>
      </c>
      <c r="I195" s="540">
        <v>1215</v>
      </c>
      <c r="J195" s="540">
        <v>1483</v>
      </c>
      <c r="K195" s="540">
        <v>3258</v>
      </c>
      <c r="L195" s="540">
        <v>810</v>
      </c>
      <c r="M195" s="540">
        <v>167</v>
      </c>
      <c r="N195" s="540">
        <v>503</v>
      </c>
      <c r="O195" s="540">
        <v>2394</v>
      </c>
      <c r="P195" s="540">
        <v>507</v>
      </c>
      <c r="Q195" s="540">
        <v>407</v>
      </c>
      <c r="R195" s="540">
        <v>236</v>
      </c>
      <c r="S195" s="540">
        <v>643</v>
      </c>
      <c r="T195" s="540">
        <v>289</v>
      </c>
      <c r="U195" s="383">
        <v>312</v>
      </c>
      <c r="V195" s="325">
        <v>160</v>
      </c>
      <c r="W195" s="296"/>
    </row>
    <row r="196" spans="1:23" x14ac:dyDescent="0.25">
      <c r="A196" s="320">
        <v>161</v>
      </c>
      <c r="B196" s="321" t="s">
        <v>553</v>
      </c>
      <c r="C196" s="538">
        <v>7460</v>
      </c>
      <c r="D196" s="540">
        <v>6444</v>
      </c>
      <c r="E196" s="540">
        <v>1196</v>
      </c>
      <c r="F196" s="540">
        <v>1195</v>
      </c>
      <c r="G196" s="384">
        <v>69</v>
      </c>
      <c r="H196" s="540">
        <v>141</v>
      </c>
      <c r="I196" s="540">
        <v>585</v>
      </c>
      <c r="J196" s="538">
        <v>770</v>
      </c>
      <c r="K196" s="538">
        <v>1784</v>
      </c>
      <c r="L196" s="538">
        <v>387</v>
      </c>
      <c r="M196" s="383">
        <v>78</v>
      </c>
      <c r="N196" s="538">
        <v>239</v>
      </c>
      <c r="O196" s="540">
        <v>1015</v>
      </c>
      <c r="P196" s="540">
        <v>294</v>
      </c>
      <c r="Q196" s="540">
        <v>146</v>
      </c>
      <c r="R196" s="540">
        <v>103</v>
      </c>
      <c r="S196" s="540">
        <v>225</v>
      </c>
      <c r="T196" s="540">
        <v>114</v>
      </c>
      <c r="U196" s="383">
        <v>134</v>
      </c>
      <c r="V196" s="325">
        <v>161</v>
      </c>
      <c r="W196" s="296"/>
    </row>
    <row r="197" spans="1:23" x14ac:dyDescent="0.25">
      <c r="A197" s="320">
        <v>162</v>
      </c>
      <c r="B197" s="326" t="s">
        <v>18</v>
      </c>
      <c r="C197" s="538">
        <v>81918</v>
      </c>
      <c r="D197" s="540">
        <v>65966</v>
      </c>
      <c r="E197" s="540">
        <v>10941</v>
      </c>
      <c r="F197" s="540">
        <v>12882</v>
      </c>
      <c r="G197" s="540">
        <v>672</v>
      </c>
      <c r="H197" s="540">
        <v>1809</v>
      </c>
      <c r="I197" s="540">
        <v>6168</v>
      </c>
      <c r="J197" s="538">
        <v>7871</v>
      </c>
      <c r="K197" s="538">
        <v>17742</v>
      </c>
      <c r="L197" s="538">
        <v>4048</v>
      </c>
      <c r="M197" s="538">
        <v>986</v>
      </c>
      <c r="N197" s="538">
        <v>2848</v>
      </c>
      <c r="O197" s="540">
        <v>15952</v>
      </c>
      <c r="P197" s="540">
        <v>3564</v>
      </c>
      <c r="Q197" s="540">
        <v>2463</v>
      </c>
      <c r="R197" s="540">
        <v>1585</v>
      </c>
      <c r="S197" s="540">
        <v>4027</v>
      </c>
      <c r="T197" s="540">
        <v>2197</v>
      </c>
      <c r="U197" s="383">
        <v>2117</v>
      </c>
      <c r="V197" s="325">
        <v>162</v>
      </c>
      <c r="W197" s="296"/>
    </row>
    <row r="198" spans="1:23" x14ac:dyDescent="0.25">
      <c r="A198" s="320"/>
      <c r="B198" s="326"/>
      <c r="C198" s="510" t="s">
        <v>971</v>
      </c>
      <c r="D198" s="384"/>
      <c r="E198" s="384"/>
      <c r="F198" s="384"/>
      <c r="G198" s="384"/>
      <c r="H198" s="384"/>
      <c r="I198" s="384"/>
      <c r="J198" s="383"/>
      <c r="K198" s="383"/>
      <c r="L198" s="383"/>
      <c r="M198" s="383"/>
      <c r="N198" s="383"/>
      <c r="O198" s="384"/>
      <c r="P198" s="384"/>
      <c r="Q198" s="384"/>
      <c r="R198" s="384"/>
      <c r="S198" s="384"/>
      <c r="T198" s="384"/>
      <c r="U198" s="510" t="s">
        <v>971</v>
      </c>
      <c r="V198" s="325"/>
      <c r="W198" s="296"/>
    </row>
    <row r="199" spans="1:23" x14ac:dyDescent="0.25">
      <c r="A199" s="320">
        <v>163</v>
      </c>
      <c r="B199" s="321" t="s">
        <v>549</v>
      </c>
      <c r="C199" s="538">
        <v>16873</v>
      </c>
      <c r="D199" s="540">
        <v>13135</v>
      </c>
      <c r="E199" s="540">
        <v>2007</v>
      </c>
      <c r="F199" s="540">
        <v>2550</v>
      </c>
      <c r="G199" s="540">
        <v>179</v>
      </c>
      <c r="H199" s="540">
        <v>492</v>
      </c>
      <c r="I199" s="540">
        <v>1240</v>
      </c>
      <c r="J199" s="540">
        <v>1612</v>
      </c>
      <c r="K199" s="540">
        <v>3518</v>
      </c>
      <c r="L199" s="540">
        <v>736</v>
      </c>
      <c r="M199" s="540">
        <v>201</v>
      </c>
      <c r="N199" s="540">
        <v>599</v>
      </c>
      <c r="O199" s="540">
        <v>3738</v>
      </c>
      <c r="P199" s="540">
        <v>1055</v>
      </c>
      <c r="Q199" s="540">
        <v>479</v>
      </c>
      <c r="R199" s="540">
        <v>340</v>
      </c>
      <c r="S199" s="540">
        <v>938</v>
      </c>
      <c r="T199" s="540">
        <v>478</v>
      </c>
      <c r="U199" s="383">
        <v>447</v>
      </c>
      <c r="V199" s="325">
        <v>163</v>
      </c>
      <c r="W199" s="296"/>
    </row>
    <row r="200" spans="1:23" x14ac:dyDescent="0.25">
      <c r="A200" s="320">
        <v>164</v>
      </c>
      <c r="B200" s="321" t="s">
        <v>550</v>
      </c>
      <c r="C200" s="538">
        <v>27777</v>
      </c>
      <c r="D200" s="540">
        <v>21817</v>
      </c>
      <c r="E200" s="540">
        <v>3445</v>
      </c>
      <c r="F200" s="540">
        <v>4151</v>
      </c>
      <c r="G200" s="540">
        <v>224</v>
      </c>
      <c r="H200" s="540">
        <v>594</v>
      </c>
      <c r="I200" s="540">
        <v>2024</v>
      </c>
      <c r="J200" s="540">
        <v>2666</v>
      </c>
      <c r="K200" s="540">
        <v>6005</v>
      </c>
      <c r="L200" s="540">
        <v>1365</v>
      </c>
      <c r="M200" s="540">
        <v>330</v>
      </c>
      <c r="N200" s="540">
        <v>1014</v>
      </c>
      <c r="O200" s="540">
        <v>5960</v>
      </c>
      <c r="P200" s="540">
        <v>1132</v>
      </c>
      <c r="Q200" s="540">
        <v>968</v>
      </c>
      <c r="R200" s="540">
        <v>622</v>
      </c>
      <c r="S200" s="540">
        <v>1550</v>
      </c>
      <c r="T200" s="540">
        <v>876</v>
      </c>
      <c r="U200" s="383">
        <v>812</v>
      </c>
      <c r="V200" s="325">
        <v>164</v>
      </c>
      <c r="W200" s="296"/>
    </row>
    <row r="201" spans="1:23" x14ac:dyDescent="0.25">
      <c r="A201" s="320">
        <v>165</v>
      </c>
      <c r="B201" s="321" t="s">
        <v>551</v>
      </c>
      <c r="C201" s="538">
        <v>14741</v>
      </c>
      <c r="D201" s="540">
        <v>11899</v>
      </c>
      <c r="E201" s="540">
        <v>1992</v>
      </c>
      <c r="F201" s="540">
        <v>2345</v>
      </c>
      <c r="G201" s="540">
        <v>103</v>
      </c>
      <c r="H201" s="540">
        <v>304</v>
      </c>
      <c r="I201" s="540">
        <v>1159</v>
      </c>
      <c r="J201" s="540">
        <v>1363</v>
      </c>
      <c r="K201" s="540">
        <v>3167</v>
      </c>
      <c r="L201" s="540">
        <v>778</v>
      </c>
      <c r="M201" s="540">
        <v>197</v>
      </c>
      <c r="N201" s="540">
        <v>491</v>
      </c>
      <c r="O201" s="540">
        <v>2842</v>
      </c>
      <c r="P201" s="540">
        <v>594</v>
      </c>
      <c r="Q201" s="540">
        <v>486</v>
      </c>
      <c r="R201" s="540">
        <v>273</v>
      </c>
      <c r="S201" s="540">
        <v>681</v>
      </c>
      <c r="T201" s="540">
        <v>406</v>
      </c>
      <c r="U201" s="383">
        <v>402</v>
      </c>
      <c r="V201" s="325">
        <v>165</v>
      </c>
      <c r="W201" s="296"/>
    </row>
    <row r="202" spans="1:23" x14ac:dyDescent="0.25">
      <c r="A202" s="320">
        <v>166</v>
      </c>
      <c r="B202" s="321" t="s">
        <v>552</v>
      </c>
      <c r="C202" s="538">
        <v>14966</v>
      </c>
      <c r="D202" s="540">
        <v>12585</v>
      </c>
      <c r="E202" s="540">
        <v>2301</v>
      </c>
      <c r="F202" s="540">
        <v>2658</v>
      </c>
      <c r="G202" s="384">
        <v>92</v>
      </c>
      <c r="H202" s="540">
        <v>291</v>
      </c>
      <c r="I202" s="540">
        <v>1164</v>
      </c>
      <c r="J202" s="540">
        <v>1446</v>
      </c>
      <c r="K202" s="540">
        <v>3196</v>
      </c>
      <c r="L202" s="540">
        <v>760</v>
      </c>
      <c r="M202" s="540">
        <v>181</v>
      </c>
      <c r="N202" s="540">
        <v>495</v>
      </c>
      <c r="O202" s="540">
        <v>2381</v>
      </c>
      <c r="P202" s="540">
        <v>545</v>
      </c>
      <c r="Q202" s="540">
        <v>384</v>
      </c>
      <c r="R202" s="540">
        <v>227</v>
      </c>
      <c r="S202" s="540">
        <v>622</v>
      </c>
      <c r="T202" s="540">
        <v>287</v>
      </c>
      <c r="U202" s="383">
        <v>317</v>
      </c>
      <c r="V202" s="325">
        <v>166</v>
      </c>
      <c r="W202" s="296"/>
    </row>
    <row r="203" spans="1:23" x14ac:dyDescent="0.25">
      <c r="A203" s="320">
        <v>167</v>
      </c>
      <c r="B203" s="321" t="s">
        <v>553</v>
      </c>
      <c r="C203" s="538">
        <v>7428</v>
      </c>
      <c r="D203" s="540">
        <v>6415</v>
      </c>
      <c r="E203" s="540">
        <v>1190</v>
      </c>
      <c r="F203" s="540">
        <v>1181</v>
      </c>
      <c r="G203" s="384">
        <v>77</v>
      </c>
      <c r="H203" s="540">
        <v>145</v>
      </c>
      <c r="I203" s="540">
        <v>598</v>
      </c>
      <c r="J203" s="538">
        <v>754</v>
      </c>
      <c r="K203" s="538">
        <v>1777</v>
      </c>
      <c r="L203" s="538">
        <v>380</v>
      </c>
      <c r="M203" s="383">
        <v>69</v>
      </c>
      <c r="N203" s="538">
        <v>244</v>
      </c>
      <c r="O203" s="540">
        <v>1014</v>
      </c>
      <c r="P203" s="540">
        <v>268</v>
      </c>
      <c r="Q203" s="540">
        <v>156</v>
      </c>
      <c r="R203" s="540">
        <v>117</v>
      </c>
      <c r="S203" s="540">
        <v>220</v>
      </c>
      <c r="T203" s="540">
        <v>118</v>
      </c>
      <c r="U203" s="383">
        <v>134</v>
      </c>
      <c r="V203" s="325">
        <v>167</v>
      </c>
      <c r="W203" s="296"/>
    </row>
    <row r="204" spans="1:23" x14ac:dyDescent="0.25">
      <c r="A204" s="320">
        <v>168</v>
      </c>
      <c r="B204" s="326" t="s">
        <v>18</v>
      </c>
      <c r="C204" s="538">
        <v>81786</v>
      </c>
      <c r="D204" s="540">
        <v>65851</v>
      </c>
      <c r="E204" s="540">
        <v>10935</v>
      </c>
      <c r="F204" s="540">
        <v>12884</v>
      </c>
      <c r="G204" s="540">
        <v>675</v>
      </c>
      <c r="H204" s="540">
        <v>1827</v>
      </c>
      <c r="I204" s="540">
        <v>6184</v>
      </c>
      <c r="J204" s="538">
        <v>7842</v>
      </c>
      <c r="K204" s="538">
        <v>17663</v>
      </c>
      <c r="L204" s="538">
        <v>4018</v>
      </c>
      <c r="M204" s="538">
        <v>979</v>
      </c>
      <c r="N204" s="538">
        <v>2844</v>
      </c>
      <c r="O204" s="540">
        <v>15935</v>
      </c>
      <c r="P204" s="540">
        <v>3594</v>
      </c>
      <c r="Q204" s="540">
        <v>2472</v>
      </c>
      <c r="R204" s="540">
        <v>1580</v>
      </c>
      <c r="S204" s="540">
        <v>4012</v>
      </c>
      <c r="T204" s="540">
        <v>2165</v>
      </c>
      <c r="U204" s="383">
        <v>2112</v>
      </c>
      <c r="V204" s="325">
        <v>168</v>
      </c>
      <c r="W204" s="296"/>
    </row>
    <row r="205" spans="1:23" x14ac:dyDescent="0.25">
      <c r="A205" s="320"/>
      <c r="B205" s="326"/>
      <c r="C205" s="514" t="s">
        <v>993</v>
      </c>
      <c r="D205" s="384"/>
      <c r="E205" s="384"/>
      <c r="F205" s="384"/>
      <c r="G205" s="384"/>
      <c r="H205" s="384"/>
      <c r="I205" s="384"/>
      <c r="J205" s="383"/>
      <c r="K205" s="383"/>
      <c r="L205" s="383"/>
      <c r="M205" s="383"/>
      <c r="N205" s="383"/>
      <c r="O205" s="384"/>
      <c r="P205" s="384"/>
      <c r="Q205" s="384"/>
      <c r="R205" s="384"/>
      <c r="S205" s="384"/>
      <c r="T205" s="384"/>
      <c r="U205" s="514" t="s">
        <v>993</v>
      </c>
      <c r="V205" s="325"/>
      <c r="W205" s="296"/>
    </row>
    <row r="206" spans="1:23" x14ac:dyDescent="0.25">
      <c r="A206" s="320">
        <v>169</v>
      </c>
      <c r="B206" s="321" t="s">
        <v>549</v>
      </c>
      <c r="C206" s="538">
        <v>17066</v>
      </c>
      <c r="D206" s="540">
        <v>13261</v>
      </c>
      <c r="E206" s="540">
        <v>2065</v>
      </c>
      <c r="F206" s="540">
        <v>2585</v>
      </c>
      <c r="G206" s="540">
        <v>190</v>
      </c>
      <c r="H206" s="540">
        <v>480</v>
      </c>
      <c r="I206" s="540">
        <v>1254</v>
      </c>
      <c r="J206" s="540">
        <v>1625</v>
      </c>
      <c r="K206" s="540">
        <v>3547</v>
      </c>
      <c r="L206" s="540">
        <v>719</v>
      </c>
      <c r="M206" s="540">
        <v>203</v>
      </c>
      <c r="N206" s="540">
        <v>594</v>
      </c>
      <c r="O206" s="540">
        <v>3805</v>
      </c>
      <c r="P206" s="540">
        <v>1059</v>
      </c>
      <c r="Q206" s="540">
        <v>499</v>
      </c>
      <c r="R206" s="540">
        <v>348</v>
      </c>
      <c r="S206" s="540">
        <v>949</v>
      </c>
      <c r="T206" s="540">
        <v>489</v>
      </c>
      <c r="U206" s="383">
        <v>461</v>
      </c>
      <c r="V206" s="325">
        <v>169</v>
      </c>
      <c r="W206" s="296"/>
    </row>
    <row r="207" spans="1:23" x14ac:dyDescent="0.25">
      <c r="A207" s="320">
        <v>170</v>
      </c>
      <c r="B207" s="321" t="s">
        <v>550</v>
      </c>
      <c r="C207" s="538">
        <v>27381</v>
      </c>
      <c r="D207" s="540">
        <v>21546</v>
      </c>
      <c r="E207" s="540">
        <v>3442</v>
      </c>
      <c r="F207" s="540">
        <v>4103</v>
      </c>
      <c r="G207" s="540">
        <v>215</v>
      </c>
      <c r="H207" s="540">
        <v>587</v>
      </c>
      <c r="I207" s="540">
        <v>1985</v>
      </c>
      <c r="J207" s="540">
        <v>2642</v>
      </c>
      <c r="K207" s="540">
        <v>5882</v>
      </c>
      <c r="L207" s="540">
        <v>1351</v>
      </c>
      <c r="M207" s="540">
        <v>337</v>
      </c>
      <c r="N207" s="540">
        <v>1003</v>
      </c>
      <c r="O207" s="540">
        <v>5835</v>
      </c>
      <c r="P207" s="540">
        <v>1121</v>
      </c>
      <c r="Q207" s="540">
        <v>930</v>
      </c>
      <c r="R207" s="540">
        <v>609</v>
      </c>
      <c r="S207" s="540">
        <v>1516</v>
      </c>
      <c r="T207" s="540">
        <v>862</v>
      </c>
      <c r="U207" s="383">
        <v>796</v>
      </c>
      <c r="V207" s="325">
        <v>170</v>
      </c>
      <c r="W207" s="296"/>
    </row>
    <row r="208" spans="1:23" x14ac:dyDescent="0.25">
      <c r="A208" s="320">
        <v>171</v>
      </c>
      <c r="B208" s="321" t="s">
        <v>551</v>
      </c>
      <c r="C208" s="538">
        <v>14822</v>
      </c>
      <c r="D208" s="540">
        <v>11980</v>
      </c>
      <c r="E208" s="540">
        <v>2003</v>
      </c>
      <c r="F208" s="540">
        <v>2345</v>
      </c>
      <c r="G208" s="540">
        <v>106</v>
      </c>
      <c r="H208" s="540">
        <v>315</v>
      </c>
      <c r="I208" s="540">
        <v>1149</v>
      </c>
      <c r="J208" s="540">
        <v>1382</v>
      </c>
      <c r="K208" s="540">
        <v>3195</v>
      </c>
      <c r="L208" s="540">
        <v>768</v>
      </c>
      <c r="M208" s="540">
        <v>197</v>
      </c>
      <c r="N208" s="540">
        <v>519</v>
      </c>
      <c r="O208" s="540">
        <v>2842</v>
      </c>
      <c r="P208" s="540">
        <v>616</v>
      </c>
      <c r="Q208" s="540">
        <v>485</v>
      </c>
      <c r="R208" s="540">
        <v>288</v>
      </c>
      <c r="S208" s="540">
        <v>673</v>
      </c>
      <c r="T208" s="540">
        <v>394</v>
      </c>
      <c r="U208" s="383">
        <v>385</v>
      </c>
      <c r="V208" s="325">
        <v>171</v>
      </c>
      <c r="W208" s="296"/>
    </row>
    <row r="209" spans="1:37" x14ac:dyDescent="0.25">
      <c r="A209" s="320">
        <v>172</v>
      </c>
      <c r="B209" s="321" t="s">
        <v>552</v>
      </c>
      <c r="C209" s="538">
        <v>15095</v>
      </c>
      <c r="D209" s="540">
        <v>12651</v>
      </c>
      <c r="E209" s="540">
        <v>2278</v>
      </c>
      <c r="F209" s="540">
        <v>2685</v>
      </c>
      <c r="G209" s="384">
        <v>92</v>
      </c>
      <c r="H209" s="540">
        <v>299</v>
      </c>
      <c r="I209" s="540">
        <v>1191</v>
      </c>
      <c r="J209" s="540">
        <v>1449</v>
      </c>
      <c r="K209" s="540">
        <v>3211</v>
      </c>
      <c r="L209" s="540">
        <v>775</v>
      </c>
      <c r="M209" s="540">
        <v>167</v>
      </c>
      <c r="N209" s="540">
        <v>505</v>
      </c>
      <c r="O209" s="540">
        <v>2444</v>
      </c>
      <c r="P209" s="540">
        <v>544</v>
      </c>
      <c r="Q209" s="540">
        <v>409</v>
      </c>
      <c r="R209" s="540">
        <v>227</v>
      </c>
      <c r="S209" s="540">
        <v>640</v>
      </c>
      <c r="T209" s="540">
        <v>294</v>
      </c>
      <c r="U209" s="383">
        <v>331</v>
      </c>
      <c r="V209" s="325">
        <v>172</v>
      </c>
      <c r="W209" s="296"/>
    </row>
    <row r="210" spans="1:37" x14ac:dyDescent="0.25">
      <c r="A210" s="320">
        <v>173</v>
      </c>
      <c r="B210" s="321" t="s">
        <v>553</v>
      </c>
      <c r="C210" s="538">
        <v>7667</v>
      </c>
      <c r="D210" s="540">
        <v>6641</v>
      </c>
      <c r="E210" s="540">
        <v>1219</v>
      </c>
      <c r="F210" s="540">
        <v>1232</v>
      </c>
      <c r="G210" s="384">
        <v>76</v>
      </c>
      <c r="H210" s="540">
        <v>149</v>
      </c>
      <c r="I210" s="540">
        <v>635</v>
      </c>
      <c r="J210" s="538">
        <v>764</v>
      </c>
      <c r="K210" s="538">
        <v>1847</v>
      </c>
      <c r="L210" s="538">
        <v>415</v>
      </c>
      <c r="M210" s="383">
        <v>70</v>
      </c>
      <c r="N210" s="538">
        <v>235</v>
      </c>
      <c r="O210" s="540">
        <v>1026</v>
      </c>
      <c r="P210" s="540">
        <v>270</v>
      </c>
      <c r="Q210" s="540">
        <v>150</v>
      </c>
      <c r="R210" s="540">
        <v>112</v>
      </c>
      <c r="S210" s="540">
        <v>238</v>
      </c>
      <c r="T210" s="540">
        <v>123</v>
      </c>
      <c r="U210" s="383">
        <v>133</v>
      </c>
      <c r="V210" s="325">
        <v>173</v>
      </c>
      <c r="W210" s="296"/>
    </row>
    <row r="211" spans="1:37" x14ac:dyDescent="0.25">
      <c r="A211" s="291">
        <v>174</v>
      </c>
      <c r="B211" s="515" t="s">
        <v>18</v>
      </c>
      <c r="C211" s="539">
        <v>82030</v>
      </c>
      <c r="D211" s="539">
        <v>66078</v>
      </c>
      <c r="E211" s="539">
        <v>11007</v>
      </c>
      <c r="F211" s="539">
        <v>12949</v>
      </c>
      <c r="G211" s="539">
        <v>678</v>
      </c>
      <c r="H211" s="539">
        <v>1830</v>
      </c>
      <c r="I211" s="539">
        <v>6214</v>
      </c>
      <c r="J211" s="539">
        <v>7861</v>
      </c>
      <c r="K211" s="539">
        <v>17682</v>
      </c>
      <c r="L211" s="539">
        <v>4028</v>
      </c>
      <c r="M211" s="539">
        <v>973</v>
      </c>
      <c r="N211" s="539">
        <v>2855</v>
      </c>
      <c r="O211" s="539">
        <v>15952</v>
      </c>
      <c r="P211" s="539">
        <v>3609</v>
      </c>
      <c r="Q211" s="539">
        <v>2474</v>
      </c>
      <c r="R211" s="539">
        <v>1584</v>
      </c>
      <c r="S211" s="539">
        <v>4017</v>
      </c>
      <c r="T211" s="539">
        <v>2162</v>
      </c>
      <c r="U211" s="386">
        <v>2106</v>
      </c>
      <c r="V211" s="517">
        <v>174</v>
      </c>
      <c r="W211" s="296"/>
    </row>
    <row r="212" spans="1:37" x14ac:dyDescent="0.25">
      <c r="A212" s="320"/>
      <c r="B212" s="326"/>
      <c r="C212" s="289" t="s">
        <v>1040</v>
      </c>
      <c r="D212" s="384"/>
      <c r="E212" s="384"/>
      <c r="F212" s="384"/>
      <c r="G212" s="384"/>
      <c r="H212" s="384"/>
      <c r="I212" s="384"/>
      <c r="J212" s="383"/>
      <c r="K212" s="383"/>
      <c r="L212" s="383"/>
      <c r="M212" s="383"/>
      <c r="N212" s="383"/>
      <c r="O212" s="384"/>
      <c r="P212" s="384"/>
      <c r="Q212" s="384"/>
      <c r="R212" s="384"/>
      <c r="S212" s="384"/>
      <c r="T212" s="384"/>
      <c r="U212" s="289" t="s">
        <v>1040</v>
      </c>
      <c r="V212" s="325"/>
      <c r="W212" s="296"/>
    </row>
    <row r="213" spans="1:37" x14ac:dyDescent="0.25">
      <c r="A213" s="320">
        <v>175</v>
      </c>
      <c r="B213" s="321" t="s">
        <v>549</v>
      </c>
      <c r="C213" s="538">
        <v>16476</v>
      </c>
      <c r="D213" s="540">
        <v>12804</v>
      </c>
      <c r="E213" s="540">
        <v>2023</v>
      </c>
      <c r="F213" s="540">
        <v>2524</v>
      </c>
      <c r="G213" s="540">
        <v>192</v>
      </c>
      <c r="H213" s="540">
        <v>470</v>
      </c>
      <c r="I213" s="540">
        <v>1226</v>
      </c>
      <c r="J213" s="540">
        <v>1513</v>
      </c>
      <c r="K213" s="540">
        <v>3396</v>
      </c>
      <c r="L213" s="540">
        <v>702</v>
      </c>
      <c r="M213" s="540">
        <v>188</v>
      </c>
      <c r="N213" s="540">
        <v>569</v>
      </c>
      <c r="O213" s="540">
        <v>3672</v>
      </c>
      <c r="P213" s="540">
        <v>998</v>
      </c>
      <c r="Q213" s="540">
        <v>475</v>
      </c>
      <c r="R213" s="540">
        <v>335</v>
      </c>
      <c r="S213" s="540">
        <v>947</v>
      </c>
      <c r="T213" s="540">
        <v>473</v>
      </c>
      <c r="U213" s="383">
        <v>444</v>
      </c>
      <c r="V213" s="325">
        <v>175</v>
      </c>
      <c r="W213" s="296"/>
    </row>
    <row r="214" spans="1:37" x14ac:dyDescent="0.25">
      <c r="A214" s="320">
        <v>176</v>
      </c>
      <c r="B214" s="321" t="s">
        <v>550</v>
      </c>
      <c r="C214" s="538">
        <v>27556</v>
      </c>
      <c r="D214" s="540">
        <v>21622</v>
      </c>
      <c r="E214" s="540">
        <v>3445</v>
      </c>
      <c r="F214" s="540">
        <v>4099</v>
      </c>
      <c r="G214" s="540">
        <v>214</v>
      </c>
      <c r="H214" s="540">
        <v>589</v>
      </c>
      <c r="I214" s="540">
        <v>2012</v>
      </c>
      <c r="J214" s="540">
        <v>2651</v>
      </c>
      <c r="K214" s="540">
        <v>5902</v>
      </c>
      <c r="L214" s="540">
        <v>1368</v>
      </c>
      <c r="M214" s="540">
        <v>325</v>
      </c>
      <c r="N214" s="540">
        <v>1017</v>
      </c>
      <c r="O214" s="540">
        <v>5934</v>
      </c>
      <c r="P214" s="540">
        <v>1184</v>
      </c>
      <c r="Q214" s="540">
        <v>944</v>
      </c>
      <c r="R214" s="540">
        <v>628</v>
      </c>
      <c r="S214" s="540">
        <v>1514</v>
      </c>
      <c r="T214" s="540">
        <v>863</v>
      </c>
      <c r="U214" s="383">
        <v>801</v>
      </c>
      <c r="V214" s="325">
        <v>176</v>
      </c>
      <c r="W214" s="296"/>
    </row>
    <row r="215" spans="1:37" x14ac:dyDescent="0.25">
      <c r="A215" s="320">
        <v>177</v>
      </c>
      <c r="B215" s="321" t="s">
        <v>551</v>
      </c>
      <c r="C215" s="538">
        <v>14745</v>
      </c>
      <c r="D215" s="540">
        <v>11920</v>
      </c>
      <c r="E215" s="540">
        <v>2037</v>
      </c>
      <c r="F215" s="540">
        <v>2346</v>
      </c>
      <c r="G215" s="540">
        <v>104</v>
      </c>
      <c r="H215" s="540">
        <v>292</v>
      </c>
      <c r="I215" s="540">
        <v>1128</v>
      </c>
      <c r="J215" s="540">
        <v>1414</v>
      </c>
      <c r="K215" s="540">
        <v>3118</v>
      </c>
      <c r="L215" s="540">
        <v>768</v>
      </c>
      <c r="M215" s="540">
        <v>207</v>
      </c>
      <c r="N215" s="540">
        <v>506</v>
      </c>
      <c r="O215" s="540">
        <v>2825</v>
      </c>
      <c r="P215" s="540">
        <v>625</v>
      </c>
      <c r="Q215" s="540">
        <v>483</v>
      </c>
      <c r="R215" s="540">
        <v>285</v>
      </c>
      <c r="S215" s="540">
        <v>644</v>
      </c>
      <c r="T215" s="540">
        <v>396</v>
      </c>
      <c r="U215" s="383">
        <v>392</v>
      </c>
      <c r="V215" s="325">
        <v>177</v>
      </c>
      <c r="W215" s="296"/>
    </row>
    <row r="216" spans="1:37" x14ac:dyDescent="0.25">
      <c r="A216" s="320">
        <v>178</v>
      </c>
      <c r="B216" s="321" t="s">
        <v>552</v>
      </c>
      <c r="C216" s="538">
        <v>15879</v>
      </c>
      <c r="D216" s="540">
        <v>13395</v>
      </c>
      <c r="E216" s="540">
        <v>2364</v>
      </c>
      <c r="F216" s="540">
        <v>2811</v>
      </c>
      <c r="G216" s="540">
        <v>102</v>
      </c>
      <c r="H216" s="540">
        <v>326</v>
      </c>
      <c r="I216" s="540">
        <v>1252</v>
      </c>
      <c r="J216" s="540">
        <v>1540</v>
      </c>
      <c r="K216" s="540">
        <v>3492</v>
      </c>
      <c r="L216" s="540">
        <v>781</v>
      </c>
      <c r="M216" s="540">
        <v>188</v>
      </c>
      <c r="N216" s="540">
        <v>539</v>
      </c>
      <c r="O216" s="540">
        <v>2484</v>
      </c>
      <c r="P216" s="540">
        <v>550</v>
      </c>
      <c r="Q216" s="540">
        <v>420</v>
      </c>
      <c r="R216" s="540">
        <v>240</v>
      </c>
      <c r="S216" s="540">
        <v>647</v>
      </c>
      <c r="T216" s="540">
        <v>300</v>
      </c>
      <c r="U216" s="383">
        <v>325</v>
      </c>
      <c r="V216" s="325">
        <v>178</v>
      </c>
      <c r="W216" s="296"/>
    </row>
    <row r="217" spans="1:37" x14ac:dyDescent="0.25">
      <c r="A217" s="320">
        <v>179</v>
      </c>
      <c r="B217" s="321" t="s">
        <v>553</v>
      </c>
      <c r="C217" s="538">
        <v>7526</v>
      </c>
      <c r="D217" s="540">
        <v>6486</v>
      </c>
      <c r="E217" s="540">
        <v>1172</v>
      </c>
      <c r="F217" s="540">
        <v>1197</v>
      </c>
      <c r="G217" s="384">
        <v>64</v>
      </c>
      <c r="H217" s="540">
        <v>156</v>
      </c>
      <c r="I217" s="540">
        <v>608</v>
      </c>
      <c r="J217" s="538">
        <v>779</v>
      </c>
      <c r="K217" s="538">
        <v>1800</v>
      </c>
      <c r="L217" s="538">
        <v>414</v>
      </c>
      <c r="M217" s="383">
        <v>63</v>
      </c>
      <c r="N217" s="538">
        <v>233</v>
      </c>
      <c r="O217" s="540">
        <v>1039</v>
      </c>
      <c r="P217" s="540">
        <v>282</v>
      </c>
      <c r="Q217" s="540">
        <v>157</v>
      </c>
      <c r="R217" s="540">
        <v>100</v>
      </c>
      <c r="S217" s="540">
        <v>253</v>
      </c>
      <c r="T217" s="540">
        <v>114</v>
      </c>
      <c r="U217" s="383">
        <v>134</v>
      </c>
      <c r="V217" s="325">
        <v>179</v>
      </c>
      <c r="W217" s="296"/>
    </row>
    <row r="218" spans="1:37" x14ac:dyDescent="0.25">
      <c r="A218" s="320">
        <v>180</v>
      </c>
      <c r="B218" s="326" t="s">
        <v>18</v>
      </c>
      <c r="C218" s="538">
        <v>82181</v>
      </c>
      <c r="D218" s="540">
        <v>66227</v>
      </c>
      <c r="E218" s="540">
        <v>11041</v>
      </c>
      <c r="F218" s="540">
        <v>12978</v>
      </c>
      <c r="G218" s="540">
        <v>676</v>
      </c>
      <c r="H218" s="540">
        <v>1833</v>
      </c>
      <c r="I218" s="540">
        <v>6227</v>
      </c>
      <c r="J218" s="538">
        <v>7896</v>
      </c>
      <c r="K218" s="538">
        <v>17708</v>
      </c>
      <c r="L218" s="538">
        <v>4032</v>
      </c>
      <c r="M218" s="538">
        <v>971</v>
      </c>
      <c r="N218" s="538">
        <v>2864</v>
      </c>
      <c r="O218" s="540">
        <v>15954</v>
      </c>
      <c r="P218" s="540">
        <v>3639</v>
      </c>
      <c r="Q218" s="540">
        <v>2479</v>
      </c>
      <c r="R218" s="540">
        <v>1588</v>
      </c>
      <c r="S218" s="540">
        <v>4005</v>
      </c>
      <c r="T218" s="540">
        <v>2146</v>
      </c>
      <c r="U218" s="383">
        <v>2096</v>
      </c>
      <c r="V218" s="325">
        <v>180</v>
      </c>
      <c r="W218" s="296"/>
    </row>
    <row r="219" spans="1:37" x14ac:dyDescent="0.25">
      <c r="A219" s="291"/>
      <c r="B219" s="385"/>
      <c r="C219" s="383"/>
      <c r="D219" s="384"/>
      <c r="E219" s="384"/>
      <c r="F219" s="384"/>
      <c r="G219" s="384"/>
      <c r="H219" s="384"/>
      <c r="I219" s="384"/>
      <c r="J219" s="383"/>
      <c r="K219" s="386"/>
      <c r="L219" s="386"/>
      <c r="M219" s="383"/>
      <c r="N219" s="383"/>
      <c r="O219" s="384"/>
      <c r="P219" s="384"/>
      <c r="Q219" s="384"/>
      <c r="R219" s="384"/>
      <c r="S219" s="384"/>
      <c r="T219" s="384"/>
      <c r="U219" s="383"/>
      <c r="V219" s="293"/>
      <c r="W219" s="296"/>
    </row>
    <row r="220" spans="1:37" x14ac:dyDescent="0.25">
      <c r="A220" s="180" t="s">
        <v>1091</v>
      </c>
      <c r="B220" s="387"/>
      <c r="C220" s="383"/>
      <c r="D220" s="384"/>
      <c r="E220" s="384"/>
      <c r="F220" s="384"/>
      <c r="G220" s="384"/>
      <c r="H220" s="384"/>
      <c r="I220" s="384"/>
      <c r="J220" s="383"/>
      <c r="K220" s="180" t="s">
        <v>1091</v>
      </c>
      <c r="L220" s="383"/>
      <c r="M220" s="383"/>
      <c r="N220" s="383"/>
      <c r="O220" s="384"/>
      <c r="P220" s="384"/>
      <c r="Q220" s="384"/>
      <c r="R220" s="384"/>
      <c r="S220" s="384"/>
      <c r="T220" s="384"/>
      <c r="U220" s="383"/>
      <c r="V220" s="293"/>
      <c r="W220" s="296"/>
    </row>
    <row r="221" spans="1:37" x14ac:dyDescent="0.25">
      <c r="A221" s="249" t="s">
        <v>526</v>
      </c>
      <c r="B221" s="387"/>
      <c r="C221" s="383"/>
      <c r="D221" s="384"/>
      <c r="E221" s="384"/>
      <c r="F221" s="384"/>
      <c r="G221" s="384"/>
      <c r="H221" s="384"/>
      <c r="I221" s="384"/>
      <c r="J221" s="383"/>
      <c r="K221" s="249" t="s">
        <v>526</v>
      </c>
      <c r="L221" s="383"/>
      <c r="M221" s="383"/>
      <c r="N221" s="383"/>
      <c r="O221" s="384"/>
      <c r="P221" s="384"/>
      <c r="Q221" s="384"/>
      <c r="R221" s="384"/>
      <c r="S221" s="384"/>
      <c r="T221" s="384"/>
      <c r="U221" s="383"/>
      <c r="V221" s="293"/>
      <c r="W221" s="296"/>
    </row>
    <row r="222" spans="1:37" x14ac:dyDescent="0.25">
      <c r="A222" s="249" t="s">
        <v>527</v>
      </c>
      <c r="B222" s="249"/>
      <c r="C222" s="249"/>
      <c r="D222" s="249"/>
      <c r="E222" s="249"/>
      <c r="F222" s="249"/>
      <c r="G222" s="249"/>
      <c r="H222" s="249"/>
      <c r="I222" s="387"/>
      <c r="J222" s="383"/>
      <c r="K222" s="249" t="s">
        <v>527</v>
      </c>
      <c r="L222" s="384"/>
      <c r="M222" s="249"/>
      <c r="N222" s="384"/>
      <c r="O222" s="249"/>
      <c r="P222" s="384"/>
      <c r="Q222" s="249"/>
      <c r="R222" s="384"/>
      <c r="S222" s="249"/>
      <c r="T222" s="384"/>
      <c r="U222" s="249"/>
      <c r="V222" s="384"/>
      <c r="W222" s="249"/>
      <c r="X222" s="383"/>
      <c r="Y222" s="249"/>
      <c r="Z222" s="383"/>
      <c r="AA222" s="383"/>
      <c r="AB222" s="383"/>
      <c r="AC222" s="384"/>
      <c r="AD222" s="384"/>
      <c r="AE222" s="384"/>
      <c r="AF222" s="384"/>
      <c r="AG222" s="384"/>
      <c r="AH222" s="384"/>
      <c r="AI222" s="383"/>
      <c r="AJ222" s="293"/>
      <c r="AK222" s="296"/>
    </row>
    <row r="223" spans="1:37" x14ac:dyDescent="0.25">
      <c r="A223" s="249" t="s">
        <v>528</v>
      </c>
      <c r="B223" s="249"/>
      <c r="C223" s="249"/>
      <c r="D223" s="249"/>
      <c r="E223" s="249"/>
      <c r="F223" s="249"/>
      <c r="G223" s="249"/>
      <c r="H223" s="249"/>
      <c r="I223" s="387"/>
      <c r="J223" s="383"/>
      <c r="K223" s="249" t="s">
        <v>528</v>
      </c>
      <c r="L223" s="384"/>
      <c r="M223" s="249"/>
      <c r="N223" s="384"/>
      <c r="O223" s="249"/>
      <c r="P223" s="384"/>
      <c r="Q223" s="249"/>
      <c r="R223" s="384"/>
      <c r="S223" s="249"/>
      <c r="T223" s="384"/>
      <c r="U223" s="249"/>
      <c r="V223" s="384"/>
      <c r="W223" s="249"/>
      <c r="X223" s="383"/>
      <c r="Y223" s="249"/>
      <c r="Z223" s="383"/>
      <c r="AA223" s="383"/>
      <c r="AB223" s="383"/>
      <c r="AC223" s="384"/>
      <c r="AD223" s="384"/>
      <c r="AE223" s="384"/>
      <c r="AF223" s="384"/>
      <c r="AG223" s="384"/>
      <c r="AH223" s="384"/>
      <c r="AI223" s="383"/>
      <c r="AJ223" s="293"/>
      <c r="AK223" s="296"/>
    </row>
    <row r="224" spans="1:37" x14ac:dyDescent="0.25">
      <c r="A224" s="249" t="s">
        <v>529</v>
      </c>
      <c r="B224" s="249"/>
      <c r="C224" s="249"/>
      <c r="D224" s="249"/>
      <c r="E224" s="249"/>
      <c r="F224" s="249"/>
      <c r="G224" s="249"/>
      <c r="H224" s="249"/>
      <c r="I224" s="387"/>
      <c r="J224" s="383"/>
      <c r="K224" s="249" t="s">
        <v>529</v>
      </c>
      <c r="L224" s="384"/>
      <c r="M224" s="249"/>
      <c r="N224" s="384"/>
      <c r="O224" s="249"/>
      <c r="P224" s="384"/>
      <c r="Q224" s="249"/>
      <c r="R224" s="384"/>
      <c r="S224" s="249"/>
      <c r="T224" s="384"/>
      <c r="U224" s="249"/>
      <c r="V224" s="384"/>
      <c r="W224" s="249"/>
      <c r="X224" s="383"/>
      <c r="Y224" s="249"/>
      <c r="Z224" s="383"/>
      <c r="AA224" s="383"/>
      <c r="AB224" s="383"/>
      <c r="AC224" s="384"/>
      <c r="AD224" s="384"/>
      <c r="AE224" s="384"/>
      <c r="AF224" s="384"/>
      <c r="AG224" s="384"/>
      <c r="AH224" s="384"/>
      <c r="AI224" s="383"/>
      <c r="AJ224" s="293"/>
      <c r="AK224" s="296"/>
    </row>
    <row r="225" spans="1:37" x14ac:dyDescent="0.25">
      <c r="A225" s="249" t="s">
        <v>530</v>
      </c>
      <c r="B225" s="249"/>
      <c r="C225" s="249"/>
      <c r="D225" s="249"/>
      <c r="E225" s="249"/>
      <c r="F225" s="249"/>
      <c r="G225" s="249"/>
      <c r="H225" s="249"/>
      <c r="I225" s="387"/>
      <c r="J225" s="383"/>
      <c r="K225" s="249" t="s">
        <v>530</v>
      </c>
      <c r="L225" s="384"/>
      <c r="M225" s="249"/>
      <c r="N225" s="384"/>
      <c r="O225" s="249"/>
      <c r="P225" s="384"/>
      <c r="Q225" s="249"/>
      <c r="R225" s="384"/>
      <c r="S225" s="249"/>
      <c r="T225" s="384"/>
      <c r="U225" s="249"/>
      <c r="V225" s="384"/>
      <c r="W225" s="249"/>
      <c r="X225" s="383"/>
      <c r="Y225" s="249"/>
      <c r="Z225" s="383"/>
      <c r="AA225" s="383"/>
      <c r="AB225" s="383"/>
      <c r="AC225" s="384"/>
      <c r="AD225" s="384"/>
      <c r="AE225" s="384"/>
      <c r="AF225" s="384"/>
      <c r="AG225" s="384"/>
      <c r="AH225" s="384"/>
      <c r="AI225" s="383"/>
      <c r="AJ225" s="293"/>
      <c r="AK225" s="296"/>
    </row>
    <row r="226" spans="1:37" x14ac:dyDescent="0.25">
      <c r="A226" s="249" t="s">
        <v>531</v>
      </c>
      <c r="B226" s="249"/>
      <c r="C226" s="249"/>
      <c r="D226" s="249"/>
      <c r="E226" s="249"/>
      <c r="F226" s="249"/>
      <c r="G226" s="249"/>
      <c r="H226" s="249"/>
      <c r="I226" s="387"/>
      <c r="J226" s="383"/>
      <c r="K226" s="249" t="s">
        <v>531</v>
      </c>
      <c r="L226" s="384"/>
      <c r="M226" s="249"/>
      <c r="N226" s="384"/>
      <c r="O226" s="249"/>
      <c r="P226" s="384"/>
      <c r="Q226" s="249"/>
      <c r="R226" s="384"/>
      <c r="S226" s="249"/>
      <c r="T226" s="384"/>
      <c r="U226" s="249"/>
      <c r="V226" s="384"/>
      <c r="W226" s="249"/>
      <c r="X226" s="383"/>
      <c r="Y226" s="249"/>
      <c r="Z226" s="383"/>
      <c r="AA226" s="383"/>
      <c r="AB226" s="383"/>
      <c r="AC226" s="384"/>
      <c r="AD226" s="384"/>
      <c r="AE226" s="384"/>
      <c r="AF226" s="384"/>
      <c r="AG226" s="384"/>
      <c r="AH226" s="384"/>
      <c r="AI226" s="383"/>
      <c r="AJ226" s="293"/>
      <c r="AK226" s="296"/>
    </row>
    <row r="227" spans="1:37" x14ac:dyDescent="0.25">
      <c r="A227" s="249" t="s">
        <v>1094</v>
      </c>
      <c r="B227" s="250"/>
      <c r="C227" s="249"/>
      <c r="D227" s="250"/>
      <c r="E227" s="249"/>
      <c r="F227" s="250"/>
      <c r="G227" s="249"/>
      <c r="H227" s="250"/>
      <c r="I227" s="387"/>
      <c r="J227" s="383"/>
      <c r="K227" s="249" t="s">
        <v>1094</v>
      </c>
      <c r="L227" s="384"/>
      <c r="M227" s="250"/>
      <c r="N227" s="384"/>
      <c r="O227" s="249"/>
      <c r="P227" s="384"/>
      <c r="Q227" s="250"/>
      <c r="R227" s="384"/>
      <c r="S227" s="249"/>
      <c r="T227" s="384"/>
      <c r="U227" s="250"/>
      <c r="V227" s="384"/>
      <c r="W227" s="249"/>
      <c r="X227" s="383"/>
      <c r="Y227" s="250"/>
      <c r="Z227" s="383"/>
      <c r="AA227" s="383"/>
      <c r="AB227" s="383"/>
      <c r="AC227" s="384"/>
      <c r="AD227" s="384"/>
      <c r="AE227" s="384"/>
      <c r="AF227" s="384"/>
      <c r="AG227" s="384"/>
      <c r="AH227" s="384"/>
      <c r="AI227" s="383"/>
      <c r="AJ227" s="293"/>
      <c r="AK227" s="296"/>
    </row>
    <row r="228" spans="1:37" x14ac:dyDescent="0.25">
      <c r="A228" s="250" t="s">
        <v>1099</v>
      </c>
      <c r="B228" s="250"/>
      <c r="C228" s="250"/>
      <c r="D228" s="250"/>
      <c r="K228" s="250" t="s">
        <v>1099</v>
      </c>
      <c r="M228" s="250"/>
      <c r="O228" s="250"/>
      <c r="Q228" s="250"/>
    </row>
  </sheetData>
  <mergeCells count="14">
    <mergeCell ref="V4:V7"/>
    <mergeCell ref="D5:D6"/>
    <mergeCell ref="E5:J5"/>
    <mergeCell ref="K5:N5"/>
    <mergeCell ref="O5:O6"/>
    <mergeCell ref="P5:U5"/>
    <mergeCell ref="C7:J7"/>
    <mergeCell ref="K7:U7"/>
    <mergeCell ref="O4:U4"/>
    <mergeCell ref="A4:A7"/>
    <mergeCell ref="B4:B7"/>
    <mergeCell ref="C4:C6"/>
    <mergeCell ref="D4:J4"/>
    <mergeCell ref="K4:N4"/>
  </mergeCells>
  <hyperlinks>
    <hyperlink ref="W1" location="Inhalt!A1" display="Inhalt"/>
  </hyperlinks>
  <pageMargins left="0.70866141732283472" right="0.70866141732283472" top="0.78740157480314965" bottom="0.78740157480314965" header="0.31496062992125984" footer="0.31496062992125984"/>
  <pageSetup paperSize="9" scale="53" orientation="portrait" r:id="rId1"/>
  <headerFooter>
    <oddFooter>&amp;L&amp;"MetaNormalLF-Roman,Standard"Statistisches Bundesamt, Fachserie 1, Reihe 3, Erstergebnisse 2020</oddFooter>
  </headerFooter>
  <rowBreaks count="3" manualBreakCount="3">
    <brk id="64" max="16383" man="1"/>
    <brk id="120" max="16383" man="1"/>
    <brk id="176" max="16383" man="1"/>
  </rowBreaks>
  <colBreaks count="2" manualBreakCount="2">
    <brk id="10" max="227" man="1"/>
    <brk id="2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V111"/>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20" width="11.7109375" customWidth="1" collapsed="1"/>
    <col min="21" max="21" width="4" customWidth="1" collapsed="1"/>
    <col min="22" max="22" width="11.7109375" customWidth="1" collapsed="1"/>
  </cols>
  <sheetData>
    <row r="1" spans="1:22" x14ac:dyDescent="0.25">
      <c r="A1" s="140" t="s">
        <v>592</v>
      </c>
      <c r="B1" s="141"/>
      <c r="C1" s="142"/>
      <c r="D1" s="142"/>
      <c r="E1" s="142"/>
      <c r="F1" s="142"/>
      <c r="G1" s="142"/>
      <c r="H1" s="142"/>
      <c r="I1" s="142"/>
      <c r="J1" s="142"/>
      <c r="K1" s="142"/>
      <c r="L1" s="140" t="s">
        <v>592</v>
      </c>
      <c r="M1" s="142"/>
      <c r="N1" s="142"/>
      <c r="O1" s="141"/>
      <c r="P1" s="142"/>
      <c r="Q1" s="141"/>
      <c r="R1" s="141"/>
      <c r="S1" s="141"/>
      <c r="T1" s="141"/>
      <c r="U1" s="141"/>
      <c r="V1" s="31" t="s">
        <v>8</v>
      </c>
    </row>
    <row r="2" spans="1:22" x14ac:dyDescent="0.25">
      <c r="A2" s="143" t="s">
        <v>1020</v>
      </c>
      <c r="B2" s="144"/>
      <c r="C2" s="145"/>
      <c r="D2" s="145"/>
      <c r="E2" s="145"/>
      <c r="F2" s="145"/>
      <c r="G2" s="145"/>
      <c r="H2" s="145"/>
      <c r="I2" s="145"/>
      <c r="J2" s="145"/>
      <c r="K2" s="145"/>
      <c r="L2" s="143" t="str">
        <f>CONCATENATE("",A2)</f>
        <v>3.1 Lebensformen insgesamt im Jahr 2020 in Deutschland nach ausgewählten Merkmalen</v>
      </c>
      <c r="M2" s="145"/>
      <c r="N2" s="145"/>
      <c r="O2" s="144"/>
      <c r="P2" s="145"/>
      <c r="Q2" s="144"/>
      <c r="R2" s="144"/>
      <c r="S2" s="144"/>
      <c r="T2" s="144"/>
      <c r="U2" s="144"/>
      <c r="V2" s="188"/>
    </row>
    <row r="3" spans="1:22" s="512" customFormat="1" hidden="1" x14ac:dyDescent="0.25">
      <c r="A3" s="180"/>
      <c r="B3" s="144">
        <v>122</v>
      </c>
      <c r="C3" s="511" t="str">
        <f>IF(B3&lt;5,"",CONCATENATE(B3," Tsd. "))</f>
        <v xml:space="preserve">122 Tsd. </v>
      </c>
      <c r="D3" s="146">
        <v>47</v>
      </c>
      <c r="E3" s="511" t="str">
        <f>IF(D3&lt;5,"",CONCATENATE(D3," Tsd. "))</f>
        <v xml:space="preserve">47 Tsd. </v>
      </c>
      <c r="F3" s="511"/>
      <c r="G3" s="146"/>
      <c r="H3" s="146"/>
      <c r="I3" s="146"/>
      <c r="J3" s="146"/>
      <c r="K3" s="146"/>
      <c r="L3" s="180"/>
      <c r="M3" s="146"/>
      <c r="N3" s="146"/>
      <c r="O3" s="144"/>
      <c r="P3" s="146"/>
      <c r="Q3" s="144"/>
      <c r="R3" s="144"/>
      <c r="S3" s="144"/>
      <c r="T3" s="144"/>
      <c r="U3" s="144"/>
      <c r="V3" s="188"/>
    </row>
    <row r="4" spans="1:22" x14ac:dyDescent="0.25">
      <c r="A4" s="147"/>
      <c r="B4" s="146"/>
      <c r="C4" s="146"/>
      <c r="D4" s="146"/>
      <c r="E4" s="146"/>
      <c r="F4" s="146"/>
      <c r="G4" s="146"/>
      <c r="H4" s="146"/>
      <c r="I4" s="146"/>
      <c r="J4" s="146"/>
      <c r="K4" s="146"/>
      <c r="L4" s="146"/>
      <c r="M4" s="146"/>
      <c r="N4" s="146"/>
      <c r="O4" s="146"/>
      <c r="P4" s="146"/>
      <c r="Q4" s="144"/>
      <c r="R4" s="144"/>
      <c r="S4" s="144"/>
      <c r="T4" s="144"/>
      <c r="U4" s="144"/>
      <c r="V4" s="188"/>
    </row>
    <row r="5" spans="1:22" x14ac:dyDescent="0.25">
      <c r="A5" s="615" t="s">
        <v>593</v>
      </c>
      <c r="B5" s="627" t="s">
        <v>594</v>
      </c>
      <c r="C5" s="695" t="s">
        <v>18</v>
      </c>
      <c r="D5" s="633" t="s">
        <v>75</v>
      </c>
      <c r="E5" s="633"/>
      <c r="F5" s="633"/>
      <c r="G5" s="633"/>
      <c r="H5" s="633"/>
      <c r="I5" s="633"/>
      <c r="J5" s="633"/>
      <c r="K5" s="633"/>
      <c r="L5" s="633" t="s">
        <v>595</v>
      </c>
      <c r="M5" s="633"/>
      <c r="N5" s="633"/>
      <c r="O5" s="633"/>
      <c r="P5" s="633"/>
      <c r="Q5" s="703" t="s">
        <v>596</v>
      </c>
      <c r="R5" s="699"/>
      <c r="S5" s="699"/>
      <c r="T5" s="704"/>
      <c r="U5" s="619" t="s">
        <v>538</v>
      </c>
      <c r="V5" s="188"/>
    </row>
    <row r="6" spans="1:22" x14ac:dyDescent="0.25">
      <c r="A6" s="611"/>
      <c r="B6" s="628"/>
      <c r="C6" s="696"/>
      <c r="D6" s="696" t="s">
        <v>470</v>
      </c>
      <c r="E6" s="632" t="s">
        <v>83</v>
      </c>
      <c r="F6" s="634"/>
      <c r="G6" s="632" t="s">
        <v>85</v>
      </c>
      <c r="H6" s="634"/>
      <c r="I6" s="699" t="s">
        <v>87</v>
      </c>
      <c r="J6" s="699"/>
      <c r="K6" s="699"/>
      <c r="L6" s="695" t="s">
        <v>470</v>
      </c>
      <c r="M6" s="632" t="s">
        <v>83</v>
      </c>
      <c r="N6" s="634"/>
      <c r="O6" s="632" t="s">
        <v>85</v>
      </c>
      <c r="P6" s="634"/>
      <c r="Q6" s="700" t="s">
        <v>470</v>
      </c>
      <c r="R6" s="703" t="s">
        <v>540</v>
      </c>
      <c r="S6" s="704"/>
      <c r="T6" s="654" t="s">
        <v>597</v>
      </c>
      <c r="U6" s="617"/>
      <c r="V6" s="189"/>
    </row>
    <row r="7" spans="1:22" x14ac:dyDescent="0.25">
      <c r="A7" s="611"/>
      <c r="B7" s="628"/>
      <c r="C7" s="696"/>
      <c r="D7" s="696"/>
      <c r="E7" s="646" t="s">
        <v>470</v>
      </c>
      <c r="F7" s="639" t="s">
        <v>598</v>
      </c>
      <c r="G7" s="646" t="s">
        <v>470</v>
      </c>
      <c r="H7" s="639" t="s">
        <v>599</v>
      </c>
      <c r="I7" s="646" t="s">
        <v>470</v>
      </c>
      <c r="J7" s="645" t="s">
        <v>600</v>
      </c>
      <c r="K7" s="638" t="s">
        <v>104</v>
      </c>
      <c r="L7" s="696"/>
      <c r="M7" s="646" t="s">
        <v>470</v>
      </c>
      <c r="N7" s="639" t="s">
        <v>598</v>
      </c>
      <c r="O7" s="645" t="s">
        <v>470</v>
      </c>
      <c r="P7" s="639" t="s">
        <v>599</v>
      </c>
      <c r="Q7" s="701"/>
      <c r="R7" s="700" t="s">
        <v>601</v>
      </c>
      <c r="S7" s="700" t="s">
        <v>602</v>
      </c>
      <c r="T7" s="705"/>
      <c r="U7" s="617"/>
      <c r="V7" s="189"/>
    </row>
    <row r="8" spans="1:22" ht="41.25" customHeight="1" x14ac:dyDescent="0.25">
      <c r="A8" s="611"/>
      <c r="B8" s="628"/>
      <c r="C8" s="697"/>
      <c r="D8" s="696"/>
      <c r="E8" s="646"/>
      <c r="F8" s="639"/>
      <c r="G8" s="646"/>
      <c r="H8" s="639"/>
      <c r="I8" s="646"/>
      <c r="J8" s="698"/>
      <c r="K8" s="642"/>
      <c r="L8" s="697"/>
      <c r="M8" s="698"/>
      <c r="N8" s="639"/>
      <c r="O8" s="698"/>
      <c r="P8" s="639"/>
      <c r="Q8" s="702"/>
      <c r="R8" s="702"/>
      <c r="S8" s="702"/>
      <c r="T8" s="706"/>
      <c r="U8" s="617"/>
      <c r="V8" s="189"/>
    </row>
    <row r="9" spans="1:22" x14ac:dyDescent="0.25">
      <c r="A9" s="613"/>
      <c r="B9" s="673"/>
      <c r="C9" s="633" t="s">
        <v>325</v>
      </c>
      <c r="D9" s="633"/>
      <c r="E9" s="633"/>
      <c r="F9" s="633"/>
      <c r="G9" s="633"/>
      <c r="H9" s="633"/>
      <c r="I9" s="633"/>
      <c r="J9" s="633"/>
      <c r="K9" s="642"/>
      <c r="L9" s="633" t="s">
        <v>325</v>
      </c>
      <c r="M9" s="633"/>
      <c r="N9" s="633"/>
      <c r="O9" s="633"/>
      <c r="P9" s="633"/>
      <c r="Q9" s="633"/>
      <c r="R9" s="633"/>
      <c r="S9" s="633"/>
      <c r="T9" s="634"/>
      <c r="U9" s="618"/>
      <c r="V9" s="189"/>
    </row>
    <row r="10" spans="1:22" x14ac:dyDescent="0.25">
      <c r="A10" s="144">
        <v>1</v>
      </c>
      <c r="B10" s="158" t="s">
        <v>327</v>
      </c>
      <c r="C10" s="521">
        <v>41738</v>
      </c>
      <c r="D10" s="521">
        <v>11653</v>
      </c>
      <c r="E10" s="521">
        <v>8092</v>
      </c>
      <c r="F10" s="521">
        <v>8044</v>
      </c>
      <c r="G10" s="521">
        <v>1038</v>
      </c>
      <c r="H10" s="521">
        <v>1023</v>
      </c>
      <c r="I10" s="521">
        <v>2523</v>
      </c>
      <c r="J10" s="521">
        <v>435</v>
      </c>
      <c r="K10" s="521">
        <v>2088</v>
      </c>
      <c r="L10" s="521">
        <v>11988</v>
      </c>
      <c r="M10" s="521">
        <v>9720</v>
      </c>
      <c r="N10" s="521">
        <v>9604</v>
      </c>
      <c r="O10" s="521">
        <v>2269</v>
      </c>
      <c r="P10" s="521">
        <v>2166</v>
      </c>
      <c r="Q10" s="521">
        <v>18097</v>
      </c>
      <c r="R10" s="521">
        <v>8576</v>
      </c>
      <c r="S10" s="521">
        <v>9521</v>
      </c>
      <c r="T10" s="171">
        <v>16476</v>
      </c>
      <c r="U10" s="388">
        <v>1</v>
      </c>
      <c r="V10" s="195"/>
    </row>
    <row r="11" spans="1:22" ht="36.75" x14ac:dyDescent="0.25">
      <c r="A11" s="144">
        <v>2</v>
      </c>
      <c r="B11" s="158" t="s">
        <v>334</v>
      </c>
      <c r="C11" s="521">
        <v>5264</v>
      </c>
      <c r="D11" s="521">
        <v>1715</v>
      </c>
      <c r="E11" s="521">
        <v>1257</v>
      </c>
      <c r="F11" s="521">
        <v>1252</v>
      </c>
      <c r="G11" s="521">
        <v>150</v>
      </c>
      <c r="H11" s="521">
        <v>148</v>
      </c>
      <c r="I11" s="521">
        <v>308</v>
      </c>
      <c r="J11" s="171">
        <v>68</v>
      </c>
      <c r="K11" s="521">
        <v>240</v>
      </c>
      <c r="L11" s="521">
        <v>1768</v>
      </c>
      <c r="M11" s="521">
        <v>1498</v>
      </c>
      <c r="N11" s="521">
        <v>1482</v>
      </c>
      <c r="O11" s="521">
        <v>270</v>
      </c>
      <c r="P11" s="521">
        <v>263</v>
      </c>
      <c r="Q11" s="521">
        <v>1782</v>
      </c>
      <c r="R11" s="521">
        <v>844</v>
      </c>
      <c r="S11" s="521">
        <v>938</v>
      </c>
      <c r="T11" s="171">
        <v>1605</v>
      </c>
      <c r="U11" s="389">
        <v>2</v>
      </c>
      <c r="V11" s="189"/>
    </row>
    <row r="12" spans="1:22" x14ac:dyDescent="0.25">
      <c r="A12" s="144">
        <v>3</v>
      </c>
      <c r="B12" s="163" t="s">
        <v>335</v>
      </c>
      <c r="C12" s="521">
        <v>4658</v>
      </c>
      <c r="D12" s="521">
        <v>1438</v>
      </c>
      <c r="E12" s="521">
        <v>1031</v>
      </c>
      <c r="F12" s="521">
        <v>1024</v>
      </c>
      <c r="G12" s="521">
        <v>127</v>
      </c>
      <c r="H12" s="521">
        <v>126</v>
      </c>
      <c r="I12" s="521">
        <v>280</v>
      </c>
      <c r="J12" s="171">
        <v>56</v>
      </c>
      <c r="K12" s="521">
        <v>224</v>
      </c>
      <c r="L12" s="521">
        <v>1479</v>
      </c>
      <c r="M12" s="521">
        <v>1243</v>
      </c>
      <c r="N12" s="521">
        <v>1231</v>
      </c>
      <c r="O12" s="521">
        <v>235</v>
      </c>
      <c r="P12" s="521">
        <v>228</v>
      </c>
      <c r="Q12" s="521">
        <v>1741</v>
      </c>
      <c r="R12" s="521">
        <v>814</v>
      </c>
      <c r="S12" s="521">
        <v>927</v>
      </c>
      <c r="T12" s="171">
        <v>1590</v>
      </c>
      <c r="U12" s="389">
        <v>3</v>
      </c>
      <c r="V12" s="189"/>
    </row>
    <row r="13" spans="1:22" x14ac:dyDescent="0.25">
      <c r="A13" s="144">
        <v>4</v>
      </c>
      <c r="B13" s="163" t="s">
        <v>336</v>
      </c>
      <c r="C13" s="521">
        <v>5992</v>
      </c>
      <c r="D13" s="521">
        <v>1836</v>
      </c>
      <c r="E13" s="521">
        <v>1342</v>
      </c>
      <c r="F13" s="521">
        <v>1336</v>
      </c>
      <c r="G13" s="521">
        <v>147</v>
      </c>
      <c r="H13" s="521">
        <v>145</v>
      </c>
      <c r="I13" s="521">
        <v>347</v>
      </c>
      <c r="J13" s="171">
        <v>67</v>
      </c>
      <c r="K13" s="521">
        <v>281</v>
      </c>
      <c r="L13" s="521">
        <v>1871</v>
      </c>
      <c r="M13" s="521">
        <v>1572</v>
      </c>
      <c r="N13" s="521">
        <v>1556</v>
      </c>
      <c r="O13" s="521">
        <v>300</v>
      </c>
      <c r="P13" s="521">
        <v>290</v>
      </c>
      <c r="Q13" s="521">
        <v>2284</v>
      </c>
      <c r="R13" s="521">
        <v>1055</v>
      </c>
      <c r="S13" s="521">
        <v>1229</v>
      </c>
      <c r="T13" s="171">
        <v>2082</v>
      </c>
      <c r="U13" s="389">
        <v>4</v>
      </c>
      <c r="V13" s="189"/>
    </row>
    <row r="14" spans="1:22" x14ac:dyDescent="0.25">
      <c r="A14" s="144">
        <v>5</v>
      </c>
      <c r="B14" s="163" t="s">
        <v>337</v>
      </c>
      <c r="C14" s="521">
        <v>7576</v>
      </c>
      <c r="D14" s="521">
        <v>2240</v>
      </c>
      <c r="E14" s="521">
        <v>1579</v>
      </c>
      <c r="F14" s="521">
        <v>1569</v>
      </c>
      <c r="G14" s="521">
        <v>184</v>
      </c>
      <c r="H14" s="521">
        <v>181</v>
      </c>
      <c r="I14" s="521">
        <v>477</v>
      </c>
      <c r="J14" s="171">
        <v>77</v>
      </c>
      <c r="K14" s="521">
        <v>400</v>
      </c>
      <c r="L14" s="521">
        <v>2270</v>
      </c>
      <c r="M14" s="521">
        <v>1889</v>
      </c>
      <c r="N14" s="521">
        <v>1872</v>
      </c>
      <c r="O14" s="521">
        <v>381</v>
      </c>
      <c r="P14" s="521">
        <v>366</v>
      </c>
      <c r="Q14" s="521">
        <v>3066</v>
      </c>
      <c r="R14" s="521">
        <v>1425</v>
      </c>
      <c r="S14" s="521">
        <v>1641</v>
      </c>
      <c r="T14" s="171">
        <v>2781</v>
      </c>
      <c r="U14" s="389">
        <v>5</v>
      </c>
      <c r="V14" s="189"/>
    </row>
    <row r="15" spans="1:22" x14ac:dyDescent="0.25">
      <c r="A15" s="144">
        <v>6</v>
      </c>
      <c r="B15" s="163" t="s">
        <v>338</v>
      </c>
      <c r="C15" s="521">
        <v>3744</v>
      </c>
      <c r="D15" s="521">
        <v>996</v>
      </c>
      <c r="E15" s="521">
        <v>680</v>
      </c>
      <c r="F15" s="521">
        <v>676</v>
      </c>
      <c r="G15" s="171">
        <v>82</v>
      </c>
      <c r="H15" s="171">
        <v>81</v>
      </c>
      <c r="I15" s="521">
        <v>234</v>
      </c>
      <c r="J15" s="171">
        <v>34</v>
      </c>
      <c r="K15" s="521">
        <v>200</v>
      </c>
      <c r="L15" s="521">
        <v>1068</v>
      </c>
      <c r="M15" s="521">
        <v>867</v>
      </c>
      <c r="N15" s="521">
        <v>859</v>
      </c>
      <c r="O15" s="521">
        <v>201</v>
      </c>
      <c r="P15" s="521">
        <v>194</v>
      </c>
      <c r="Q15" s="521">
        <v>1680</v>
      </c>
      <c r="R15" s="521">
        <v>780</v>
      </c>
      <c r="S15" s="521">
        <v>901</v>
      </c>
      <c r="T15" s="171">
        <v>1537</v>
      </c>
      <c r="U15" s="389">
        <v>6</v>
      </c>
      <c r="V15" s="189"/>
    </row>
    <row r="16" spans="1:22" x14ac:dyDescent="0.25">
      <c r="A16" s="144">
        <v>7</v>
      </c>
      <c r="B16" s="163" t="s">
        <v>339</v>
      </c>
      <c r="C16" s="521">
        <v>2942</v>
      </c>
      <c r="D16" s="521">
        <v>712</v>
      </c>
      <c r="E16" s="521">
        <v>497</v>
      </c>
      <c r="F16" s="521">
        <v>493</v>
      </c>
      <c r="G16" s="171">
        <v>53</v>
      </c>
      <c r="H16" s="171">
        <v>53</v>
      </c>
      <c r="I16" s="521">
        <v>162</v>
      </c>
      <c r="J16" s="171">
        <v>27</v>
      </c>
      <c r="K16" s="521">
        <v>135</v>
      </c>
      <c r="L16" s="521">
        <v>759</v>
      </c>
      <c r="M16" s="521">
        <v>589</v>
      </c>
      <c r="N16" s="521">
        <v>582</v>
      </c>
      <c r="O16" s="521">
        <v>171</v>
      </c>
      <c r="P16" s="521">
        <v>162</v>
      </c>
      <c r="Q16" s="521">
        <v>1471</v>
      </c>
      <c r="R16" s="521">
        <v>697</v>
      </c>
      <c r="S16" s="521">
        <v>774</v>
      </c>
      <c r="T16" s="171">
        <v>1346</v>
      </c>
      <c r="U16" s="389">
        <v>7</v>
      </c>
      <c r="V16" s="189"/>
    </row>
    <row r="17" spans="1:22" x14ac:dyDescent="0.25">
      <c r="A17" s="144">
        <v>8</v>
      </c>
      <c r="B17" s="163" t="s">
        <v>340</v>
      </c>
      <c r="C17" s="521">
        <v>3836</v>
      </c>
      <c r="D17" s="521">
        <v>897</v>
      </c>
      <c r="E17" s="521">
        <v>586</v>
      </c>
      <c r="F17" s="521">
        <v>583</v>
      </c>
      <c r="G17" s="171">
        <v>81</v>
      </c>
      <c r="H17" s="171">
        <v>80</v>
      </c>
      <c r="I17" s="521">
        <v>230</v>
      </c>
      <c r="J17" s="171">
        <v>35</v>
      </c>
      <c r="K17" s="521">
        <v>195</v>
      </c>
      <c r="L17" s="521">
        <v>939</v>
      </c>
      <c r="M17" s="521">
        <v>722</v>
      </c>
      <c r="N17" s="521">
        <v>711</v>
      </c>
      <c r="O17" s="521">
        <v>218</v>
      </c>
      <c r="P17" s="521">
        <v>207</v>
      </c>
      <c r="Q17" s="521">
        <v>2000</v>
      </c>
      <c r="R17" s="521">
        <v>972</v>
      </c>
      <c r="S17" s="521">
        <v>1028</v>
      </c>
      <c r="T17" s="171">
        <v>1824</v>
      </c>
      <c r="U17" s="389">
        <v>8</v>
      </c>
      <c r="V17" s="189"/>
    </row>
    <row r="18" spans="1:22" x14ac:dyDescent="0.25">
      <c r="A18" s="144">
        <v>9</v>
      </c>
      <c r="B18" s="163" t="s">
        <v>341</v>
      </c>
      <c r="C18" s="521">
        <v>7726</v>
      </c>
      <c r="D18" s="521">
        <v>1818</v>
      </c>
      <c r="E18" s="521">
        <v>1120</v>
      </c>
      <c r="F18" s="521">
        <v>1111</v>
      </c>
      <c r="G18" s="521">
        <v>214</v>
      </c>
      <c r="H18" s="521">
        <v>210</v>
      </c>
      <c r="I18" s="521">
        <v>484</v>
      </c>
      <c r="J18" s="171">
        <v>72</v>
      </c>
      <c r="K18" s="521">
        <v>412</v>
      </c>
      <c r="L18" s="521">
        <v>1834</v>
      </c>
      <c r="M18" s="521">
        <v>1340</v>
      </c>
      <c r="N18" s="521">
        <v>1310</v>
      </c>
      <c r="O18" s="521">
        <v>494</v>
      </c>
      <c r="P18" s="521">
        <v>457</v>
      </c>
      <c r="Q18" s="521">
        <v>4073</v>
      </c>
      <c r="R18" s="521">
        <v>1990</v>
      </c>
      <c r="S18" s="521">
        <v>2084</v>
      </c>
      <c r="T18" s="171">
        <v>3711</v>
      </c>
      <c r="U18" s="389">
        <v>9</v>
      </c>
      <c r="V18" s="189"/>
    </row>
    <row r="19" spans="1:22" ht="36.75" x14ac:dyDescent="0.25">
      <c r="A19" s="144">
        <v>10</v>
      </c>
      <c r="B19" s="158" t="s">
        <v>603</v>
      </c>
      <c r="C19" s="521">
        <v>2001</v>
      </c>
      <c r="D19" s="171">
        <v>71</v>
      </c>
      <c r="E19" s="525">
        <v>21</v>
      </c>
      <c r="F19" s="525">
        <v>21</v>
      </c>
      <c r="G19" s="525">
        <v>15</v>
      </c>
      <c r="H19" s="525">
        <v>15</v>
      </c>
      <c r="I19" s="171">
        <v>36</v>
      </c>
      <c r="J19" s="171" t="s">
        <v>995</v>
      </c>
      <c r="K19" s="171">
        <v>31</v>
      </c>
      <c r="L19" s="521">
        <v>203</v>
      </c>
      <c r="M19" s="171">
        <v>26</v>
      </c>
      <c r="N19" s="171">
        <v>26</v>
      </c>
      <c r="O19" s="521">
        <v>176</v>
      </c>
      <c r="P19" s="521">
        <v>171</v>
      </c>
      <c r="Q19" s="521">
        <v>1727</v>
      </c>
      <c r="R19" s="521">
        <v>908</v>
      </c>
      <c r="S19" s="521">
        <v>819</v>
      </c>
      <c r="T19" s="171">
        <v>1284</v>
      </c>
      <c r="U19" s="389">
        <v>10</v>
      </c>
      <c r="V19" s="189"/>
    </row>
    <row r="20" spans="1:22" x14ac:dyDescent="0.25">
      <c r="A20" s="144">
        <v>11</v>
      </c>
      <c r="B20" s="163" t="s">
        <v>343</v>
      </c>
      <c r="C20" s="521">
        <v>6033</v>
      </c>
      <c r="D20" s="521">
        <v>1476</v>
      </c>
      <c r="E20" s="521">
        <v>934</v>
      </c>
      <c r="F20" s="521">
        <v>929</v>
      </c>
      <c r="G20" s="521">
        <v>263</v>
      </c>
      <c r="H20" s="521">
        <v>261</v>
      </c>
      <c r="I20" s="521">
        <v>279</v>
      </c>
      <c r="J20" s="171">
        <v>24</v>
      </c>
      <c r="K20" s="521">
        <v>254</v>
      </c>
      <c r="L20" s="521">
        <v>1317</v>
      </c>
      <c r="M20" s="521">
        <v>464</v>
      </c>
      <c r="N20" s="521">
        <v>455</v>
      </c>
      <c r="O20" s="521">
        <v>853</v>
      </c>
      <c r="P20" s="521">
        <v>829</v>
      </c>
      <c r="Q20" s="521">
        <v>3240</v>
      </c>
      <c r="R20" s="521">
        <v>1987</v>
      </c>
      <c r="S20" s="521">
        <v>1253</v>
      </c>
      <c r="T20" s="171">
        <v>2811</v>
      </c>
      <c r="U20" s="389">
        <v>11</v>
      </c>
      <c r="V20" s="189"/>
    </row>
    <row r="21" spans="1:22" x14ac:dyDescent="0.25">
      <c r="A21" s="144">
        <v>12</v>
      </c>
      <c r="B21" s="163" t="s">
        <v>344</v>
      </c>
      <c r="C21" s="521">
        <v>6075</v>
      </c>
      <c r="D21" s="521">
        <v>3502</v>
      </c>
      <c r="E21" s="521">
        <v>2472</v>
      </c>
      <c r="F21" s="521">
        <v>2457</v>
      </c>
      <c r="G21" s="521">
        <v>394</v>
      </c>
      <c r="H21" s="521">
        <v>386</v>
      </c>
      <c r="I21" s="521">
        <v>636</v>
      </c>
      <c r="J21" s="171">
        <v>80</v>
      </c>
      <c r="K21" s="521">
        <v>556</v>
      </c>
      <c r="L21" s="521">
        <v>713</v>
      </c>
      <c r="M21" s="521">
        <v>386</v>
      </c>
      <c r="N21" s="521">
        <v>374</v>
      </c>
      <c r="O21" s="521">
        <v>327</v>
      </c>
      <c r="P21" s="521">
        <v>306</v>
      </c>
      <c r="Q21" s="521">
        <v>1859</v>
      </c>
      <c r="R21" s="521">
        <v>1255</v>
      </c>
      <c r="S21" s="521">
        <v>605</v>
      </c>
      <c r="T21" s="171">
        <v>1729</v>
      </c>
      <c r="U21" s="389">
        <v>12</v>
      </c>
      <c r="V21" s="189"/>
    </row>
    <row r="22" spans="1:22" x14ac:dyDescent="0.25">
      <c r="A22" s="144">
        <v>13</v>
      </c>
      <c r="B22" s="163" t="s">
        <v>345</v>
      </c>
      <c r="C22" s="521">
        <v>7209</v>
      </c>
      <c r="D22" s="521">
        <v>3845</v>
      </c>
      <c r="E22" s="521">
        <v>2784</v>
      </c>
      <c r="F22" s="521">
        <v>2767</v>
      </c>
      <c r="G22" s="521">
        <v>268</v>
      </c>
      <c r="H22" s="521">
        <v>264</v>
      </c>
      <c r="I22" s="521">
        <v>793</v>
      </c>
      <c r="J22" s="521">
        <v>144</v>
      </c>
      <c r="K22" s="521">
        <v>649</v>
      </c>
      <c r="L22" s="521">
        <v>1205</v>
      </c>
      <c r="M22" s="521">
        <v>894</v>
      </c>
      <c r="N22" s="521">
        <v>874</v>
      </c>
      <c r="O22" s="521">
        <v>312</v>
      </c>
      <c r="P22" s="521">
        <v>290</v>
      </c>
      <c r="Q22" s="521">
        <v>2159</v>
      </c>
      <c r="R22" s="521">
        <v>1324</v>
      </c>
      <c r="S22" s="521">
        <v>835</v>
      </c>
      <c r="T22" s="171">
        <v>2024</v>
      </c>
      <c r="U22" s="389">
        <v>13</v>
      </c>
      <c r="V22" s="189"/>
    </row>
    <row r="23" spans="1:22" x14ac:dyDescent="0.25">
      <c r="A23" s="144">
        <v>14</v>
      </c>
      <c r="B23" s="163" t="s">
        <v>346</v>
      </c>
      <c r="C23" s="521">
        <v>7923</v>
      </c>
      <c r="D23" s="521">
        <v>1968</v>
      </c>
      <c r="E23" s="521">
        <v>1452</v>
      </c>
      <c r="F23" s="521">
        <v>1445</v>
      </c>
      <c r="G23" s="171">
        <v>83</v>
      </c>
      <c r="H23" s="171">
        <v>83</v>
      </c>
      <c r="I23" s="521">
        <v>432</v>
      </c>
      <c r="J23" s="521">
        <v>109</v>
      </c>
      <c r="K23" s="521">
        <v>324</v>
      </c>
      <c r="L23" s="521">
        <v>3053</v>
      </c>
      <c r="M23" s="521">
        <v>2721</v>
      </c>
      <c r="N23" s="521">
        <v>2694</v>
      </c>
      <c r="O23" s="521">
        <v>332</v>
      </c>
      <c r="P23" s="521">
        <v>312</v>
      </c>
      <c r="Q23" s="521">
        <v>2902</v>
      </c>
      <c r="R23" s="521">
        <v>1410</v>
      </c>
      <c r="S23" s="521">
        <v>1492</v>
      </c>
      <c r="T23" s="171">
        <v>2732</v>
      </c>
      <c r="U23" s="389">
        <v>14</v>
      </c>
      <c r="V23" s="189"/>
    </row>
    <row r="24" spans="1:22" x14ac:dyDescent="0.25">
      <c r="A24" s="144">
        <v>15</v>
      </c>
      <c r="B24" s="163" t="s">
        <v>347</v>
      </c>
      <c r="C24" s="521">
        <v>5635</v>
      </c>
      <c r="D24" s="521">
        <v>458</v>
      </c>
      <c r="E24" s="521">
        <v>314</v>
      </c>
      <c r="F24" s="521">
        <v>312</v>
      </c>
      <c r="G24" s="525">
        <v>13</v>
      </c>
      <c r="H24" s="525">
        <v>12</v>
      </c>
      <c r="I24" s="521">
        <v>131</v>
      </c>
      <c r="J24" s="171">
        <v>35</v>
      </c>
      <c r="K24" s="171">
        <v>96</v>
      </c>
      <c r="L24" s="521">
        <v>2862</v>
      </c>
      <c r="M24" s="521">
        <v>2703</v>
      </c>
      <c r="N24" s="521">
        <v>2677</v>
      </c>
      <c r="O24" s="521">
        <v>159</v>
      </c>
      <c r="P24" s="521">
        <v>153</v>
      </c>
      <c r="Q24" s="521">
        <v>2315</v>
      </c>
      <c r="R24" s="521">
        <v>779</v>
      </c>
      <c r="S24" s="521">
        <v>1536</v>
      </c>
      <c r="T24" s="171">
        <v>2196</v>
      </c>
      <c r="U24" s="389">
        <v>15</v>
      </c>
      <c r="V24" s="189"/>
    </row>
    <row r="25" spans="1:22" x14ac:dyDescent="0.25">
      <c r="A25" s="144">
        <v>16</v>
      </c>
      <c r="B25" s="163" t="s">
        <v>348</v>
      </c>
      <c r="C25" s="521">
        <v>5125</v>
      </c>
      <c r="D25" s="521">
        <v>243</v>
      </c>
      <c r="E25" s="171">
        <v>97</v>
      </c>
      <c r="F25" s="171">
        <v>96</v>
      </c>
      <c r="G25" s="171" t="s">
        <v>995</v>
      </c>
      <c r="H25" s="171" t="s">
        <v>995</v>
      </c>
      <c r="I25" s="521">
        <v>145</v>
      </c>
      <c r="J25" s="171">
        <v>25</v>
      </c>
      <c r="K25" s="521">
        <v>120</v>
      </c>
      <c r="L25" s="521">
        <v>2209</v>
      </c>
      <c r="M25" s="521">
        <v>2113</v>
      </c>
      <c r="N25" s="521">
        <v>2094</v>
      </c>
      <c r="O25" s="171">
        <v>96</v>
      </c>
      <c r="P25" s="171">
        <v>91</v>
      </c>
      <c r="Q25" s="521">
        <v>2673</v>
      </c>
      <c r="R25" s="521">
        <v>641</v>
      </c>
      <c r="S25" s="521">
        <v>2032</v>
      </c>
      <c r="T25" s="171">
        <v>2561</v>
      </c>
      <c r="U25" s="389">
        <v>16</v>
      </c>
      <c r="V25" s="189"/>
    </row>
    <row r="26" spans="1:22" x14ac:dyDescent="0.25">
      <c r="A26" s="144">
        <v>17</v>
      </c>
      <c r="B26" s="163" t="s">
        <v>349</v>
      </c>
      <c r="C26" s="521">
        <v>1737</v>
      </c>
      <c r="D26" s="171">
        <v>89</v>
      </c>
      <c r="E26" s="171">
        <v>18</v>
      </c>
      <c r="F26" s="171">
        <v>18</v>
      </c>
      <c r="G26" s="171" t="s">
        <v>995</v>
      </c>
      <c r="H26" s="171" t="s">
        <v>995</v>
      </c>
      <c r="I26" s="171">
        <v>70</v>
      </c>
      <c r="J26" s="525">
        <v>13</v>
      </c>
      <c r="K26" s="171">
        <v>57</v>
      </c>
      <c r="L26" s="521">
        <v>426</v>
      </c>
      <c r="M26" s="521">
        <v>412</v>
      </c>
      <c r="N26" s="521">
        <v>409</v>
      </c>
      <c r="O26" s="171">
        <v>14</v>
      </c>
      <c r="P26" s="171">
        <v>14</v>
      </c>
      <c r="Q26" s="521">
        <v>1222</v>
      </c>
      <c r="R26" s="521">
        <v>272</v>
      </c>
      <c r="S26" s="521">
        <v>950</v>
      </c>
      <c r="T26" s="171">
        <v>1140</v>
      </c>
      <c r="U26" s="389">
        <v>17</v>
      </c>
      <c r="V26" s="189"/>
    </row>
    <row r="27" spans="1:22" x14ac:dyDescent="0.25">
      <c r="A27" s="144">
        <v>18</v>
      </c>
      <c r="B27" s="164" t="s">
        <v>350</v>
      </c>
      <c r="C27" s="521">
        <v>29240</v>
      </c>
      <c r="D27" s="521">
        <v>10862</v>
      </c>
      <c r="E27" s="521">
        <v>7663</v>
      </c>
      <c r="F27" s="521">
        <v>7618</v>
      </c>
      <c r="G27" s="521">
        <v>1023</v>
      </c>
      <c r="H27" s="521">
        <v>1009</v>
      </c>
      <c r="I27" s="521">
        <v>2176</v>
      </c>
      <c r="J27" s="521">
        <v>362</v>
      </c>
      <c r="K27" s="521">
        <v>1814</v>
      </c>
      <c r="L27" s="521">
        <v>6491</v>
      </c>
      <c r="M27" s="521">
        <v>4491</v>
      </c>
      <c r="N27" s="521">
        <v>4424</v>
      </c>
      <c r="O27" s="521">
        <v>1999</v>
      </c>
      <c r="P27" s="521">
        <v>1908</v>
      </c>
      <c r="Q27" s="521">
        <v>11887</v>
      </c>
      <c r="R27" s="521">
        <v>6884</v>
      </c>
      <c r="S27" s="521">
        <v>5003</v>
      </c>
      <c r="T27" s="171">
        <v>10579</v>
      </c>
      <c r="U27" s="389">
        <v>18</v>
      </c>
      <c r="V27" s="189"/>
    </row>
    <row r="28" spans="1:22" ht="36.75" x14ac:dyDescent="0.25">
      <c r="A28" s="144">
        <v>19</v>
      </c>
      <c r="B28" s="158" t="s">
        <v>604</v>
      </c>
      <c r="C28" s="521">
        <v>36340</v>
      </c>
      <c r="D28" s="521">
        <v>9519</v>
      </c>
      <c r="E28" s="521">
        <v>6506</v>
      </c>
      <c r="F28" s="521">
        <v>6468</v>
      </c>
      <c r="G28" s="521">
        <v>914</v>
      </c>
      <c r="H28" s="521">
        <v>901</v>
      </c>
      <c r="I28" s="521">
        <v>2099</v>
      </c>
      <c r="J28" s="521">
        <v>370</v>
      </c>
      <c r="K28" s="521">
        <v>1728</v>
      </c>
      <c r="L28" s="521">
        <v>11009</v>
      </c>
      <c r="M28" s="521">
        <v>8945</v>
      </c>
      <c r="N28" s="521">
        <v>8837</v>
      </c>
      <c r="O28" s="521">
        <v>2064</v>
      </c>
      <c r="P28" s="521">
        <v>1971</v>
      </c>
      <c r="Q28" s="521">
        <v>15812</v>
      </c>
      <c r="R28" s="521">
        <v>7134</v>
      </c>
      <c r="S28" s="521">
        <v>8679</v>
      </c>
      <c r="T28" s="171">
        <v>14527</v>
      </c>
      <c r="U28" s="389">
        <v>19</v>
      </c>
      <c r="V28" s="189"/>
    </row>
    <row r="29" spans="1:22" x14ac:dyDescent="0.25">
      <c r="A29" s="144">
        <v>20</v>
      </c>
      <c r="B29" s="163" t="s">
        <v>352</v>
      </c>
      <c r="C29" s="521">
        <v>5398</v>
      </c>
      <c r="D29" s="521">
        <v>2134</v>
      </c>
      <c r="E29" s="521">
        <v>1586</v>
      </c>
      <c r="F29" s="521">
        <v>1576</v>
      </c>
      <c r="G29" s="521">
        <v>124</v>
      </c>
      <c r="H29" s="521">
        <v>122</v>
      </c>
      <c r="I29" s="521">
        <v>424</v>
      </c>
      <c r="J29" s="171">
        <v>65</v>
      </c>
      <c r="K29" s="521">
        <v>359</v>
      </c>
      <c r="L29" s="521">
        <v>979</v>
      </c>
      <c r="M29" s="521">
        <v>774</v>
      </c>
      <c r="N29" s="521">
        <v>767</v>
      </c>
      <c r="O29" s="521">
        <v>205</v>
      </c>
      <c r="P29" s="521">
        <v>195</v>
      </c>
      <c r="Q29" s="521">
        <v>2285</v>
      </c>
      <c r="R29" s="521">
        <v>1442</v>
      </c>
      <c r="S29" s="521">
        <v>842</v>
      </c>
      <c r="T29" s="171">
        <v>1949</v>
      </c>
      <c r="U29" s="389">
        <v>20</v>
      </c>
      <c r="V29" s="189"/>
    </row>
    <row r="30" spans="1:22" ht="36.75" x14ac:dyDescent="0.25">
      <c r="A30" s="144">
        <v>21</v>
      </c>
      <c r="B30" s="158" t="s">
        <v>605</v>
      </c>
      <c r="C30" s="521">
        <v>12729</v>
      </c>
      <c r="D30" s="521">
        <v>1543</v>
      </c>
      <c r="E30" s="171" t="s">
        <v>270</v>
      </c>
      <c r="F30" s="171" t="s">
        <v>270</v>
      </c>
      <c r="G30" s="521">
        <v>801</v>
      </c>
      <c r="H30" s="521">
        <v>792</v>
      </c>
      <c r="I30" s="521">
        <v>743</v>
      </c>
      <c r="J30" s="171">
        <v>91</v>
      </c>
      <c r="K30" s="521">
        <v>652</v>
      </c>
      <c r="L30" s="521">
        <v>1670</v>
      </c>
      <c r="M30" s="171" t="s">
        <v>270</v>
      </c>
      <c r="N30" s="171" t="s">
        <v>270</v>
      </c>
      <c r="O30" s="521">
        <v>1669</v>
      </c>
      <c r="P30" s="521">
        <v>1610</v>
      </c>
      <c r="Q30" s="521">
        <v>9516</v>
      </c>
      <c r="R30" s="521">
        <v>5739</v>
      </c>
      <c r="S30" s="521">
        <v>3777</v>
      </c>
      <c r="T30" s="171">
        <v>8382</v>
      </c>
      <c r="U30" s="389">
        <v>21</v>
      </c>
      <c r="V30" s="189"/>
    </row>
    <row r="31" spans="1:22" x14ac:dyDescent="0.25">
      <c r="A31" s="144">
        <v>22</v>
      </c>
      <c r="B31" s="163" t="s">
        <v>354</v>
      </c>
      <c r="C31" s="521">
        <v>17862</v>
      </c>
      <c r="D31" s="521">
        <v>8103</v>
      </c>
      <c r="E31" s="521">
        <v>8092</v>
      </c>
      <c r="F31" s="521">
        <v>8044</v>
      </c>
      <c r="G31" s="525">
        <v>11</v>
      </c>
      <c r="H31" s="171" t="s">
        <v>270</v>
      </c>
      <c r="I31" s="171" t="s">
        <v>270</v>
      </c>
      <c r="J31" s="171" t="s">
        <v>270</v>
      </c>
      <c r="K31" s="171" t="s">
        <v>270</v>
      </c>
      <c r="L31" s="521">
        <v>9759</v>
      </c>
      <c r="M31" s="521">
        <v>9719</v>
      </c>
      <c r="N31" s="521">
        <v>9603</v>
      </c>
      <c r="O31" s="171">
        <v>40</v>
      </c>
      <c r="P31" s="171" t="s">
        <v>270</v>
      </c>
      <c r="Q31" s="171" t="s">
        <v>270</v>
      </c>
      <c r="R31" s="171" t="s">
        <v>270</v>
      </c>
      <c r="S31" s="171" t="s">
        <v>270</v>
      </c>
      <c r="T31" s="171" t="s">
        <v>270</v>
      </c>
      <c r="U31" s="389">
        <v>22</v>
      </c>
      <c r="V31" s="189"/>
    </row>
    <row r="32" spans="1:22" x14ac:dyDescent="0.25">
      <c r="A32" s="144">
        <v>23</v>
      </c>
      <c r="B32" s="163" t="s">
        <v>439</v>
      </c>
      <c r="C32" s="521">
        <v>1376</v>
      </c>
      <c r="D32" s="521">
        <v>353</v>
      </c>
      <c r="E32" s="171" t="s">
        <v>270</v>
      </c>
      <c r="F32" s="171" t="s">
        <v>270</v>
      </c>
      <c r="G32" s="171">
        <v>34</v>
      </c>
      <c r="H32" s="171">
        <v>33</v>
      </c>
      <c r="I32" s="521">
        <v>319</v>
      </c>
      <c r="J32" s="171">
        <v>86</v>
      </c>
      <c r="K32" s="521">
        <v>233</v>
      </c>
      <c r="L32" s="171">
        <v>77</v>
      </c>
      <c r="M32" s="171" t="s">
        <v>270</v>
      </c>
      <c r="N32" s="171" t="s">
        <v>270</v>
      </c>
      <c r="O32" s="171">
        <v>77</v>
      </c>
      <c r="P32" s="171">
        <v>76</v>
      </c>
      <c r="Q32" s="521">
        <v>946</v>
      </c>
      <c r="R32" s="521">
        <v>563</v>
      </c>
      <c r="S32" s="521">
        <v>383</v>
      </c>
      <c r="T32" s="171">
        <v>822</v>
      </c>
      <c r="U32" s="389">
        <v>23</v>
      </c>
      <c r="V32" s="189"/>
    </row>
    <row r="33" spans="1:22" x14ac:dyDescent="0.25">
      <c r="A33" s="144">
        <v>24</v>
      </c>
      <c r="B33" s="165" t="s">
        <v>587</v>
      </c>
      <c r="C33" s="521">
        <v>4759</v>
      </c>
      <c r="D33" s="521">
        <v>1170</v>
      </c>
      <c r="E33" s="171" t="s">
        <v>270</v>
      </c>
      <c r="F33" s="171" t="s">
        <v>270</v>
      </c>
      <c r="G33" s="521">
        <v>184</v>
      </c>
      <c r="H33" s="521">
        <v>181</v>
      </c>
      <c r="I33" s="521">
        <v>986</v>
      </c>
      <c r="J33" s="521">
        <v>170</v>
      </c>
      <c r="K33" s="521">
        <v>816</v>
      </c>
      <c r="L33" s="521">
        <v>394</v>
      </c>
      <c r="M33" s="171" t="s">
        <v>270</v>
      </c>
      <c r="N33" s="171" t="s">
        <v>270</v>
      </c>
      <c r="O33" s="521">
        <v>394</v>
      </c>
      <c r="P33" s="521">
        <v>385</v>
      </c>
      <c r="Q33" s="521">
        <v>3195</v>
      </c>
      <c r="R33" s="521">
        <v>1401</v>
      </c>
      <c r="S33" s="521">
        <v>1794</v>
      </c>
      <c r="T33" s="171">
        <v>3051</v>
      </c>
      <c r="U33" s="389">
        <v>24</v>
      </c>
      <c r="V33" s="189"/>
    </row>
    <row r="34" spans="1:22" x14ac:dyDescent="0.25">
      <c r="A34" s="144">
        <v>25</v>
      </c>
      <c r="B34" s="163" t="s">
        <v>451</v>
      </c>
      <c r="C34" s="521">
        <v>5012</v>
      </c>
      <c r="D34" s="521">
        <v>483</v>
      </c>
      <c r="E34" s="171" t="s">
        <v>270</v>
      </c>
      <c r="F34" s="171" t="s">
        <v>270</v>
      </c>
      <c r="G34" s="171" t="s">
        <v>995</v>
      </c>
      <c r="H34" s="171" t="s">
        <v>995</v>
      </c>
      <c r="I34" s="521">
        <v>475</v>
      </c>
      <c r="J34" s="171">
        <v>88</v>
      </c>
      <c r="K34" s="521">
        <v>387</v>
      </c>
      <c r="L34" s="171">
        <v>88</v>
      </c>
      <c r="M34" s="171" t="s">
        <v>270</v>
      </c>
      <c r="N34" s="171" t="s">
        <v>270</v>
      </c>
      <c r="O34" s="171">
        <v>88</v>
      </c>
      <c r="P34" s="171">
        <v>86</v>
      </c>
      <c r="Q34" s="521">
        <v>4440</v>
      </c>
      <c r="R34" s="521">
        <v>873</v>
      </c>
      <c r="S34" s="521">
        <v>3567</v>
      </c>
      <c r="T34" s="171">
        <v>4221</v>
      </c>
      <c r="U34" s="389">
        <v>25</v>
      </c>
      <c r="V34" s="189"/>
    </row>
    <row r="35" spans="1:22" ht="60.75" x14ac:dyDescent="0.25">
      <c r="A35" s="144">
        <v>26</v>
      </c>
      <c r="B35" s="158" t="s">
        <v>606</v>
      </c>
      <c r="C35" s="521">
        <v>41435</v>
      </c>
      <c r="D35" s="521">
        <v>11576</v>
      </c>
      <c r="E35" s="521">
        <v>8045</v>
      </c>
      <c r="F35" s="521">
        <v>7998</v>
      </c>
      <c r="G35" s="521">
        <v>1030</v>
      </c>
      <c r="H35" s="521">
        <v>1014</v>
      </c>
      <c r="I35" s="521">
        <v>2501</v>
      </c>
      <c r="J35" s="521">
        <v>431</v>
      </c>
      <c r="K35" s="521">
        <v>2071</v>
      </c>
      <c r="L35" s="521">
        <v>11901</v>
      </c>
      <c r="M35" s="521">
        <v>9646</v>
      </c>
      <c r="N35" s="521">
        <v>9531</v>
      </c>
      <c r="O35" s="521">
        <v>2255</v>
      </c>
      <c r="P35" s="521">
        <v>2153</v>
      </c>
      <c r="Q35" s="521">
        <v>17958</v>
      </c>
      <c r="R35" s="521">
        <v>8514</v>
      </c>
      <c r="S35" s="521">
        <v>9445</v>
      </c>
      <c r="T35" s="171">
        <v>16350</v>
      </c>
      <c r="U35" s="389">
        <v>26</v>
      </c>
      <c r="V35" s="189"/>
    </row>
    <row r="36" spans="1:22" x14ac:dyDescent="0.25">
      <c r="A36" s="144">
        <v>27</v>
      </c>
      <c r="B36" s="166" t="s">
        <v>607</v>
      </c>
      <c r="C36" s="521">
        <v>2092</v>
      </c>
      <c r="D36" s="521">
        <v>413</v>
      </c>
      <c r="E36" s="521">
        <v>214</v>
      </c>
      <c r="F36" s="521">
        <v>213</v>
      </c>
      <c r="G36" s="171">
        <v>26</v>
      </c>
      <c r="H36" s="171">
        <v>25</v>
      </c>
      <c r="I36" s="521">
        <v>173</v>
      </c>
      <c r="J36" s="171">
        <v>20</v>
      </c>
      <c r="K36" s="521">
        <v>154</v>
      </c>
      <c r="L36" s="521">
        <v>219</v>
      </c>
      <c r="M36" s="521">
        <v>167</v>
      </c>
      <c r="N36" s="521">
        <v>163</v>
      </c>
      <c r="O36" s="171">
        <v>52</v>
      </c>
      <c r="P36" s="171">
        <v>50</v>
      </c>
      <c r="Q36" s="521">
        <v>1460</v>
      </c>
      <c r="R36" s="521">
        <v>748</v>
      </c>
      <c r="S36" s="521">
        <v>711</v>
      </c>
      <c r="T36" s="171">
        <v>1364</v>
      </c>
      <c r="U36" s="389">
        <v>27</v>
      </c>
      <c r="V36" s="189"/>
    </row>
    <row r="37" spans="1:22" x14ac:dyDescent="0.25">
      <c r="A37" s="144">
        <v>28</v>
      </c>
      <c r="B37" s="164" t="s">
        <v>608</v>
      </c>
      <c r="C37" s="521">
        <v>10416</v>
      </c>
      <c r="D37" s="521">
        <v>2715</v>
      </c>
      <c r="E37" s="521">
        <v>1558</v>
      </c>
      <c r="F37" s="521">
        <v>1550</v>
      </c>
      <c r="G37" s="521">
        <v>204</v>
      </c>
      <c r="H37" s="521">
        <v>201</v>
      </c>
      <c r="I37" s="521">
        <v>952</v>
      </c>
      <c r="J37" s="521">
        <v>111</v>
      </c>
      <c r="K37" s="521">
        <v>841</v>
      </c>
      <c r="L37" s="521">
        <v>1993</v>
      </c>
      <c r="M37" s="521">
        <v>1773</v>
      </c>
      <c r="N37" s="521">
        <v>1757</v>
      </c>
      <c r="O37" s="521">
        <v>220</v>
      </c>
      <c r="P37" s="521">
        <v>211</v>
      </c>
      <c r="Q37" s="521">
        <v>5708</v>
      </c>
      <c r="R37" s="521">
        <v>2342</v>
      </c>
      <c r="S37" s="521">
        <v>3367</v>
      </c>
      <c r="T37" s="171">
        <v>5336</v>
      </c>
      <c r="U37" s="389">
        <v>28</v>
      </c>
      <c r="V37" s="189"/>
    </row>
    <row r="38" spans="1:22" x14ac:dyDescent="0.25">
      <c r="A38" s="144">
        <v>29</v>
      </c>
      <c r="B38" s="164" t="s">
        <v>609</v>
      </c>
      <c r="C38" s="521">
        <v>13131</v>
      </c>
      <c r="D38" s="521">
        <v>3912</v>
      </c>
      <c r="E38" s="521">
        <v>2706</v>
      </c>
      <c r="F38" s="521">
        <v>2690</v>
      </c>
      <c r="G38" s="521">
        <v>390</v>
      </c>
      <c r="H38" s="521">
        <v>385</v>
      </c>
      <c r="I38" s="521">
        <v>817</v>
      </c>
      <c r="J38" s="521">
        <v>151</v>
      </c>
      <c r="K38" s="521">
        <v>665</v>
      </c>
      <c r="L38" s="521">
        <v>3725</v>
      </c>
      <c r="M38" s="521">
        <v>3182</v>
      </c>
      <c r="N38" s="521">
        <v>3152</v>
      </c>
      <c r="O38" s="521">
        <v>543</v>
      </c>
      <c r="P38" s="521">
        <v>523</v>
      </c>
      <c r="Q38" s="521">
        <v>5493</v>
      </c>
      <c r="R38" s="521">
        <v>2483</v>
      </c>
      <c r="S38" s="521">
        <v>3010</v>
      </c>
      <c r="T38" s="171">
        <v>4991</v>
      </c>
      <c r="U38" s="389">
        <v>29</v>
      </c>
      <c r="V38" s="189"/>
    </row>
    <row r="39" spans="1:22" x14ac:dyDescent="0.25">
      <c r="A39" s="144">
        <v>30</v>
      </c>
      <c r="B39" s="164" t="s">
        <v>610</v>
      </c>
      <c r="C39" s="521">
        <v>8293</v>
      </c>
      <c r="D39" s="521">
        <v>2481</v>
      </c>
      <c r="E39" s="521">
        <v>1887</v>
      </c>
      <c r="F39" s="521">
        <v>1874</v>
      </c>
      <c r="G39" s="521">
        <v>248</v>
      </c>
      <c r="H39" s="521">
        <v>244</v>
      </c>
      <c r="I39" s="521">
        <v>345</v>
      </c>
      <c r="J39" s="171">
        <v>79</v>
      </c>
      <c r="K39" s="521">
        <v>266</v>
      </c>
      <c r="L39" s="521">
        <v>2734</v>
      </c>
      <c r="M39" s="521">
        <v>2086</v>
      </c>
      <c r="N39" s="521">
        <v>2061</v>
      </c>
      <c r="O39" s="521">
        <v>648</v>
      </c>
      <c r="P39" s="521">
        <v>619</v>
      </c>
      <c r="Q39" s="521">
        <v>3078</v>
      </c>
      <c r="R39" s="521">
        <v>1620</v>
      </c>
      <c r="S39" s="521">
        <v>1459</v>
      </c>
      <c r="T39" s="171">
        <v>2724</v>
      </c>
      <c r="U39" s="389">
        <v>30</v>
      </c>
      <c r="V39" s="189"/>
    </row>
    <row r="40" spans="1:22" x14ac:dyDescent="0.25">
      <c r="A40" s="144">
        <v>31</v>
      </c>
      <c r="B40" s="164" t="s">
        <v>611</v>
      </c>
      <c r="C40" s="521">
        <v>3874</v>
      </c>
      <c r="D40" s="521">
        <v>1098</v>
      </c>
      <c r="E40" s="521">
        <v>874</v>
      </c>
      <c r="F40" s="521">
        <v>871</v>
      </c>
      <c r="G40" s="171">
        <v>90</v>
      </c>
      <c r="H40" s="171">
        <v>89</v>
      </c>
      <c r="I40" s="521">
        <v>134</v>
      </c>
      <c r="J40" s="171">
        <v>40</v>
      </c>
      <c r="K40" s="171">
        <v>94</v>
      </c>
      <c r="L40" s="521">
        <v>1546</v>
      </c>
      <c r="M40" s="521">
        <v>1129</v>
      </c>
      <c r="N40" s="521">
        <v>1113</v>
      </c>
      <c r="O40" s="521">
        <v>417</v>
      </c>
      <c r="P40" s="521">
        <v>398</v>
      </c>
      <c r="Q40" s="521">
        <v>1230</v>
      </c>
      <c r="R40" s="521">
        <v>699</v>
      </c>
      <c r="S40" s="521">
        <v>532</v>
      </c>
      <c r="T40" s="171">
        <v>1070</v>
      </c>
      <c r="U40" s="389">
        <v>31</v>
      </c>
      <c r="V40" s="189"/>
    </row>
    <row r="41" spans="1:22" x14ac:dyDescent="0.25">
      <c r="A41" s="144">
        <v>32</v>
      </c>
      <c r="B41" s="164" t="s">
        <v>612</v>
      </c>
      <c r="C41" s="521">
        <v>1698</v>
      </c>
      <c r="D41" s="521">
        <v>435</v>
      </c>
      <c r="E41" s="521">
        <v>362</v>
      </c>
      <c r="F41" s="521">
        <v>360</v>
      </c>
      <c r="G41" s="171">
        <v>35</v>
      </c>
      <c r="H41" s="171">
        <v>35</v>
      </c>
      <c r="I41" s="171">
        <v>37</v>
      </c>
      <c r="J41" s="525">
        <v>11</v>
      </c>
      <c r="K41" s="171">
        <v>26</v>
      </c>
      <c r="L41" s="521">
        <v>797</v>
      </c>
      <c r="M41" s="521">
        <v>605</v>
      </c>
      <c r="N41" s="521">
        <v>594</v>
      </c>
      <c r="O41" s="521">
        <v>192</v>
      </c>
      <c r="P41" s="521">
        <v>182</v>
      </c>
      <c r="Q41" s="521">
        <v>466</v>
      </c>
      <c r="R41" s="521">
        <v>271</v>
      </c>
      <c r="S41" s="521">
        <v>195</v>
      </c>
      <c r="T41" s="171">
        <v>402</v>
      </c>
      <c r="U41" s="389">
        <v>32</v>
      </c>
      <c r="V41" s="189"/>
    </row>
    <row r="42" spans="1:22" x14ac:dyDescent="0.25">
      <c r="A42" s="144">
        <v>33</v>
      </c>
      <c r="B42" s="164" t="s">
        <v>613</v>
      </c>
      <c r="C42" s="521">
        <v>825</v>
      </c>
      <c r="D42" s="521">
        <v>211</v>
      </c>
      <c r="E42" s="521">
        <v>178</v>
      </c>
      <c r="F42" s="521">
        <v>177</v>
      </c>
      <c r="G42" s="525">
        <v>14</v>
      </c>
      <c r="H42" s="525">
        <v>14</v>
      </c>
      <c r="I42" s="171">
        <v>19</v>
      </c>
      <c r="J42" s="171" t="s">
        <v>995</v>
      </c>
      <c r="K42" s="525">
        <v>12</v>
      </c>
      <c r="L42" s="521">
        <v>385</v>
      </c>
      <c r="M42" s="521">
        <v>295</v>
      </c>
      <c r="N42" s="521">
        <v>290</v>
      </c>
      <c r="O42" s="171">
        <v>90</v>
      </c>
      <c r="P42" s="171">
        <v>84</v>
      </c>
      <c r="Q42" s="521">
        <v>229</v>
      </c>
      <c r="R42" s="521">
        <v>149</v>
      </c>
      <c r="S42" s="171">
        <v>80</v>
      </c>
      <c r="T42" s="171">
        <v>202</v>
      </c>
      <c r="U42" s="389">
        <v>33</v>
      </c>
      <c r="V42" s="189"/>
    </row>
    <row r="43" spans="1:22" x14ac:dyDescent="0.25">
      <c r="A43" s="144">
        <v>34</v>
      </c>
      <c r="B43" s="164" t="s">
        <v>614</v>
      </c>
      <c r="C43" s="521">
        <v>1163</v>
      </c>
      <c r="D43" s="521">
        <v>329</v>
      </c>
      <c r="E43" s="521">
        <v>276</v>
      </c>
      <c r="F43" s="521">
        <v>274</v>
      </c>
      <c r="G43" s="171">
        <v>24</v>
      </c>
      <c r="H43" s="171">
        <v>23</v>
      </c>
      <c r="I43" s="171">
        <v>29</v>
      </c>
      <c r="J43" s="525">
        <v>12</v>
      </c>
      <c r="K43" s="171">
        <v>17</v>
      </c>
      <c r="L43" s="521">
        <v>518</v>
      </c>
      <c r="M43" s="521">
        <v>422</v>
      </c>
      <c r="N43" s="521">
        <v>414</v>
      </c>
      <c r="O43" s="171">
        <v>96</v>
      </c>
      <c r="P43" s="171">
        <v>89</v>
      </c>
      <c r="Q43" s="521">
        <v>316</v>
      </c>
      <c r="R43" s="521">
        <v>211</v>
      </c>
      <c r="S43" s="521">
        <v>105</v>
      </c>
      <c r="T43" s="171">
        <v>281</v>
      </c>
      <c r="U43" s="389">
        <v>34</v>
      </c>
      <c r="V43" s="189"/>
    </row>
    <row r="44" spans="1:22" x14ac:dyDescent="0.25">
      <c r="A44" s="144">
        <v>35</v>
      </c>
      <c r="B44" s="167" t="s">
        <v>360</v>
      </c>
      <c r="C44" s="521">
        <v>303</v>
      </c>
      <c r="D44" s="171">
        <v>77</v>
      </c>
      <c r="E44" s="171">
        <v>47</v>
      </c>
      <c r="F44" s="171">
        <v>47</v>
      </c>
      <c r="G44" s="171" t="s">
        <v>995</v>
      </c>
      <c r="H44" s="171" t="s">
        <v>995</v>
      </c>
      <c r="I44" s="171">
        <v>21</v>
      </c>
      <c r="J44" s="171" t="s">
        <v>995</v>
      </c>
      <c r="K44" s="171">
        <v>17</v>
      </c>
      <c r="L44" s="171">
        <v>87</v>
      </c>
      <c r="M44" s="171">
        <v>74</v>
      </c>
      <c r="N44" s="171">
        <v>73</v>
      </c>
      <c r="O44" s="525">
        <v>14</v>
      </c>
      <c r="P44" s="525">
        <v>13</v>
      </c>
      <c r="Q44" s="521">
        <v>139</v>
      </c>
      <c r="R44" s="171">
        <v>62</v>
      </c>
      <c r="S44" s="171">
        <v>76</v>
      </c>
      <c r="T44" s="171">
        <v>126</v>
      </c>
      <c r="U44" s="389">
        <v>35</v>
      </c>
      <c r="V44" s="189"/>
    </row>
    <row r="45" spans="1:22" ht="36" x14ac:dyDescent="0.25">
      <c r="A45" s="144">
        <v>36</v>
      </c>
      <c r="B45" s="196" t="s">
        <v>615</v>
      </c>
      <c r="C45" s="521">
        <v>26141</v>
      </c>
      <c r="D45" s="521">
        <v>9982</v>
      </c>
      <c r="E45" s="521">
        <v>7201</v>
      </c>
      <c r="F45" s="521">
        <v>7161</v>
      </c>
      <c r="G45" s="521">
        <v>969</v>
      </c>
      <c r="H45" s="521">
        <v>956</v>
      </c>
      <c r="I45" s="521">
        <v>1812</v>
      </c>
      <c r="J45" s="521">
        <v>323</v>
      </c>
      <c r="K45" s="521">
        <v>1489</v>
      </c>
      <c r="L45" s="521">
        <v>6142</v>
      </c>
      <c r="M45" s="521">
        <v>4268</v>
      </c>
      <c r="N45" s="521">
        <v>4204</v>
      </c>
      <c r="O45" s="521">
        <v>1874</v>
      </c>
      <c r="P45" s="521">
        <v>1790</v>
      </c>
      <c r="Q45" s="521">
        <v>10017</v>
      </c>
      <c r="R45" s="521">
        <v>5821</v>
      </c>
      <c r="S45" s="521">
        <v>4195</v>
      </c>
      <c r="T45" s="171">
        <v>9001</v>
      </c>
      <c r="U45" s="389">
        <v>36</v>
      </c>
      <c r="V45" s="189"/>
    </row>
    <row r="46" spans="1:22" x14ac:dyDescent="0.25">
      <c r="A46" s="144">
        <v>37</v>
      </c>
      <c r="B46" s="164" t="s">
        <v>362</v>
      </c>
      <c r="C46" s="521">
        <v>25108</v>
      </c>
      <c r="D46" s="521">
        <v>9666</v>
      </c>
      <c r="E46" s="521">
        <v>7017</v>
      </c>
      <c r="F46" s="521">
        <v>6977</v>
      </c>
      <c r="G46" s="521">
        <v>936</v>
      </c>
      <c r="H46" s="521">
        <v>924</v>
      </c>
      <c r="I46" s="521">
        <v>1713</v>
      </c>
      <c r="J46" s="521">
        <v>308</v>
      </c>
      <c r="K46" s="521">
        <v>1406</v>
      </c>
      <c r="L46" s="521">
        <v>6000</v>
      </c>
      <c r="M46" s="521">
        <v>4175</v>
      </c>
      <c r="N46" s="521">
        <v>4113</v>
      </c>
      <c r="O46" s="521">
        <v>1825</v>
      </c>
      <c r="P46" s="521">
        <v>1743</v>
      </c>
      <c r="Q46" s="521">
        <v>9441</v>
      </c>
      <c r="R46" s="521">
        <v>5439</v>
      </c>
      <c r="S46" s="521">
        <v>4002</v>
      </c>
      <c r="T46" s="171">
        <v>8494</v>
      </c>
      <c r="U46" s="389">
        <v>37</v>
      </c>
      <c r="V46" s="189"/>
    </row>
    <row r="47" spans="1:22" x14ac:dyDescent="0.25">
      <c r="A47" s="144">
        <v>38</v>
      </c>
      <c r="B47" s="168" t="s">
        <v>363</v>
      </c>
      <c r="C47" s="521">
        <v>2641</v>
      </c>
      <c r="D47" s="521">
        <v>1085</v>
      </c>
      <c r="E47" s="521">
        <v>821</v>
      </c>
      <c r="F47" s="521">
        <v>817</v>
      </c>
      <c r="G47" s="521">
        <v>120</v>
      </c>
      <c r="H47" s="521">
        <v>119</v>
      </c>
      <c r="I47" s="521">
        <v>144</v>
      </c>
      <c r="J47" s="171">
        <v>45</v>
      </c>
      <c r="K47" s="171">
        <v>99</v>
      </c>
      <c r="L47" s="521">
        <v>791</v>
      </c>
      <c r="M47" s="521">
        <v>621</v>
      </c>
      <c r="N47" s="521">
        <v>612</v>
      </c>
      <c r="O47" s="521">
        <v>170</v>
      </c>
      <c r="P47" s="521">
        <v>162</v>
      </c>
      <c r="Q47" s="521">
        <v>765</v>
      </c>
      <c r="R47" s="521">
        <v>507</v>
      </c>
      <c r="S47" s="521">
        <v>258</v>
      </c>
      <c r="T47" s="171">
        <v>700</v>
      </c>
      <c r="U47" s="389">
        <v>38</v>
      </c>
      <c r="V47" s="189"/>
    </row>
    <row r="48" spans="1:22" x14ac:dyDescent="0.25">
      <c r="A48" s="144">
        <v>39</v>
      </c>
      <c r="B48" s="169" t="s">
        <v>364</v>
      </c>
      <c r="C48" s="171">
        <v>54</v>
      </c>
      <c r="D48" s="525">
        <v>15</v>
      </c>
      <c r="E48" s="525">
        <v>12</v>
      </c>
      <c r="F48" s="525">
        <v>12</v>
      </c>
      <c r="G48" s="171" t="s">
        <v>995</v>
      </c>
      <c r="H48" s="171" t="s">
        <v>995</v>
      </c>
      <c r="I48" s="171" t="s">
        <v>995</v>
      </c>
      <c r="J48" s="171" t="s">
        <v>995</v>
      </c>
      <c r="K48" s="171" t="s">
        <v>995</v>
      </c>
      <c r="L48" s="171">
        <v>21</v>
      </c>
      <c r="M48" s="171">
        <v>21</v>
      </c>
      <c r="N48" s="171">
        <v>20</v>
      </c>
      <c r="O48" s="171" t="s">
        <v>995</v>
      </c>
      <c r="P48" s="171" t="s">
        <v>995</v>
      </c>
      <c r="Q48" s="171">
        <v>18</v>
      </c>
      <c r="R48" s="171" t="s">
        <v>995</v>
      </c>
      <c r="S48" s="171" t="s">
        <v>995</v>
      </c>
      <c r="T48" s="171">
        <v>12.488</v>
      </c>
      <c r="U48" s="389">
        <v>39</v>
      </c>
      <c r="V48" s="195"/>
    </row>
    <row r="49" spans="1:22" x14ac:dyDescent="0.25">
      <c r="A49" s="144">
        <v>40</v>
      </c>
      <c r="B49" s="168" t="s">
        <v>365</v>
      </c>
      <c r="C49" s="521">
        <v>1356</v>
      </c>
      <c r="D49" s="521">
        <v>575</v>
      </c>
      <c r="E49" s="521">
        <v>439</v>
      </c>
      <c r="F49" s="521">
        <v>437</v>
      </c>
      <c r="G49" s="171">
        <v>45</v>
      </c>
      <c r="H49" s="171">
        <v>44</v>
      </c>
      <c r="I49" s="171">
        <v>91</v>
      </c>
      <c r="J49" s="171">
        <v>22</v>
      </c>
      <c r="K49" s="171">
        <v>69</v>
      </c>
      <c r="L49" s="521">
        <v>338</v>
      </c>
      <c r="M49" s="521">
        <v>241</v>
      </c>
      <c r="N49" s="521">
        <v>237</v>
      </c>
      <c r="O49" s="171">
        <v>97</v>
      </c>
      <c r="P49" s="171">
        <v>92</v>
      </c>
      <c r="Q49" s="521">
        <v>443</v>
      </c>
      <c r="R49" s="521">
        <v>239</v>
      </c>
      <c r="S49" s="521">
        <v>203</v>
      </c>
      <c r="T49" s="171">
        <v>410</v>
      </c>
      <c r="U49" s="389">
        <v>40</v>
      </c>
      <c r="V49" s="189"/>
    </row>
    <row r="50" spans="1:22" x14ac:dyDescent="0.25">
      <c r="A50" s="144">
        <v>41</v>
      </c>
      <c r="B50" s="168" t="s">
        <v>453</v>
      </c>
      <c r="C50" s="521">
        <v>16746</v>
      </c>
      <c r="D50" s="521">
        <v>6403</v>
      </c>
      <c r="E50" s="521">
        <v>4497</v>
      </c>
      <c r="F50" s="521">
        <v>4470</v>
      </c>
      <c r="G50" s="521">
        <v>619</v>
      </c>
      <c r="H50" s="521">
        <v>609</v>
      </c>
      <c r="I50" s="521">
        <v>1288</v>
      </c>
      <c r="J50" s="521">
        <v>177</v>
      </c>
      <c r="K50" s="521">
        <v>1111</v>
      </c>
      <c r="L50" s="521">
        <v>3755</v>
      </c>
      <c r="M50" s="521">
        <v>2471</v>
      </c>
      <c r="N50" s="521">
        <v>2429</v>
      </c>
      <c r="O50" s="521">
        <v>1284</v>
      </c>
      <c r="P50" s="521">
        <v>1223</v>
      </c>
      <c r="Q50" s="521">
        <v>6587</v>
      </c>
      <c r="R50" s="521">
        <v>3466</v>
      </c>
      <c r="S50" s="521">
        <v>3121</v>
      </c>
      <c r="T50" s="171">
        <v>5941</v>
      </c>
      <c r="U50" s="389">
        <v>41</v>
      </c>
      <c r="V50" s="189"/>
    </row>
    <row r="51" spans="1:22" x14ac:dyDescent="0.25">
      <c r="A51" s="144">
        <v>42</v>
      </c>
      <c r="B51" s="168" t="s">
        <v>367</v>
      </c>
      <c r="C51" s="521">
        <v>3866</v>
      </c>
      <c r="D51" s="521">
        <v>1549</v>
      </c>
      <c r="E51" s="521">
        <v>1232</v>
      </c>
      <c r="F51" s="521">
        <v>1226</v>
      </c>
      <c r="G51" s="521">
        <v>144</v>
      </c>
      <c r="H51" s="521">
        <v>143</v>
      </c>
      <c r="I51" s="521">
        <v>173</v>
      </c>
      <c r="J51" s="171">
        <v>61</v>
      </c>
      <c r="K51" s="521">
        <v>112</v>
      </c>
      <c r="L51" s="521">
        <v>1045</v>
      </c>
      <c r="M51" s="521">
        <v>811</v>
      </c>
      <c r="N51" s="521">
        <v>805</v>
      </c>
      <c r="O51" s="521">
        <v>234</v>
      </c>
      <c r="P51" s="521">
        <v>229</v>
      </c>
      <c r="Q51" s="521">
        <v>1272</v>
      </c>
      <c r="R51" s="521">
        <v>1014</v>
      </c>
      <c r="S51" s="521">
        <v>258</v>
      </c>
      <c r="T51" s="171">
        <v>1160</v>
      </c>
      <c r="U51" s="389">
        <v>42</v>
      </c>
      <c r="V51" s="189"/>
    </row>
    <row r="52" spans="1:22" ht="24" x14ac:dyDescent="0.25">
      <c r="A52" s="144">
        <v>43</v>
      </c>
      <c r="B52" s="168" t="s">
        <v>368</v>
      </c>
      <c r="C52" s="521">
        <v>445</v>
      </c>
      <c r="D52" s="171">
        <v>39</v>
      </c>
      <c r="E52" s="525">
        <v>16</v>
      </c>
      <c r="F52" s="525">
        <v>16</v>
      </c>
      <c r="G52" s="171" t="s">
        <v>995</v>
      </c>
      <c r="H52" s="171" t="s">
        <v>995</v>
      </c>
      <c r="I52" s="525">
        <v>15</v>
      </c>
      <c r="J52" s="171" t="s">
        <v>995</v>
      </c>
      <c r="K52" s="525">
        <v>14</v>
      </c>
      <c r="L52" s="171">
        <v>50</v>
      </c>
      <c r="M52" s="171" t="s">
        <v>995</v>
      </c>
      <c r="N52" s="171" t="s">
        <v>995</v>
      </c>
      <c r="O52" s="171">
        <v>39</v>
      </c>
      <c r="P52" s="171">
        <v>37</v>
      </c>
      <c r="Q52" s="521">
        <v>357</v>
      </c>
      <c r="R52" s="521">
        <v>204</v>
      </c>
      <c r="S52" s="521">
        <v>152</v>
      </c>
      <c r="T52" s="171">
        <v>270</v>
      </c>
      <c r="U52" s="389">
        <v>43</v>
      </c>
      <c r="V52" s="189"/>
    </row>
    <row r="53" spans="1:22" x14ac:dyDescent="0.25">
      <c r="A53" s="144">
        <v>44</v>
      </c>
      <c r="B53" s="164" t="s">
        <v>369</v>
      </c>
      <c r="C53" s="521">
        <v>1033</v>
      </c>
      <c r="D53" s="521">
        <v>316</v>
      </c>
      <c r="E53" s="521">
        <v>184</v>
      </c>
      <c r="F53" s="521">
        <v>183</v>
      </c>
      <c r="G53" s="171">
        <v>33</v>
      </c>
      <c r="H53" s="171">
        <v>33</v>
      </c>
      <c r="I53" s="171">
        <v>99</v>
      </c>
      <c r="J53" s="525">
        <v>16</v>
      </c>
      <c r="K53" s="171">
        <v>84</v>
      </c>
      <c r="L53" s="521">
        <v>142</v>
      </c>
      <c r="M53" s="171">
        <v>93</v>
      </c>
      <c r="N53" s="171">
        <v>92</v>
      </c>
      <c r="O53" s="171">
        <v>49</v>
      </c>
      <c r="P53" s="171">
        <v>47</v>
      </c>
      <c r="Q53" s="521">
        <v>575</v>
      </c>
      <c r="R53" s="521">
        <v>382</v>
      </c>
      <c r="S53" s="521">
        <v>193</v>
      </c>
      <c r="T53" s="171">
        <v>507</v>
      </c>
      <c r="U53" s="389">
        <v>44</v>
      </c>
      <c r="V53" s="189"/>
    </row>
    <row r="54" spans="1:22" x14ac:dyDescent="0.25">
      <c r="A54" s="144">
        <v>45</v>
      </c>
      <c r="B54" s="163" t="s">
        <v>370</v>
      </c>
      <c r="C54" s="521">
        <v>15597</v>
      </c>
      <c r="D54" s="521">
        <v>1670</v>
      </c>
      <c r="E54" s="521">
        <v>891</v>
      </c>
      <c r="F54" s="521">
        <v>884</v>
      </c>
      <c r="G54" s="171">
        <v>69</v>
      </c>
      <c r="H54" s="171">
        <v>67</v>
      </c>
      <c r="I54" s="521">
        <v>710</v>
      </c>
      <c r="J54" s="521">
        <v>112</v>
      </c>
      <c r="K54" s="521">
        <v>598</v>
      </c>
      <c r="L54" s="521">
        <v>5847</v>
      </c>
      <c r="M54" s="521">
        <v>5452</v>
      </c>
      <c r="N54" s="521">
        <v>5399</v>
      </c>
      <c r="O54" s="521">
        <v>395</v>
      </c>
      <c r="P54" s="521">
        <v>376</v>
      </c>
      <c r="Q54" s="521">
        <v>8081</v>
      </c>
      <c r="R54" s="521">
        <v>2755</v>
      </c>
      <c r="S54" s="521">
        <v>5326</v>
      </c>
      <c r="T54" s="171">
        <v>7475</v>
      </c>
      <c r="U54" s="389">
        <v>45</v>
      </c>
      <c r="V54" s="189"/>
    </row>
    <row r="55" spans="1:22" ht="36.75" x14ac:dyDescent="0.25">
      <c r="A55" s="144">
        <v>46</v>
      </c>
      <c r="B55" s="158" t="s">
        <v>616</v>
      </c>
      <c r="C55" s="521">
        <v>23801</v>
      </c>
      <c r="D55" s="521">
        <v>9493</v>
      </c>
      <c r="E55" s="521">
        <v>6950</v>
      </c>
      <c r="F55" s="521">
        <v>6912</v>
      </c>
      <c r="G55" s="521">
        <v>928</v>
      </c>
      <c r="H55" s="521">
        <v>916</v>
      </c>
      <c r="I55" s="521">
        <v>1614</v>
      </c>
      <c r="J55" s="521">
        <v>300</v>
      </c>
      <c r="K55" s="521">
        <v>1314</v>
      </c>
      <c r="L55" s="521">
        <v>5559</v>
      </c>
      <c r="M55" s="521">
        <v>3779</v>
      </c>
      <c r="N55" s="521">
        <v>3721</v>
      </c>
      <c r="O55" s="521">
        <v>1780</v>
      </c>
      <c r="P55" s="521">
        <v>1700</v>
      </c>
      <c r="Q55" s="521">
        <v>8749</v>
      </c>
      <c r="R55" s="521">
        <v>5141</v>
      </c>
      <c r="S55" s="521">
        <v>3608</v>
      </c>
      <c r="T55" s="171">
        <v>7887</v>
      </c>
      <c r="U55" s="389">
        <v>46</v>
      </c>
      <c r="V55" s="189"/>
    </row>
    <row r="56" spans="1:22" x14ac:dyDescent="0.25">
      <c r="A56" s="144">
        <v>47</v>
      </c>
      <c r="B56" s="163" t="s">
        <v>372</v>
      </c>
      <c r="C56" s="521">
        <v>1913</v>
      </c>
      <c r="D56" s="521">
        <v>697</v>
      </c>
      <c r="E56" s="521">
        <v>327</v>
      </c>
      <c r="F56" s="521">
        <v>325</v>
      </c>
      <c r="G56" s="171">
        <v>56</v>
      </c>
      <c r="H56" s="171">
        <v>55</v>
      </c>
      <c r="I56" s="521">
        <v>314</v>
      </c>
      <c r="J56" s="171">
        <v>35</v>
      </c>
      <c r="K56" s="521">
        <v>279</v>
      </c>
      <c r="L56" s="521">
        <v>214</v>
      </c>
      <c r="M56" s="521">
        <v>153</v>
      </c>
      <c r="N56" s="521">
        <v>151</v>
      </c>
      <c r="O56" s="171">
        <v>61</v>
      </c>
      <c r="P56" s="171">
        <v>57</v>
      </c>
      <c r="Q56" s="521">
        <v>1002</v>
      </c>
      <c r="R56" s="521">
        <v>657</v>
      </c>
      <c r="S56" s="521">
        <v>345</v>
      </c>
      <c r="T56" s="171">
        <v>916</v>
      </c>
      <c r="U56" s="389">
        <v>47</v>
      </c>
      <c r="V56" s="189"/>
    </row>
    <row r="57" spans="1:22" x14ac:dyDescent="0.25">
      <c r="A57" s="144">
        <v>48</v>
      </c>
      <c r="B57" s="163" t="s">
        <v>373</v>
      </c>
      <c r="C57" s="521">
        <v>13389</v>
      </c>
      <c r="D57" s="521">
        <v>1013</v>
      </c>
      <c r="E57" s="521">
        <v>558</v>
      </c>
      <c r="F57" s="521">
        <v>554</v>
      </c>
      <c r="G57" s="171">
        <v>22</v>
      </c>
      <c r="H57" s="171">
        <v>21</v>
      </c>
      <c r="I57" s="521">
        <v>433</v>
      </c>
      <c r="J57" s="171">
        <v>85</v>
      </c>
      <c r="K57" s="521">
        <v>348</v>
      </c>
      <c r="L57" s="521">
        <v>5753</v>
      </c>
      <c r="M57" s="521">
        <v>5445</v>
      </c>
      <c r="N57" s="521">
        <v>5394</v>
      </c>
      <c r="O57" s="521">
        <v>309</v>
      </c>
      <c r="P57" s="521">
        <v>295</v>
      </c>
      <c r="Q57" s="521">
        <v>6623</v>
      </c>
      <c r="R57" s="521">
        <v>1915</v>
      </c>
      <c r="S57" s="521">
        <v>4708</v>
      </c>
      <c r="T57" s="171">
        <v>6291</v>
      </c>
      <c r="U57" s="389">
        <v>48</v>
      </c>
      <c r="V57" s="189"/>
    </row>
    <row r="58" spans="1:22" x14ac:dyDescent="0.25">
      <c r="A58" s="144">
        <v>49</v>
      </c>
      <c r="B58" s="163" t="s">
        <v>374</v>
      </c>
      <c r="C58" s="521">
        <v>876</v>
      </c>
      <c r="D58" s="521">
        <v>111</v>
      </c>
      <c r="E58" s="171">
        <v>83</v>
      </c>
      <c r="F58" s="171">
        <v>81</v>
      </c>
      <c r="G58" s="171" t="s">
        <v>995</v>
      </c>
      <c r="H58" s="171" t="s">
        <v>995</v>
      </c>
      <c r="I58" s="171">
        <v>18</v>
      </c>
      <c r="J58" s="171" t="s">
        <v>995</v>
      </c>
      <c r="K58" s="525">
        <v>15</v>
      </c>
      <c r="L58" s="521">
        <v>147</v>
      </c>
      <c r="M58" s="521">
        <v>100</v>
      </c>
      <c r="N58" s="171">
        <v>97</v>
      </c>
      <c r="O58" s="171">
        <v>48</v>
      </c>
      <c r="P58" s="171">
        <v>45</v>
      </c>
      <c r="Q58" s="521">
        <v>618</v>
      </c>
      <c r="R58" s="521">
        <v>292</v>
      </c>
      <c r="S58" s="521">
        <v>326</v>
      </c>
      <c r="T58" s="171">
        <v>439</v>
      </c>
      <c r="U58" s="389">
        <v>49</v>
      </c>
      <c r="V58" s="189"/>
    </row>
    <row r="59" spans="1:22" x14ac:dyDescent="0.25">
      <c r="A59" s="144">
        <v>50</v>
      </c>
      <c r="B59" s="163" t="s">
        <v>455</v>
      </c>
      <c r="C59" s="521">
        <v>451</v>
      </c>
      <c r="D59" s="171">
        <v>66</v>
      </c>
      <c r="E59" s="171">
        <v>38</v>
      </c>
      <c r="F59" s="171">
        <v>38</v>
      </c>
      <c r="G59" s="171" t="s">
        <v>995</v>
      </c>
      <c r="H59" s="171" t="s">
        <v>995</v>
      </c>
      <c r="I59" s="171">
        <v>21</v>
      </c>
      <c r="J59" s="171" t="s">
        <v>995</v>
      </c>
      <c r="K59" s="171">
        <v>17</v>
      </c>
      <c r="L59" s="521">
        <v>144</v>
      </c>
      <c r="M59" s="521">
        <v>122</v>
      </c>
      <c r="N59" s="521">
        <v>121</v>
      </c>
      <c r="O59" s="171">
        <v>22</v>
      </c>
      <c r="P59" s="171">
        <v>21</v>
      </c>
      <c r="Q59" s="521">
        <v>241</v>
      </c>
      <c r="R59" s="521">
        <v>131</v>
      </c>
      <c r="S59" s="521">
        <v>111</v>
      </c>
      <c r="T59" s="171">
        <v>216</v>
      </c>
      <c r="U59" s="389">
        <v>50</v>
      </c>
      <c r="V59" s="189"/>
    </row>
    <row r="60" spans="1:22" x14ac:dyDescent="0.25">
      <c r="A60" s="144">
        <v>51</v>
      </c>
      <c r="B60" s="163" t="s">
        <v>376</v>
      </c>
      <c r="C60" s="171" t="s">
        <v>995</v>
      </c>
      <c r="D60" s="171" t="s">
        <v>995</v>
      </c>
      <c r="E60" s="171" t="s">
        <v>995</v>
      </c>
      <c r="F60" s="171" t="s">
        <v>995</v>
      </c>
      <c r="G60" s="171" t="s">
        <v>995</v>
      </c>
      <c r="H60" s="171" t="s">
        <v>995</v>
      </c>
      <c r="I60" s="171" t="s">
        <v>995</v>
      </c>
      <c r="J60" s="171" t="s">
        <v>995</v>
      </c>
      <c r="K60" s="171" t="s">
        <v>995</v>
      </c>
      <c r="L60" s="171" t="s">
        <v>995</v>
      </c>
      <c r="M60" s="171" t="s">
        <v>995</v>
      </c>
      <c r="N60" s="171" t="s">
        <v>995</v>
      </c>
      <c r="O60" s="171" t="s">
        <v>995</v>
      </c>
      <c r="P60" s="171" t="s">
        <v>995</v>
      </c>
      <c r="Q60" s="171" t="s">
        <v>995</v>
      </c>
      <c r="R60" s="171" t="s">
        <v>995</v>
      </c>
      <c r="S60" s="171" t="s">
        <v>995</v>
      </c>
      <c r="T60" s="171" t="s">
        <v>995</v>
      </c>
      <c r="U60" s="389">
        <v>51</v>
      </c>
      <c r="V60" s="189"/>
    </row>
    <row r="61" spans="1:22" x14ac:dyDescent="0.25">
      <c r="A61" s="144">
        <v>52</v>
      </c>
      <c r="B61" s="163" t="s">
        <v>377</v>
      </c>
      <c r="C61" s="521">
        <v>125</v>
      </c>
      <c r="D61" s="171">
        <v>50</v>
      </c>
      <c r="E61" s="171">
        <v>19</v>
      </c>
      <c r="F61" s="171">
        <v>18</v>
      </c>
      <c r="G61" s="171" t="s">
        <v>995</v>
      </c>
      <c r="H61" s="171" t="s">
        <v>995</v>
      </c>
      <c r="I61" s="171">
        <v>26</v>
      </c>
      <c r="J61" s="171" t="s">
        <v>995</v>
      </c>
      <c r="K61" s="171">
        <v>26</v>
      </c>
      <c r="L61" s="171" t="s">
        <v>995</v>
      </c>
      <c r="M61" s="171" t="s">
        <v>995</v>
      </c>
      <c r="N61" s="171" t="s">
        <v>995</v>
      </c>
      <c r="O61" s="171" t="s">
        <v>995</v>
      </c>
      <c r="P61" s="171" t="s">
        <v>995</v>
      </c>
      <c r="Q61" s="171">
        <v>71</v>
      </c>
      <c r="R61" s="171">
        <v>40</v>
      </c>
      <c r="S61" s="171">
        <v>31</v>
      </c>
      <c r="T61" s="171">
        <v>46</v>
      </c>
      <c r="U61" s="389">
        <v>52</v>
      </c>
      <c r="V61" s="189"/>
    </row>
    <row r="62" spans="1:22" x14ac:dyDescent="0.25">
      <c r="A62" s="144">
        <v>53</v>
      </c>
      <c r="B62" s="163" t="s">
        <v>444</v>
      </c>
      <c r="C62" s="171" t="s">
        <v>995</v>
      </c>
      <c r="D62" s="171" t="s">
        <v>995</v>
      </c>
      <c r="E62" s="171" t="s">
        <v>995</v>
      </c>
      <c r="F62" s="171" t="s">
        <v>995</v>
      </c>
      <c r="G62" s="171" t="s">
        <v>995</v>
      </c>
      <c r="H62" s="171" t="s">
        <v>995</v>
      </c>
      <c r="I62" s="171" t="s">
        <v>995</v>
      </c>
      <c r="J62" s="171" t="s">
        <v>995</v>
      </c>
      <c r="K62" s="171" t="s">
        <v>995</v>
      </c>
      <c r="L62" s="171" t="s">
        <v>995</v>
      </c>
      <c r="M62" s="171" t="s">
        <v>995</v>
      </c>
      <c r="N62" s="171" t="s">
        <v>995</v>
      </c>
      <c r="O62" s="171" t="s">
        <v>995</v>
      </c>
      <c r="P62" s="171" t="s">
        <v>995</v>
      </c>
      <c r="Q62" s="171" t="s">
        <v>995</v>
      </c>
      <c r="R62" s="171" t="s">
        <v>995</v>
      </c>
      <c r="S62" s="171" t="s">
        <v>995</v>
      </c>
      <c r="T62" s="171" t="s">
        <v>995</v>
      </c>
      <c r="U62" s="389">
        <v>53</v>
      </c>
      <c r="V62" s="189"/>
    </row>
    <row r="63" spans="1:22" ht="62.25" x14ac:dyDescent="0.25">
      <c r="A63" s="144">
        <v>54</v>
      </c>
      <c r="B63" s="158" t="s">
        <v>617</v>
      </c>
      <c r="C63" s="521">
        <v>12286</v>
      </c>
      <c r="D63" s="521">
        <v>2817</v>
      </c>
      <c r="E63" s="521">
        <v>1971</v>
      </c>
      <c r="F63" s="521">
        <v>1959</v>
      </c>
      <c r="G63" s="521">
        <v>215</v>
      </c>
      <c r="H63" s="521">
        <v>212</v>
      </c>
      <c r="I63" s="521">
        <v>631</v>
      </c>
      <c r="J63" s="521">
        <v>138</v>
      </c>
      <c r="K63" s="521">
        <v>494</v>
      </c>
      <c r="L63" s="521">
        <v>4020</v>
      </c>
      <c r="M63" s="521">
        <v>3544</v>
      </c>
      <c r="N63" s="521">
        <v>3513</v>
      </c>
      <c r="O63" s="521">
        <v>476</v>
      </c>
      <c r="P63" s="521">
        <v>462</v>
      </c>
      <c r="Q63" s="521">
        <v>5449</v>
      </c>
      <c r="R63" s="521">
        <v>2258</v>
      </c>
      <c r="S63" s="521">
        <v>3191</v>
      </c>
      <c r="T63" s="171">
        <v>5083</v>
      </c>
      <c r="U63" s="389">
        <v>54</v>
      </c>
      <c r="V63" s="189"/>
    </row>
    <row r="64" spans="1:22" x14ac:dyDescent="0.25">
      <c r="A64" s="144">
        <v>55</v>
      </c>
      <c r="B64" s="172" t="s">
        <v>380</v>
      </c>
      <c r="C64" s="521">
        <v>3117</v>
      </c>
      <c r="D64" s="521">
        <v>539</v>
      </c>
      <c r="E64" s="521">
        <v>329</v>
      </c>
      <c r="F64" s="521">
        <v>328</v>
      </c>
      <c r="G64" s="171">
        <v>59</v>
      </c>
      <c r="H64" s="171">
        <v>58</v>
      </c>
      <c r="I64" s="521">
        <v>150</v>
      </c>
      <c r="J64" s="171">
        <v>28</v>
      </c>
      <c r="K64" s="521">
        <v>122</v>
      </c>
      <c r="L64" s="521">
        <v>1315</v>
      </c>
      <c r="M64" s="521">
        <v>1182</v>
      </c>
      <c r="N64" s="521">
        <v>1171</v>
      </c>
      <c r="O64" s="521">
        <v>134</v>
      </c>
      <c r="P64" s="521">
        <v>130</v>
      </c>
      <c r="Q64" s="521">
        <v>1263</v>
      </c>
      <c r="R64" s="521">
        <v>549</v>
      </c>
      <c r="S64" s="521">
        <v>714</v>
      </c>
      <c r="T64" s="171">
        <v>1206</v>
      </c>
      <c r="U64" s="389">
        <v>55</v>
      </c>
      <c r="V64" s="189"/>
    </row>
    <row r="65" spans="1:22" x14ac:dyDescent="0.25">
      <c r="A65" s="144">
        <v>56</v>
      </c>
      <c r="B65" s="172" t="s">
        <v>381</v>
      </c>
      <c r="C65" s="521">
        <v>9238</v>
      </c>
      <c r="D65" s="521">
        <v>3114</v>
      </c>
      <c r="E65" s="521">
        <v>2004</v>
      </c>
      <c r="F65" s="521">
        <v>1992</v>
      </c>
      <c r="G65" s="521">
        <v>347</v>
      </c>
      <c r="H65" s="521">
        <v>343</v>
      </c>
      <c r="I65" s="521">
        <v>762</v>
      </c>
      <c r="J65" s="171">
        <v>99</v>
      </c>
      <c r="K65" s="521">
        <v>663</v>
      </c>
      <c r="L65" s="521">
        <v>2294</v>
      </c>
      <c r="M65" s="521">
        <v>1723</v>
      </c>
      <c r="N65" s="521">
        <v>1698</v>
      </c>
      <c r="O65" s="521">
        <v>571</v>
      </c>
      <c r="P65" s="521">
        <v>542</v>
      </c>
      <c r="Q65" s="521">
        <v>3831</v>
      </c>
      <c r="R65" s="521">
        <v>1799</v>
      </c>
      <c r="S65" s="521">
        <v>2032</v>
      </c>
      <c r="T65" s="171">
        <v>3518</v>
      </c>
      <c r="U65" s="389">
        <v>56</v>
      </c>
      <c r="V65" s="189"/>
    </row>
    <row r="66" spans="1:22" x14ac:dyDescent="0.25">
      <c r="A66" s="144">
        <v>57</v>
      </c>
      <c r="B66" s="172" t="s">
        <v>382</v>
      </c>
      <c r="C66" s="521">
        <v>15180</v>
      </c>
      <c r="D66" s="521">
        <v>4582</v>
      </c>
      <c r="E66" s="521">
        <v>3395</v>
      </c>
      <c r="F66" s="521">
        <v>3375</v>
      </c>
      <c r="G66" s="521">
        <v>380</v>
      </c>
      <c r="H66" s="521">
        <v>373</v>
      </c>
      <c r="I66" s="521">
        <v>806</v>
      </c>
      <c r="J66" s="521">
        <v>145</v>
      </c>
      <c r="K66" s="521">
        <v>662</v>
      </c>
      <c r="L66" s="521">
        <v>4036</v>
      </c>
      <c r="M66" s="521">
        <v>2987</v>
      </c>
      <c r="N66" s="521">
        <v>2941</v>
      </c>
      <c r="O66" s="521">
        <v>1049</v>
      </c>
      <c r="P66" s="521">
        <v>993</v>
      </c>
      <c r="Q66" s="521">
        <v>6562</v>
      </c>
      <c r="R66" s="521">
        <v>3449</v>
      </c>
      <c r="S66" s="521">
        <v>3113</v>
      </c>
      <c r="T66" s="171">
        <v>5886</v>
      </c>
      <c r="U66" s="389">
        <v>57</v>
      </c>
      <c r="V66" s="189"/>
    </row>
    <row r="67" spans="1:22" ht="24.75" x14ac:dyDescent="0.25">
      <c r="A67" s="144">
        <v>58</v>
      </c>
      <c r="B67" s="172" t="s">
        <v>383</v>
      </c>
      <c r="C67" s="171">
        <v>34</v>
      </c>
      <c r="D67" s="171" t="s">
        <v>995</v>
      </c>
      <c r="E67" s="171" t="s">
        <v>995</v>
      </c>
      <c r="F67" s="171" t="s">
        <v>995</v>
      </c>
      <c r="G67" s="171" t="s">
        <v>995</v>
      </c>
      <c r="H67" s="171" t="s">
        <v>995</v>
      </c>
      <c r="I67" s="171" t="s">
        <v>995</v>
      </c>
      <c r="J67" s="171" t="s">
        <v>995</v>
      </c>
      <c r="K67" s="171" t="s">
        <v>995</v>
      </c>
      <c r="L67" s="525">
        <v>9</v>
      </c>
      <c r="M67" s="171" t="s">
        <v>995</v>
      </c>
      <c r="N67" s="171" t="s">
        <v>995</v>
      </c>
      <c r="O67" s="171" t="s">
        <v>995</v>
      </c>
      <c r="P67" s="171" t="s">
        <v>995</v>
      </c>
      <c r="Q67" s="525">
        <v>16</v>
      </c>
      <c r="R67" s="171" t="s">
        <v>995</v>
      </c>
      <c r="S67" s="171" t="s">
        <v>995</v>
      </c>
      <c r="T67" s="171">
        <v>13.504</v>
      </c>
      <c r="U67" s="389">
        <v>58</v>
      </c>
      <c r="V67" s="189"/>
    </row>
    <row r="68" spans="1:22" x14ac:dyDescent="0.25">
      <c r="A68" s="144">
        <v>59</v>
      </c>
      <c r="B68" s="172" t="s">
        <v>384</v>
      </c>
      <c r="C68" s="521">
        <v>1761</v>
      </c>
      <c r="D68" s="521">
        <v>568</v>
      </c>
      <c r="E68" s="521">
        <v>372</v>
      </c>
      <c r="F68" s="521">
        <v>370</v>
      </c>
      <c r="G68" s="171">
        <v>34</v>
      </c>
      <c r="H68" s="171">
        <v>33</v>
      </c>
      <c r="I68" s="521">
        <v>162</v>
      </c>
      <c r="J68" s="171">
        <v>23</v>
      </c>
      <c r="K68" s="521">
        <v>139</v>
      </c>
      <c r="L68" s="521">
        <v>296</v>
      </c>
      <c r="M68" s="521">
        <v>263</v>
      </c>
      <c r="N68" s="521">
        <v>260</v>
      </c>
      <c r="O68" s="171">
        <v>33</v>
      </c>
      <c r="P68" s="171">
        <v>32</v>
      </c>
      <c r="Q68" s="521">
        <v>897</v>
      </c>
      <c r="R68" s="521">
        <v>465</v>
      </c>
      <c r="S68" s="521">
        <v>432</v>
      </c>
      <c r="T68" s="171">
        <v>699</v>
      </c>
      <c r="U68" s="389">
        <v>59</v>
      </c>
      <c r="V68" s="189"/>
    </row>
    <row r="69" spans="1:22" x14ac:dyDescent="0.25">
      <c r="A69" s="144">
        <v>60</v>
      </c>
      <c r="B69" s="173" t="s">
        <v>385</v>
      </c>
      <c r="C69" s="521">
        <v>117</v>
      </c>
      <c r="D69" s="171" t="s">
        <v>995</v>
      </c>
      <c r="E69" s="171" t="s">
        <v>995</v>
      </c>
      <c r="F69" s="171" t="s">
        <v>995</v>
      </c>
      <c r="G69" s="171" t="s">
        <v>995</v>
      </c>
      <c r="H69" s="171" t="s">
        <v>995</v>
      </c>
      <c r="I69" s="171" t="s">
        <v>995</v>
      </c>
      <c r="J69" s="171" t="s">
        <v>995</v>
      </c>
      <c r="K69" s="171" t="s">
        <v>995</v>
      </c>
      <c r="L69" s="171" t="s">
        <v>995</v>
      </c>
      <c r="M69" s="171" t="s">
        <v>995</v>
      </c>
      <c r="N69" s="171" t="s">
        <v>995</v>
      </c>
      <c r="O69" s="171" t="s">
        <v>995</v>
      </c>
      <c r="P69" s="171" t="s">
        <v>995</v>
      </c>
      <c r="Q69" s="521">
        <v>108</v>
      </c>
      <c r="R69" s="171">
        <v>60</v>
      </c>
      <c r="S69" s="171">
        <v>48</v>
      </c>
      <c r="T69" s="171">
        <v>36</v>
      </c>
      <c r="U69" s="389">
        <v>60</v>
      </c>
      <c r="V69" s="189"/>
    </row>
    <row r="70" spans="1:22" ht="65.25" x14ac:dyDescent="0.25">
      <c r="A70" s="144">
        <v>61</v>
      </c>
      <c r="B70" s="158" t="s">
        <v>618</v>
      </c>
      <c r="C70" s="521">
        <v>19995</v>
      </c>
      <c r="D70" s="521">
        <v>5413</v>
      </c>
      <c r="E70" s="521">
        <v>3625</v>
      </c>
      <c r="F70" s="521">
        <v>3603</v>
      </c>
      <c r="G70" s="521">
        <v>553</v>
      </c>
      <c r="H70" s="521">
        <v>547</v>
      </c>
      <c r="I70" s="521">
        <v>1235</v>
      </c>
      <c r="J70" s="521">
        <v>224</v>
      </c>
      <c r="K70" s="521">
        <v>1011</v>
      </c>
      <c r="L70" s="521">
        <v>6256</v>
      </c>
      <c r="M70" s="521">
        <v>5108</v>
      </c>
      <c r="N70" s="521">
        <v>5053</v>
      </c>
      <c r="O70" s="521">
        <v>1148</v>
      </c>
      <c r="P70" s="521">
        <v>1104</v>
      </c>
      <c r="Q70" s="521">
        <v>8325</v>
      </c>
      <c r="R70" s="521">
        <v>4036</v>
      </c>
      <c r="S70" s="521">
        <v>4290</v>
      </c>
      <c r="T70" s="171">
        <v>7788</v>
      </c>
      <c r="U70" s="389">
        <v>61</v>
      </c>
      <c r="V70" s="195"/>
    </row>
    <row r="71" spans="1:22" x14ac:dyDescent="0.25">
      <c r="A71" s="144">
        <v>62</v>
      </c>
      <c r="B71" s="164" t="s">
        <v>387</v>
      </c>
      <c r="C71" s="521">
        <v>3932</v>
      </c>
      <c r="D71" s="521">
        <v>1260</v>
      </c>
      <c r="E71" s="521">
        <v>900</v>
      </c>
      <c r="F71" s="521">
        <v>895</v>
      </c>
      <c r="G71" s="521">
        <v>108</v>
      </c>
      <c r="H71" s="521">
        <v>106</v>
      </c>
      <c r="I71" s="521">
        <v>252</v>
      </c>
      <c r="J71" s="171">
        <v>40</v>
      </c>
      <c r="K71" s="521">
        <v>212</v>
      </c>
      <c r="L71" s="521">
        <v>1301</v>
      </c>
      <c r="M71" s="521">
        <v>1073</v>
      </c>
      <c r="N71" s="521">
        <v>1062</v>
      </c>
      <c r="O71" s="521">
        <v>228</v>
      </c>
      <c r="P71" s="521">
        <v>217</v>
      </c>
      <c r="Q71" s="521">
        <v>1371</v>
      </c>
      <c r="R71" s="521">
        <v>642</v>
      </c>
      <c r="S71" s="521">
        <v>729</v>
      </c>
      <c r="T71" s="171">
        <v>1270</v>
      </c>
      <c r="U71" s="389">
        <v>62</v>
      </c>
      <c r="V71" s="189"/>
    </row>
    <row r="72" spans="1:22" x14ac:dyDescent="0.25">
      <c r="A72" s="144">
        <v>63</v>
      </c>
      <c r="B72" s="164" t="s">
        <v>388</v>
      </c>
      <c r="C72" s="521">
        <v>374</v>
      </c>
      <c r="D72" s="171">
        <v>38</v>
      </c>
      <c r="E72" s="171">
        <v>18</v>
      </c>
      <c r="F72" s="171">
        <v>18</v>
      </c>
      <c r="G72" s="171" t="s">
        <v>995</v>
      </c>
      <c r="H72" s="171" t="s">
        <v>995</v>
      </c>
      <c r="I72" s="171">
        <v>17</v>
      </c>
      <c r="J72" s="171" t="s">
        <v>995</v>
      </c>
      <c r="K72" s="171">
        <v>15</v>
      </c>
      <c r="L72" s="521">
        <v>152</v>
      </c>
      <c r="M72" s="521">
        <v>141</v>
      </c>
      <c r="N72" s="521">
        <v>140</v>
      </c>
      <c r="O72" s="525">
        <v>11</v>
      </c>
      <c r="P72" s="525">
        <v>11</v>
      </c>
      <c r="Q72" s="521">
        <v>184</v>
      </c>
      <c r="R72" s="171">
        <v>43</v>
      </c>
      <c r="S72" s="521">
        <v>141</v>
      </c>
      <c r="T72" s="171">
        <v>174</v>
      </c>
      <c r="U72" s="389">
        <v>63</v>
      </c>
      <c r="V72" s="189"/>
    </row>
    <row r="73" spans="1:22" x14ac:dyDescent="0.25">
      <c r="A73" s="144">
        <v>64</v>
      </c>
      <c r="B73" s="164" t="s">
        <v>389</v>
      </c>
      <c r="C73" s="521">
        <v>1290</v>
      </c>
      <c r="D73" s="521">
        <v>303</v>
      </c>
      <c r="E73" s="521">
        <v>226</v>
      </c>
      <c r="F73" s="521">
        <v>224</v>
      </c>
      <c r="G73" s="171">
        <v>33</v>
      </c>
      <c r="H73" s="171">
        <v>33</v>
      </c>
      <c r="I73" s="171">
        <v>43</v>
      </c>
      <c r="J73" s="171" t="s">
        <v>995</v>
      </c>
      <c r="K73" s="171">
        <v>36</v>
      </c>
      <c r="L73" s="521">
        <v>307</v>
      </c>
      <c r="M73" s="521">
        <v>159</v>
      </c>
      <c r="N73" s="521">
        <v>156</v>
      </c>
      <c r="O73" s="521">
        <v>149</v>
      </c>
      <c r="P73" s="521">
        <v>143</v>
      </c>
      <c r="Q73" s="521">
        <v>680</v>
      </c>
      <c r="R73" s="521">
        <v>371</v>
      </c>
      <c r="S73" s="521">
        <v>308</v>
      </c>
      <c r="T73" s="171">
        <v>580</v>
      </c>
      <c r="U73" s="389">
        <v>64</v>
      </c>
      <c r="V73" s="189"/>
    </row>
    <row r="74" spans="1:22" x14ac:dyDescent="0.25">
      <c r="A74" s="144">
        <v>65</v>
      </c>
      <c r="B74" s="164" t="s">
        <v>390</v>
      </c>
      <c r="C74" s="521">
        <v>909</v>
      </c>
      <c r="D74" s="521">
        <v>236</v>
      </c>
      <c r="E74" s="521">
        <v>190</v>
      </c>
      <c r="F74" s="521">
        <v>189</v>
      </c>
      <c r="G74" s="171">
        <v>27</v>
      </c>
      <c r="H74" s="171">
        <v>27</v>
      </c>
      <c r="I74" s="171">
        <v>19</v>
      </c>
      <c r="J74" s="171" t="s">
        <v>995</v>
      </c>
      <c r="K74" s="171">
        <v>16</v>
      </c>
      <c r="L74" s="521">
        <v>237</v>
      </c>
      <c r="M74" s="521">
        <v>111</v>
      </c>
      <c r="N74" s="521">
        <v>108</v>
      </c>
      <c r="O74" s="521">
        <v>126</v>
      </c>
      <c r="P74" s="521">
        <v>122</v>
      </c>
      <c r="Q74" s="521">
        <v>435</v>
      </c>
      <c r="R74" s="521">
        <v>247</v>
      </c>
      <c r="S74" s="521">
        <v>188</v>
      </c>
      <c r="T74" s="171">
        <v>384</v>
      </c>
      <c r="U74" s="389">
        <v>65</v>
      </c>
      <c r="V74" s="189"/>
    </row>
    <row r="75" spans="1:22" x14ac:dyDescent="0.25">
      <c r="A75" s="144">
        <v>66</v>
      </c>
      <c r="B75" s="164" t="s">
        <v>391</v>
      </c>
      <c r="C75" s="521">
        <v>5819</v>
      </c>
      <c r="D75" s="521">
        <v>1989</v>
      </c>
      <c r="E75" s="521">
        <v>1531</v>
      </c>
      <c r="F75" s="521">
        <v>1521</v>
      </c>
      <c r="G75" s="521">
        <v>142</v>
      </c>
      <c r="H75" s="521">
        <v>139</v>
      </c>
      <c r="I75" s="521">
        <v>316</v>
      </c>
      <c r="J75" s="171">
        <v>66</v>
      </c>
      <c r="K75" s="521">
        <v>250</v>
      </c>
      <c r="L75" s="521">
        <v>1919</v>
      </c>
      <c r="M75" s="521">
        <v>1662</v>
      </c>
      <c r="N75" s="521">
        <v>1637</v>
      </c>
      <c r="O75" s="521">
        <v>257</v>
      </c>
      <c r="P75" s="521">
        <v>237</v>
      </c>
      <c r="Q75" s="521">
        <v>1911</v>
      </c>
      <c r="R75" s="521">
        <v>968</v>
      </c>
      <c r="S75" s="521">
        <v>943</v>
      </c>
      <c r="T75" s="171">
        <v>1814</v>
      </c>
      <c r="U75" s="389">
        <v>66</v>
      </c>
      <c r="V75" s="189"/>
    </row>
    <row r="76" spans="1:22" x14ac:dyDescent="0.25">
      <c r="A76" s="144">
        <v>67</v>
      </c>
      <c r="B76" s="164" t="s">
        <v>392</v>
      </c>
      <c r="C76" s="521">
        <v>855</v>
      </c>
      <c r="D76" s="521">
        <v>319</v>
      </c>
      <c r="E76" s="521">
        <v>271</v>
      </c>
      <c r="F76" s="521">
        <v>269</v>
      </c>
      <c r="G76" s="171">
        <v>17</v>
      </c>
      <c r="H76" s="171">
        <v>17</v>
      </c>
      <c r="I76" s="171">
        <v>31</v>
      </c>
      <c r="J76" s="171" t="s">
        <v>995</v>
      </c>
      <c r="K76" s="171">
        <v>23</v>
      </c>
      <c r="L76" s="521">
        <v>292</v>
      </c>
      <c r="M76" s="521">
        <v>255</v>
      </c>
      <c r="N76" s="521">
        <v>251</v>
      </c>
      <c r="O76" s="171">
        <v>37</v>
      </c>
      <c r="P76" s="171">
        <v>34</v>
      </c>
      <c r="Q76" s="521">
        <v>244</v>
      </c>
      <c r="R76" s="521">
        <v>153</v>
      </c>
      <c r="S76" s="171">
        <v>91</v>
      </c>
      <c r="T76" s="171">
        <v>232</v>
      </c>
      <c r="U76" s="389">
        <v>67</v>
      </c>
      <c r="V76" s="189"/>
    </row>
    <row r="77" spans="1:22" ht="24.75" x14ac:dyDescent="0.25">
      <c r="A77" s="144">
        <v>68</v>
      </c>
      <c r="B77" s="174" t="s">
        <v>393</v>
      </c>
      <c r="C77" s="521">
        <v>120</v>
      </c>
      <c r="D77" s="171">
        <v>26</v>
      </c>
      <c r="E77" s="171">
        <v>20</v>
      </c>
      <c r="F77" s="171">
        <v>20</v>
      </c>
      <c r="G77" s="171" t="s">
        <v>995</v>
      </c>
      <c r="H77" s="171" t="s">
        <v>995</v>
      </c>
      <c r="I77" s="171" t="s">
        <v>995</v>
      </c>
      <c r="J77" s="171" t="s">
        <v>995</v>
      </c>
      <c r="K77" s="171" t="s">
        <v>995</v>
      </c>
      <c r="L77" s="171">
        <v>42</v>
      </c>
      <c r="M77" s="171">
        <v>36</v>
      </c>
      <c r="N77" s="171">
        <v>35</v>
      </c>
      <c r="O77" s="171" t="s">
        <v>995</v>
      </c>
      <c r="P77" s="171" t="s">
        <v>995</v>
      </c>
      <c r="Q77" s="171">
        <v>52</v>
      </c>
      <c r="R77" s="171">
        <v>24</v>
      </c>
      <c r="S77" s="171">
        <v>28</v>
      </c>
      <c r="T77" s="171">
        <v>45</v>
      </c>
      <c r="U77" s="389">
        <v>68</v>
      </c>
      <c r="V77" s="189"/>
    </row>
    <row r="78" spans="1:22" x14ac:dyDescent="0.25">
      <c r="A78" s="144">
        <v>69</v>
      </c>
      <c r="B78" s="175" t="s">
        <v>394</v>
      </c>
      <c r="C78" s="521">
        <v>8398</v>
      </c>
      <c r="D78" s="521">
        <v>2060</v>
      </c>
      <c r="E78" s="521">
        <v>1307</v>
      </c>
      <c r="F78" s="521">
        <v>1299</v>
      </c>
      <c r="G78" s="521">
        <v>150</v>
      </c>
      <c r="H78" s="521">
        <v>148</v>
      </c>
      <c r="I78" s="521">
        <v>602</v>
      </c>
      <c r="J78" s="171">
        <v>83</v>
      </c>
      <c r="K78" s="521">
        <v>519</v>
      </c>
      <c r="L78" s="521">
        <v>1469</v>
      </c>
      <c r="M78" s="521">
        <v>1164</v>
      </c>
      <c r="N78" s="521">
        <v>1151</v>
      </c>
      <c r="O78" s="521">
        <v>305</v>
      </c>
      <c r="P78" s="521">
        <v>291</v>
      </c>
      <c r="Q78" s="521">
        <v>4869</v>
      </c>
      <c r="R78" s="521">
        <v>2082</v>
      </c>
      <c r="S78" s="521">
        <v>2787</v>
      </c>
      <c r="T78" s="171">
        <v>4165</v>
      </c>
      <c r="U78" s="389">
        <v>69</v>
      </c>
      <c r="V78" s="189"/>
    </row>
    <row r="79" spans="1:22" x14ac:dyDescent="0.25">
      <c r="A79" s="144">
        <v>70</v>
      </c>
      <c r="B79" s="164" t="s">
        <v>395</v>
      </c>
      <c r="C79" s="521">
        <v>1286</v>
      </c>
      <c r="D79" s="171">
        <v>52</v>
      </c>
      <c r="E79" s="525">
        <v>22</v>
      </c>
      <c r="F79" s="525">
        <v>21</v>
      </c>
      <c r="G79" s="171" t="s">
        <v>995</v>
      </c>
      <c r="H79" s="171" t="s">
        <v>995</v>
      </c>
      <c r="I79" s="171">
        <v>21</v>
      </c>
      <c r="J79" s="171" t="s">
        <v>995</v>
      </c>
      <c r="K79" s="525">
        <v>17</v>
      </c>
      <c r="L79" s="171">
        <v>95</v>
      </c>
      <c r="M79" s="525">
        <v>18</v>
      </c>
      <c r="N79" s="525">
        <v>17</v>
      </c>
      <c r="O79" s="171">
        <v>78</v>
      </c>
      <c r="P79" s="171">
        <v>74</v>
      </c>
      <c r="Q79" s="521">
        <v>1139</v>
      </c>
      <c r="R79" s="521">
        <v>587</v>
      </c>
      <c r="S79" s="521">
        <v>552</v>
      </c>
      <c r="T79" s="171">
        <v>844</v>
      </c>
      <c r="U79" s="389">
        <v>70</v>
      </c>
      <c r="V79" s="189"/>
    </row>
    <row r="80" spans="1:22" ht="36.75" x14ac:dyDescent="0.25">
      <c r="A80" s="144">
        <v>71</v>
      </c>
      <c r="B80" s="158" t="s">
        <v>619</v>
      </c>
      <c r="C80" s="521">
        <v>30086</v>
      </c>
      <c r="D80" s="171" t="s">
        <v>270</v>
      </c>
      <c r="E80" s="171" t="s">
        <v>270</v>
      </c>
      <c r="F80" s="171" t="s">
        <v>270</v>
      </c>
      <c r="G80" s="171" t="s">
        <v>270</v>
      </c>
      <c r="H80" s="171" t="s">
        <v>270</v>
      </c>
      <c r="I80" s="171" t="s">
        <v>270</v>
      </c>
      <c r="J80" s="171" t="s">
        <v>270</v>
      </c>
      <c r="K80" s="171" t="s">
        <v>270</v>
      </c>
      <c r="L80" s="521">
        <v>11988</v>
      </c>
      <c r="M80" s="521">
        <v>9720</v>
      </c>
      <c r="N80" s="521">
        <v>9604</v>
      </c>
      <c r="O80" s="521">
        <v>2269</v>
      </c>
      <c r="P80" s="521">
        <v>2166</v>
      </c>
      <c r="Q80" s="521">
        <v>18097</v>
      </c>
      <c r="R80" s="521">
        <v>8576</v>
      </c>
      <c r="S80" s="521">
        <v>9521</v>
      </c>
      <c r="T80" s="171">
        <v>16476</v>
      </c>
      <c r="U80" s="389">
        <v>71</v>
      </c>
      <c r="V80" s="189"/>
    </row>
    <row r="81" spans="1:22" x14ac:dyDescent="0.25">
      <c r="A81" s="144">
        <v>72</v>
      </c>
      <c r="B81" s="163" t="s">
        <v>397</v>
      </c>
      <c r="C81" s="521">
        <v>11653</v>
      </c>
      <c r="D81" s="521">
        <v>11653</v>
      </c>
      <c r="E81" s="521">
        <v>8092</v>
      </c>
      <c r="F81" s="521">
        <v>8044</v>
      </c>
      <c r="G81" s="521">
        <v>1038</v>
      </c>
      <c r="H81" s="521">
        <v>1023</v>
      </c>
      <c r="I81" s="521">
        <v>2523</v>
      </c>
      <c r="J81" s="521">
        <v>435</v>
      </c>
      <c r="K81" s="521">
        <v>2088</v>
      </c>
      <c r="L81" s="171" t="s">
        <v>270</v>
      </c>
      <c r="M81" s="171" t="s">
        <v>270</v>
      </c>
      <c r="N81" s="171" t="s">
        <v>270</v>
      </c>
      <c r="O81" s="171" t="s">
        <v>270</v>
      </c>
      <c r="P81" s="171" t="s">
        <v>270</v>
      </c>
      <c r="Q81" s="171" t="s">
        <v>270</v>
      </c>
      <c r="R81" s="171" t="s">
        <v>270</v>
      </c>
      <c r="S81" s="171" t="s">
        <v>270</v>
      </c>
      <c r="T81" s="171" t="s">
        <v>270</v>
      </c>
      <c r="U81" s="389">
        <v>72</v>
      </c>
      <c r="V81" s="195"/>
    </row>
    <row r="82" spans="1:22" x14ac:dyDescent="0.25">
      <c r="A82" s="144">
        <v>73</v>
      </c>
      <c r="B82" s="164" t="s">
        <v>620</v>
      </c>
      <c r="C82" s="521">
        <v>8249</v>
      </c>
      <c r="D82" s="521">
        <v>8249</v>
      </c>
      <c r="E82" s="521">
        <v>5906</v>
      </c>
      <c r="F82" s="521">
        <v>5872</v>
      </c>
      <c r="G82" s="521">
        <v>914</v>
      </c>
      <c r="H82" s="521">
        <v>901</v>
      </c>
      <c r="I82" s="521">
        <v>1429</v>
      </c>
      <c r="J82" s="521">
        <v>214</v>
      </c>
      <c r="K82" s="521">
        <v>1216</v>
      </c>
      <c r="L82" s="171" t="s">
        <v>270</v>
      </c>
      <c r="M82" s="171" t="s">
        <v>270</v>
      </c>
      <c r="N82" s="171" t="s">
        <v>270</v>
      </c>
      <c r="O82" s="171" t="s">
        <v>270</v>
      </c>
      <c r="P82" s="171" t="s">
        <v>270</v>
      </c>
      <c r="Q82" s="171" t="s">
        <v>270</v>
      </c>
      <c r="R82" s="171" t="s">
        <v>270</v>
      </c>
      <c r="S82" s="171" t="s">
        <v>270</v>
      </c>
      <c r="T82" s="171" t="s">
        <v>270</v>
      </c>
      <c r="U82" s="389">
        <v>73</v>
      </c>
      <c r="V82" s="195"/>
    </row>
    <row r="83" spans="1:22" ht="24.75" x14ac:dyDescent="0.25">
      <c r="A83" s="144">
        <v>74</v>
      </c>
      <c r="B83" s="158" t="s">
        <v>621</v>
      </c>
      <c r="C83" s="521">
        <v>14429</v>
      </c>
      <c r="D83" s="521">
        <v>896</v>
      </c>
      <c r="E83" s="521">
        <v>376</v>
      </c>
      <c r="F83" s="521">
        <v>374</v>
      </c>
      <c r="G83" s="171">
        <v>43</v>
      </c>
      <c r="H83" s="171">
        <v>41</v>
      </c>
      <c r="I83" s="521">
        <v>477</v>
      </c>
      <c r="J83" s="171">
        <v>61</v>
      </c>
      <c r="K83" s="521">
        <v>415</v>
      </c>
      <c r="L83" s="521">
        <v>4878</v>
      </c>
      <c r="M83" s="521">
        <v>4601</v>
      </c>
      <c r="N83" s="521">
        <v>4561</v>
      </c>
      <c r="O83" s="521">
        <v>277</v>
      </c>
      <c r="P83" s="521">
        <v>266</v>
      </c>
      <c r="Q83" s="521">
        <v>8656</v>
      </c>
      <c r="R83" s="521">
        <v>3137</v>
      </c>
      <c r="S83" s="521">
        <v>5519</v>
      </c>
      <c r="T83" s="171">
        <v>7982</v>
      </c>
      <c r="U83" s="389">
        <v>74</v>
      </c>
      <c r="V83" s="195"/>
    </row>
    <row r="84" spans="1:22" x14ac:dyDescent="0.25">
      <c r="A84" s="144">
        <v>75</v>
      </c>
      <c r="B84" s="165" t="s">
        <v>411</v>
      </c>
      <c r="C84" s="521">
        <v>27309</v>
      </c>
      <c r="D84" s="521">
        <v>10757</v>
      </c>
      <c r="E84" s="521">
        <v>7716</v>
      </c>
      <c r="F84" s="521">
        <v>7671</v>
      </c>
      <c r="G84" s="521">
        <v>995</v>
      </c>
      <c r="H84" s="521">
        <v>981</v>
      </c>
      <c r="I84" s="521">
        <v>2046</v>
      </c>
      <c r="J84" s="521">
        <v>374</v>
      </c>
      <c r="K84" s="521">
        <v>1672</v>
      </c>
      <c r="L84" s="521">
        <v>7110</v>
      </c>
      <c r="M84" s="521">
        <v>5119</v>
      </c>
      <c r="N84" s="521">
        <v>5043</v>
      </c>
      <c r="O84" s="521">
        <v>1992</v>
      </c>
      <c r="P84" s="521">
        <v>1900</v>
      </c>
      <c r="Q84" s="521">
        <v>9441</v>
      </c>
      <c r="R84" s="521">
        <v>5439</v>
      </c>
      <c r="S84" s="521">
        <v>4002</v>
      </c>
      <c r="T84" s="171">
        <v>8494</v>
      </c>
      <c r="U84" s="389">
        <v>75</v>
      </c>
      <c r="V84" s="195"/>
    </row>
    <row r="85" spans="1:22" x14ac:dyDescent="0.25">
      <c r="A85" s="144">
        <v>76</v>
      </c>
      <c r="B85" s="166" t="s">
        <v>412</v>
      </c>
      <c r="C85" s="521">
        <v>15120</v>
      </c>
      <c r="D85" s="521">
        <v>3425</v>
      </c>
      <c r="E85" s="521">
        <v>1778</v>
      </c>
      <c r="F85" s="521">
        <v>1769</v>
      </c>
      <c r="G85" s="521">
        <v>185</v>
      </c>
      <c r="H85" s="521">
        <v>183</v>
      </c>
      <c r="I85" s="521">
        <v>1461</v>
      </c>
      <c r="J85" s="521">
        <v>258</v>
      </c>
      <c r="K85" s="521">
        <v>1203</v>
      </c>
      <c r="L85" s="521">
        <v>2254</v>
      </c>
      <c r="M85" s="521">
        <v>1908</v>
      </c>
      <c r="N85" s="521">
        <v>1887</v>
      </c>
      <c r="O85" s="521">
        <v>346</v>
      </c>
      <c r="P85" s="521">
        <v>329</v>
      </c>
      <c r="Q85" s="521">
        <v>9441</v>
      </c>
      <c r="R85" s="521">
        <v>5439</v>
      </c>
      <c r="S85" s="521">
        <v>4002</v>
      </c>
      <c r="T85" s="171">
        <v>8494</v>
      </c>
      <c r="U85" s="389">
        <v>76</v>
      </c>
      <c r="V85" s="195"/>
    </row>
    <row r="86" spans="1:22" x14ac:dyDescent="0.25">
      <c r="A86" s="144">
        <v>77</v>
      </c>
      <c r="B86" s="166" t="s">
        <v>413</v>
      </c>
      <c r="C86" s="521">
        <v>10484</v>
      </c>
      <c r="D86" s="521">
        <v>5627</v>
      </c>
      <c r="E86" s="521">
        <v>4416</v>
      </c>
      <c r="F86" s="521">
        <v>4390</v>
      </c>
      <c r="G86" s="521">
        <v>704</v>
      </c>
      <c r="H86" s="521">
        <v>693</v>
      </c>
      <c r="I86" s="521">
        <v>507</v>
      </c>
      <c r="J86" s="171">
        <v>99</v>
      </c>
      <c r="K86" s="521">
        <v>408</v>
      </c>
      <c r="L86" s="521">
        <v>4857</v>
      </c>
      <c r="M86" s="521">
        <v>3211</v>
      </c>
      <c r="N86" s="521">
        <v>3156</v>
      </c>
      <c r="O86" s="521">
        <v>1646</v>
      </c>
      <c r="P86" s="521">
        <v>1571</v>
      </c>
      <c r="Q86" s="171" t="s">
        <v>270</v>
      </c>
      <c r="R86" s="171" t="s">
        <v>270</v>
      </c>
      <c r="S86" s="171" t="s">
        <v>270</v>
      </c>
      <c r="T86" s="171" t="s">
        <v>270</v>
      </c>
      <c r="U86" s="389">
        <v>77</v>
      </c>
      <c r="V86" s="195"/>
    </row>
    <row r="87" spans="1:22" x14ac:dyDescent="0.25">
      <c r="A87" s="144">
        <v>78</v>
      </c>
      <c r="B87" s="166" t="s">
        <v>414</v>
      </c>
      <c r="C87" s="521">
        <v>1705</v>
      </c>
      <c r="D87" s="521">
        <v>1705</v>
      </c>
      <c r="E87" s="521">
        <v>1521</v>
      </c>
      <c r="F87" s="521">
        <v>1512</v>
      </c>
      <c r="G87" s="521">
        <v>106</v>
      </c>
      <c r="H87" s="521">
        <v>105</v>
      </c>
      <c r="I87" s="171">
        <v>77</v>
      </c>
      <c r="J87" s="525">
        <v>16</v>
      </c>
      <c r="K87" s="171">
        <v>61</v>
      </c>
      <c r="L87" s="171" t="s">
        <v>995</v>
      </c>
      <c r="M87" s="171" t="s">
        <v>995</v>
      </c>
      <c r="N87" s="171" t="s">
        <v>995</v>
      </c>
      <c r="O87" s="171" t="s">
        <v>995</v>
      </c>
      <c r="P87" s="171" t="s">
        <v>995</v>
      </c>
      <c r="Q87" s="171" t="s">
        <v>270</v>
      </c>
      <c r="R87" s="171" t="s">
        <v>270</v>
      </c>
      <c r="S87" s="171" t="s">
        <v>270</v>
      </c>
      <c r="T87" s="171" t="s">
        <v>270</v>
      </c>
      <c r="U87" s="389">
        <v>78</v>
      </c>
      <c r="V87" s="195"/>
    </row>
    <row r="88" spans="1:22" ht="24.75" x14ac:dyDescent="0.25">
      <c r="A88" s="144">
        <v>79</v>
      </c>
      <c r="B88" s="176" t="s">
        <v>622</v>
      </c>
      <c r="C88" s="521">
        <v>15666</v>
      </c>
      <c r="D88" s="521">
        <v>1368</v>
      </c>
      <c r="E88" s="521">
        <v>873</v>
      </c>
      <c r="F88" s="521">
        <v>867</v>
      </c>
      <c r="G88" s="171">
        <v>66</v>
      </c>
      <c r="H88" s="171">
        <v>65</v>
      </c>
      <c r="I88" s="521">
        <v>428</v>
      </c>
      <c r="J88" s="171">
        <v>92</v>
      </c>
      <c r="K88" s="521">
        <v>337</v>
      </c>
      <c r="L88" s="521">
        <v>4857</v>
      </c>
      <c r="M88" s="521">
        <v>3211</v>
      </c>
      <c r="N88" s="521">
        <v>3156</v>
      </c>
      <c r="O88" s="521">
        <v>1646</v>
      </c>
      <c r="P88" s="521">
        <v>1571</v>
      </c>
      <c r="Q88" s="521">
        <v>9441</v>
      </c>
      <c r="R88" s="521">
        <v>5439</v>
      </c>
      <c r="S88" s="521">
        <v>4002</v>
      </c>
      <c r="T88" s="171">
        <v>8494</v>
      </c>
      <c r="U88" s="389">
        <v>79</v>
      </c>
      <c r="V88" s="195"/>
    </row>
    <row r="89" spans="1:22" ht="24.75" x14ac:dyDescent="0.25">
      <c r="A89" s="144">
        <v>80</v>
      </c>
      <c r="B89" s="158" t="s">
        <v>623</v>
      </c>
      <c r="C89" s="521">
        <v>40169</v>
      </c>
      <c r="D89" s="521">
        <v>10929</v>
      </c>
      <c r="E89" s="521">
        <v>7628</v>
      </c>
      <c r="F89" s="521">
        <v>7583</v>
      </c>
      <c r="G89" s="521">
        <v>977</v>
      </c>
      <c r="H89" s="521">
        <v>962</v>
      </c>
      <c r="I89" s="521">
        <v>2324</v>
      </c>
      <c r="J89" s="521">
        <v>402</v>
      </c>
      <c r="K89" s="521">
        <v>1922</v>
      </c>
      <c r="L89" s="521">
        <v>11718</v>
      </c>
      <c r="M89" s="521">
        <v>9539</v>
      </c>
      <c r="N89" s="521">
        <v>9426</v>
      </c>
      <c r="O89" s="521">
        <v>2179</v>
      </c>
      <c r="P89" s="521">
        <v>2081</v>
      </c>
      <c r="Q89" s="521">
        <v>17522</v>
      </c>
      <c r="R89" s="521">
        <v>8194</v>
      </c>
      <c r="S89" s="521">
        <v>9328</v>
      </c>
      <c r="T89" s="171">
        <v>15969</v>
      </c>
      <c r="U89" s="389">
        <v>80</v>
      </c>
      <c r="V89" s="195"/>
    </row>
    <row r="90" spans="1:22" x14ac:dyDescent="0.25">
      <c r="A90" s="144">
        <v>81</v>
      </c>
      <c r="B90" s="165" t="s">
        <v>417</v>
      </c>
      <c r="C90" s="521">
        <v>1569</v>
      </c>
      <c r="D90" s="521">
        <v>724</v>
      </c>
      <c r="E90" s="521">
        <v>464</v>
      </c>
      <c r="F90" s="521">
        <v>462</v>
      </c>
      <c r="G90" s="171">
        <v>61</v>
      </c>
      <c r="H90" s="171">
        <v>60</v>
      </c>
      <c r="I90" s="521">
        <v>198</v>
      </c>
      <c r="J90" s="171">
        <v>33</v>
      </c>
      <c r="K90" s="521">
        <v>165</v>
      </c>
      <c r="L90" s="521">
        <v>271</v>
      </c>
      <c r="M90" s="521">
        <v>181</v>
      </c>
      <c r="N90" s="521">
        <v>177</v>
      </c>
      <c r="O90" s="171">
        <v>90</v>
      </c>
      <c r="P90" s="171">
        <v>85</v>
      </c>
      <c r="Q90" s="521">
        <v>575</v>
      </c>
      <c r="R90" s="521">
        <v>382</v>
      </c>
      <c r="S90" s="521">
        <v>193</v>
      </c>
      <c r="T90" s="171">
        <v>507</v>
      </c>
      <c r="U90" s="389">
        <v>81</v>
      </c>
      <c r="V90" s="195"/>
    </row>
    <row r="91" spans="1:22" x14ac:dyDescent="0.25">
      <c r="A91" s="144">
        <v>82</v>
      </c>
      <c r="B91" s="166" t="s">
        <v>418</v>
      </c>
      <c r="C91" s="521">
        <v>1477</v>
      </c>
      <c r="D91" s="521">
        <v>653</v>
      </c>
      <c r="E91" s="521">
        <v>413</v>
      </c>
      <c r="F91" s="521">
        <v>411</v>
      </c>
      <c r="G91" s="171">
        <v>53</v>
      </c>
      <c r="H91" s="171">
        <v>52</v>
      </c>
      <c r="I91" s="521">
        <v>187</v>
      </c>
      <c r="J91" s="171">
        <v>31</v>
      </c>
      <c r="K91" s="521">
        <v>156</v>
      </c>
      <c r="L91" s="521">
        <v>248</v>
      </c>
      <c r="M91" s="521">
        <v>164</v>
      </c>
      <c r="N91" s="521">
        <v>161</v>
      </c>
      <c r="O91" s="171">
        <v>84</v>
      </c>
      <c r="P91" s="171">
        <v>79</v>
      </c>
      <c r="Q91" s="521">
        <v>575</v>
      </c>
      <c r="R91" s="521">
        <v>382</v>
      </c>
      <c r="S91" s="521">
        <v>193</v>
      </c>
      <c r="T91" s="171">
        <v>507</v>
      </c>
      <c r="U91" s="389">
        <v>82</v>
      </c>
      <c r="V91" s="195"/>
    </row>
    <row r="92" spans="1:22" x14ac:dyDescent="0.25">
      <c r="A92" s="144">
        <v>83</v>
      </c>
      <c r="B92" s="166" t="s">
        <v>419</v>
      </c>
      <c r="C92" s="171">
        <v>84</v>
      </c>
      <c r="D92" s="171">
        <v>62</v>
      </c>
      <c r="E92" s="171">
        <v>44</v>
      </c>
      <c r="F92" s="171">
        <v>44</v>
      </c>
      <c r="G92" s="171" t="s">
        <v>995</v>
      </c>
      <c r="H92" s="171" t="s">
        <v>995</v>
      </c>
      <c r="I92" s="525">
        <v>11</v>
      </c>
      <c r="J92" s="171" t="s">
        <v>995</v>
      </c>
      <c r="K92" s="171" t="s">
        <v>995</v>
      </c>
      <c r="L92" s="171">
        <v>22</v>
      </c>
      <c r="M92" s="525">
        <v>16</v>
      </c>
      <c r="N92" s="525">
        <v>16</v>
      </c>
      <c r="O92" s="171" t="s">
        <v>995</v>
      </c>
      <c r="P92" s="171" t="s">
        <v>995</v>
      </c>
      <c r="Q92" s="171" t="s">
        <v>270</v>
      </c>
      <c r="R92" s="171" t="s">
        <v>270</v>
      </c>
      <c r="S92" s="171" t="s">
        <v>270</v>
      </c>
      <c r="T92" s="171" t="s">
        <v>270</v>
      </c>
      <c r="U92" s="389">
        <v>83</v>
      </c>
      <c r="V92" s="195"/>
    </row>
    <row r="93" spans="1:22" x14ac:dyDescent="0.25">
      <c r="A93" s="144">
        <v>84</v>
      </c>
      <c r="B93" s="166" t="s">
        <v>420</v>
      </c>
      <c r="C93" s="171" t="s">
        <v>995</v>
      </c>
      <c r="D93" s="171" t="s">
        <v>995</v>
      </c>
      <c r="E93" s="171" t="s">
        <v>995</v>
      </c>
      <c r="F93" s="171" t="s">
        <v>995</v>
      </c>
      <c r="G93" s="171" t="s">
        <v>995</v>
      </c>
      <c r="H93" s="171" t="s">
        <v>995</v>
      </c>
      <c r="I93" s="171" t="s">
        <v>995</v>
      </c>
      <c r="J93" s="171" t="s">
        <v>995</v>
      </c>
      <c r="K93" s="171" t="s">
        <v>995</v>
      </c>
      <c r="L93" s="171" t="s">
        <v>995</v>
      </c>
      <c r="M93" s="171" t="s">
        <v>995</v>
      </c>
      <c r="N93" s="171" t="s">
        <v>995</v>
      </c>
      <c r="O93" s="171" t="s">
        <v>995</v>
      </c>
      <c r="P93" s="171" t="s">
        <v>995</v>
      </c>
      <c r="Q93" s="171" t="s">
        <v>270</v>
      </c>
      <c r="R93" s="171" t="s">
        <v>270</v>
      </c>
      <c r="S93" s="171" t="s">
        <v>270</v>
      </c>
      <c r="T93" s="171" t="s">
        <v>270</v>
      </c>
      <c r="U93" s="389">
        <v>84</v>
      </c>
      <c r="V93" s="195"/>
    </row>
    <row r="94" spans="1:22" ht="24.75" x14ac:dyDescent="0.25">
      <c r="A94" s="144">
        <v>85</v>
      </c>
      <c r="B94" s="176" t="s">
        <v>624</v>
      </c>
      <c r="C94" s="521">
        <v>605</v>
      </c>
      <c r="D94" s="171" t="s">
        <v>995</v>
      </c>
      <c r="E94" s="171" t="s">
        <v>995</v>
      </c>
      <c r="F94" s="171" t="s">
        <v>995</v>
      </c>
      <c r="G94" s="171" t="s">
        <v>995</v>
      </c>
      <c r="H94" s="171" t="s">
        <v>995</v>
      </c>
      <c r="I94" s="171" t="s">
        <v>995</v>
      </c>
      <c r="J94" s="171" t="s">
        <v>995</v>
      </c>
      <c r="K94" s="171" t="s">
        <v>995</v>
      </c>
      <c r="L94" s="171">
        <v>22</v>
      </c>
      <c r="M94" s="525">
        <v>16</v>
      </c>
      <c r="N94" s="525">
        <v>16</v>
      </c>
      <c r="O94" s="171" t="s">
        <v>995</v>
      </c>
      <c r="P94" s="171" t="s">
        <v>995</v>
      </c>
      <c r="Q94" s="521">
        <v>575</v>
      </c>
      <c r="R94" s="521">
        <v>382</v>
      </c>
      <c r="S94" s="521">
        <v>193</v>
      </c>
      <c r="T94" s="171">
        <v>507</v>
      </c>
      <c r="U94" s="389">
        <v>85</v>
      </c>
      <c r="V94" s="195"/>
    </row>
    <row r="95" spans="1:22" ht="36.75" x14ac:dyDescent="0.25">
      <c r="A95" s="144">
        <v>86</v>
      </c>
      <c r="B95" s="158" t="s">
        <v>625</v>
      </c>
      <c r="C95" s="521">
        <v>29013</v>
      </c>
      <c r="D95" s="521">
        <v>10841</v>
      </c>
      <c r="E95" s="521">
        <v>7644</v>
      </c>
      <c r="F95" s="521">
        <v>7600</v>
      </c>
      <c r="G95" s="521">
        <v>1022</v>
      </c>
      <c r="H95" s="521">
        <v>1007</v>
      </c>
      <c r="I95" s="521">
        <v>2175</v>
      </c>
      <c r="J95" s="521">
        <v>361</v>
      </c>
      <c r="K95" s="521">
        <v>1813</v>
      </c>
      <c r="L95" s="521">
        <v>6284</v>
      </c>
      <c r="M95" s="521">
        <v>4320</v>
      </c>
      <c r="N95" s="521">
        <v>4252</v>
      </c>
      <c r="O95" s="521">
        <v>1965</v>
      </c>
      <c r="P95" s="521">
        <v>1873</v>
      </c>
      <c r="Q95" s="521">
        <v>11887</v>
      </c>
      <c r="R95" s="521">
        <v>6884</v>
      </c>
      <c r="S95" s="521">
        <v>5003</v>
      </c>
      <c r="T95" s="171">
        <v>10579</v>
      </c>
      <c r="U95" s="389">
        <v>86</v>
      </c>
      <c r="V95" s="195"/>
    </row>
    <row r="96" spans="1:22" x14ac:dyDescent="0.25">
      <c r="A96" s="144">
        <v>87</v>
      </c>
      <c r="B96" s="165" t="s">
        <v>626</v>
      </c>
      <c r="C96" s="521">
        <v>12725</v>
      </c>
      <c r="D96" s="521">
        <v>811</v>
      </c>
      <c r="E96" s="521">
        <v>448</v>
      </c>
      <c r="F96" s="521">
        <v>445</v>
      </c>
      <c r="G96" s="171">
        <v>16</v>
      </c>
      <c r="H96" s="171">
        <v>16</v>
      </c>
      <c r="I96" s="521">
        <v>348</v>
      </c>
      <c r="J96" s="171">
        <v>73</v>
      </c>
      <c r="K96" s="521">
        <v>274</v>
      </c>
      <c r="L96" s="521">
        <v>5704</v>
      </c>
      <c r="M96" s="521">
        <v>5400</v>
      </c>
      <c r="N96" s="521">
        <v>5352</v>
      </c>
      <c r="O96" s="521">
        <v>304</v>
      </c>
      <c r="P96" s="521">
        <v>293</v>
      </c>
      <c r="Q96" s="521">
        <v>6210</v>
      </c>
      <c r="R96" s="521">
        <v>1692</v>
      </c>
      <c r="S96" s="521">
        <v>4518</v>
      </c>
      <c r="T96" s="171">
        <v>5897</v>
      </c>
      <c r="U96" s="389">
        <v>87</v>
      </c>
      <c r="V96" s="195"/>
    </row>
    <row r="97" spans="1:22" x14ac:dyDescent="0.25">
      <c r="A97" s="144">
        <v>88</v>
      </c>
      <c r="B97" s="166" t="s">
        <v>424</v>
      </c>
      <c r="C97" s="521">
        <v>8089</v>
      </c>
      <c r="D97" s="521">
        <v>570</v>
      </c>
      <c r="E97" s="521">
        <v>227</v>
      </c>
      <c r="F97" s="521">
        <v>225</v>
      </c>
      <c r="G97" s="525">
        <v>11</v>
      </c>
      <c r="H97" s="525">
        <v>11</v>
      </c>
      <c r="I97" s="521">
        <v>332</v>
      </c>
      <c r="J97" s="171">
        <v>72</v>
      </c>
      <c r="K97" s="521">
        <v>260</v>
      </c>
      <c r="L97" s="521">
        <v>1309</v>
      </c>
      <c r="M97" s="521">
        <v>1191</v>
      </c>
      <c r="N97" s="521">
        <v>1179</v>
      </c>
      <c r="O97" s="521">
        <v>118</v>
      </c>
      <c r="P97" s="521">
        <v>112</v>
      </c>
      <c r="Q97" s="521">
        <v>6210</v>
      </c>
      <c r="R97" s="521">
        <v>1692</v>
      </c>
      <c r="S97" s="521">
        <v>4518</v>
      </c>
      <c r="T97" s="171">
        <v>5897</v>
      </c>
      <c r="U97" s="389">
        <v>88</v>
      </c>
      <c r="V97" s="195"/>
    </row>
    <row r="98" spans="1:22" ht="24.75" x14ac:dyDescent="0.25">
      <c r="A98" s="144">
        <v>89</v>
      </c>
      <c r="B98" s="166" t="s">
        <v>627</v>
      </c>
      <c r="C98" s="521">
        <v>4636</v>
      </c>
      <c r="D98" s="521">
        <v>241</v>
      </c>
      <c r="E98" s="521">
        <v>221</v>
      </c>
      <c r="F98" s="521">
        <v>220</v>
      </c>
      <c r="G98" s="171" t="s">
        <v>995</v>
      </c>
      <c r="H98" s="171" t="s">
        <v>995</v>
      </c>
      <c r="I98" s="171">
        <v>16</v>
      </c>
      <c r="J98" s="171" t="s">
        <v>995</v>
      </c>
      <c r="K98" s="171">
        <v>14</v>
      </c>
      <c r="L98" s="521">
        <v>4395</v>
      </c>
      <c r="M98" s="521">
        <v>4209</v>
      </c>
      <c r="N98" s="521">
        <v>4173</v>
      </c>
      <c r="O98" s="521">
        <v>186</v>
      </c>
      <c r="P98" s="521">
        <v>181</v>
      </c>
      <c r="Q98" s="171" t="s">
        <v>270</v>
      </c>
      <c r="R98" s="171" t="s">
        <v>270</v>
      </c>
      <c r="S98" s="171" t="s">
        <v>270</v>
      </c>
      <c r="T98" s="171" t="s">
        <v>270</v>
      </c>
      <c r="U98" s="389">
        <v>89</v>
      </c>
      <c r="V98" s="189"/>
    </row>
    <row r="99" spans="1:22" ht="24.75" x14ac:dyDescent="0.25">
      <c r="A99" s="144">
        <v>90</v>
      </c>
      <c r="B99" s="176" t="s">
        <v>426</v>
      </c>
      <c r="C99" s="521">
        <v>10619</v>
      </c>
      <c r="D99" s="171">
        <v>14</v>
      </c>
      <c r="E99" s="171" t="s">
        <v>995</v>
      </c>
      <c r="F99" s="171" t="s">
        <v>995</v>
      </c>
      <c r="G99" s="171" t="s">
        <v>995</v>
      </c>
      <c r="H99" s="171" t="s">
        <v>995</v>
      </c>
      <c r="I99" s="171">
        <v>14</v>
      </c>
      <c r="J99" s="171" t="s">
        <v>995</v>
      </c>
      <c r="K99" s="525">
        <v>12</v>
      </c>
      <c r="L99" s="521">
        <v>4395</v>
      </c>
      <c r="M99" s="521">
        <v>4209</v>
      </c>
      <c r="N99" s="521">
        <v>4173</v>
      </c>
      <c r="O99" s="521">
        <v>186</v>
      </c>
      <c r="P99" s="521">
        <v>181</v>
      </c>
      <c r="Q99" s="521">
        <v>6210</v>
      </c>
      <c r="R99" s="521">
        <v>1692</v>
      </c>
      <c r="S99" s="521">
        <v>4518</v>
      </c>
      <c r="T99" s="171">
        <v>5897</v>
      </c>
      <c r="U99" s="389">
        <v>90</v>
      </c>
      <c r="V99" s="189"/>
    </row>
    <row r="100" spans="1:22" x14ac:dyDescent="0.25">
      <c r="A100" s="177"/>
      <c r="B100" s="178"/>
      <c r="C100" s="159"/>
      <c r="D100" s="160"/>
      <c r="E100" s="160"/>
      <c r="F100" s="160"/>
      <c r="G100" s="161"/>
      <c r="H100" s="160"/>
      <c r="I100" s="160"/>
      <c r="J100" s="160"/>
      <c r="K100" s="160"/>
      <c r="L100" s="390"/>
      <c r="M100" s="390"/>
      <c r="N100" s="160"/>
      <c r="O100" s="391"/>
      <c r="P100" s="391"/>
      <c r="Q100" s="171"/>
      <c r="R100" s="171"/>
      <c r="S100" s="171"/>
      <c r="T100" s="171"/>
      <c r="U100" s="150"/>
      <c r="V100" s="189"/>
    </row>
    <row r="101" spans="1:22" x14ac:dyDescent="0.25">
      <c r="A101" s="508" t="s">
        <v>1092</v>
      </c>
      <c r="B101" s="179"/>
      <c r="C101" s="180"/>
      <c r="D101" s="180"/>
      <c r="E101" s="180"/>
      <c r="F101" s="180"/>
      <c r="G101" s="180"/>
      <c r="H101" s="180"/>
      <c r="I101" s="180"/>
      <c r="J101" s="180"/>
      <c r="K101" s="180"/>
      <c r="L101" s="508" t="s">
        <v>1092</v>
      </c>
      <c r="M101" s="179"/>
      <c r="N101" s="179"/>
      <c r="O101" s="180"/>
      <c r="P101" s="180"/>
      <c r="Q101" s="180"/>
      <c r="R101" s="180"/>
      <c r="S101" s="180"/>
      <c r="T101" s="180"/>
      <c r="U101" s="180"/>
      <c r="V101" s="189"/>
    </row>
    <row r="102" spans="1:22" x14ac:dyDescent="0.25">
      <c r="A102" s="179" t="s">
        <v>976</v>
      </c>
      <c r="B102" s="179"/>
      <c r="C102" s="180"/>
      <c r="D102" s="180"/>
      <c r="E102" s="180"/>
      <c r="F102" s="180"/>
      <c r="G102" s="180"/>
      <c r="H102" s="180"/>
      <c r="I102" s="180"/>
      <c r="J102" s="180"/>
      <c r="K102" s="180"/>
      <c r="L102" s="179" t="s">
        <v>427</v>
      </c>
      <c r="M102" s="179"/>
      <c r="N102" s="179"/>
      <c r="O102" s="180"/>
      <c r="P102" s="180"/>
      <c r="Q102" s="180"/>
      <c r="R102" s="180"/>
      <c r="S102" s="180"/>
      <c r="T102" s="180"/>
      <c r="U102" s="180"/>
      <c r="V102" s="189"/>
    </row>
    <row r="103" spans="1:22" ht="15" customHeight="1" x14ac:dyDescent="0.25">
      <c r="A103" s="400" t="str">
        <f>CONCATENATE("2) Exkl. ",C3,"Personen, die keine Angaben zur allgemeinen Schulbildung gemacht haben.")</f>
        <v>2) Exkl. 122 Tsd. Personen, die keine Angaben zur allgemeinen Schulbildung gemacht haben.</v>
      </c>
      <c r="B103" s="403"/>
      <c r="C103" s="403"/>
      <c r="D103" s="403"/>
      <c r="E103" s="403"/>
      <c r="F103" s="403"/>
      <c r="G103" s="403"/>
      <c r="H103" s="403"/>
      <c r="I103" s="403"/>
      <c r="J103" s="180"/>
      <c r="K103" s="180"/>
      <c r="L103" s="400" t="str">
        <f>CONCATENATE("2) Exkl. ",C3,"Personen, die keine Angaben zur allgemeinen Schulbildung gemacht haben.")</f>
        <v>2) Exkl. 122 Tsd. Personen, die keine Angaben zur allgemeinen Schulbildung gemacht haben.</v>
      </c>
      <c r="M103" s="403"/>
      <c r="N103" s="403"/>
      <c r="O103" s="403"/>
      <c r="P103" s="403"/>
      <c r="Q103" s="403"/>
      <c r="R103" s="403"/>
      <c r="S103" s="403"/>
      <c r="T103" s="403"/>
      <c r="U103" s="180"/>
      <c r="V103" s="189"/>
    </row>
    <row r="104" spans="1:22" x14ac:dyDescent="0.25">
      <c r="A104" s="179" t="s">
        <v>428</v>
      </c>
      <c r="B104" s="179"/>
      <c r="C104" s="181"/>
      <c r="D104" s="181"/>
      <c r="E104" s="181"/>
      <c r="F104" s="181"/>
      <c r="G104" s="181"/>
      <c r="H104" s="181"/>
      <c r="I104" s="181"/>
      <c r="J104" s="179"/>
      <c r="K104" s="179"/>
      <c r="L104" s="179" t="s">
        <v>428</v>
      </c>
      <c r="M104" s="179"/>
      <c r="N104" s="179"/>
      <c r="O104" s="181"/>
      <c r="P104" s="181"/>
      <c r="Q104" s="181"/>
      <c r="R104" s="181"/>
      <c r="S104" s="181"/>
      <c r="T104" s="181"/>
      <c r="U104" s="179"/>
      <c r="V104" s="189"/>
    </row>
    <row r="105" spans="1:22" ht="15" customHeight="1" x14ac:dyDescent="0.25">
      <c r="A105" s="400" t="str">
        <f>CONCATENATE("4) Exkl. ",E3,"Personen, die keine Angaben zum beruflichen Bildungsabschluss gemacht haben.")</f>
        <v>4) Exkl. 47 Tsd. Personen, die keine Angaben zum beruflichen Bildungsabschluss gemacht haben.</v>
      </c>
      <c r="B105" s="403"/>
      <c r="C105" s="403"/>
      <c r="D105" s="403"/>
      <c r="E105" s="403"/>
      <c r="F105" s="403"/>
      <c r="G105" s="403"/>
      <c r="H105" s="403"/>
      <c r="I105" s="403"/>
      <c r="J105" s="179"/>
      <c r="K105" s="179"/>
      <c r="L105" s="400" t="str">
        <f>CONCATENATE("4) Exkl. ",E3,"Personen, die keine Angaben zum beruflichen Bildungsabschluss gemacht haben.")</f>
        <v>4) Exkl. 47 Tsd. Personen, die keine Angaben zum beruflichen Bildungsabschluss gemacht haben.</v>
      </c>
      <c r="M105" s="403"/>
      <c r="N105" s="403"/>
      <c r="O105" s="403"/>
      <c r="P105" s="403"/>
      <c r="Q105" s="403"/>
      <c r="R105" s="403"/>
      <c r="S105" s="403"/>
      <c r="T105" s="403"/>
      <c r="U105" s="179"/>
      <c r="V105" s="189"/>
    </row>
    <row r="106" spans="1:22" ht="15" customHeight="1" x14ac:dyDescent="0.25">
      <c r="A106" s="404" t="s">
        <v>429</v>
      </c>
      <c r="B106" s="145"/>
      <c r="C106" s="145"/>
      <c r="D106" s="145"/>
      <c r="E106" s="145"/>
      <c r="F106" s="145"/>
      <c r="G106" s="145"/>
      <c r="H106" s="145"/>
      <c r="I106" s="145"/>
      <c r="J106" s="145"/>
      <c r="K106" s="145"/>
      <c r="L106" s="404" t="s">
        <v>429</v>
      </c>
      <c r="M106" s="145"/>
      <c r="N106" s="145"/>
      <c r="O106" s="145"/>
      <c r="P106" s="145"/>
      <c r="Q106" s="145"/>
      <c r="R106" s="145"/>
      <c r="S106" s="145"/>
      <c r="T106" s="145"/>
      <c r="U106" s="145"/>
      <c r="V106" s="189"/>
    </row>
    <row r="107" spans="1:22" x14ac:dyDescent="0.25">
      <c r="A107" s="179" t="s">
        <v>430</v>
      </c>
      <c r="B107" s="179"/>
      <c r="C107" s="179"/>
      <c r="D107" s="179"/>
      <c r="E107" s="179"/>
      <c r="F107" s="179"/>
      <c r="G107" s="179"/>
      <c r="H107" s="179"/>
      <c r="I107" s="179"/>
      <c r="J107" s="145"/>
      <c r="K107" s="145"/>
      <c r="L107" s="179" t="s">
        <v>430</v>
      </c>
      <c r="M107" s="179"/>
      <c r="N107" s="179"/>
      <c r="O107" s="179"/>
      <c r="P107" s="179"/>
      <c r="Q107" s="179"/>
      <c r="R107" s="179"/>
      <c r="S107" s="179"/>
      <c r="T107" s="179"/>
      <c r="U107" s="145"/>
      <c r="V107" s="189"/>
    </row>
    <row r="108" spans="1:22" x14ac:dyDescent="0.25">
      <c r="A108" s="162" t="s">
        <v>431</v>
      </c>
      <c r="B108" s="162"/>
      <c r="C108" s="162"/>
      <c r="D108" s="162"/>
      <c r="E108" s="162"/>
      <c r="F108" s="162"/>
      <c r="G108" s="162"/>
      <c r="H108" s="162"/>
      <c r="I108" s="162"/>
      <c r="J108" s="162"/>
      <c r="K108" s="162"/>
      <c r="L108" s="162" t="s">
        <v>628</v>
      </c>
      <c r="M108" s="162"/>
      <c r="N108" s="162"/>
      <c r="O108" s="162"/>
      <c r="P108" s="162"/>
      <c r="Q108" s="162"/>
      <c r="R108" s="162"/>
      <c r="S108" s="162"/>
      <c r="T108" s="162"/>
      <c r="U108" s="162"/>
      <c r="V108" s="189"/>
    </row>
    <row r="109" spans="1:22" x14ac:dyDescent="0.25">
      <c r="A109" s="179" t="s">
        <v>432</v>
      </c>
      <c r="B109" s="179"/>
      <c r="C109" s="179"/>
      <c r="D109" s="179"/>
      <c r="E109" s="179"/>
      <c r="F109" s="179"/>
      <c r="G109" s="179"/>
      <c r="H109" s="179"/>
      <c r="I109" s="179"/>
      <c r="J109" s="145"/>
      <c r="K109" s="145"/>
      <c r="L109" s="179" t="s">
        <v>432</v>
      </c>
      <c r="M109" s="179"/>
      <c r="N109" s="179"/>
      <c r="O109" s="179"/>
      <c r="P109" s="179"/>
      <c r="Q109" s="179"/>
      <c r="R109" s="179"/>
      <c r="S109" s="179"/>
      <c r="T109" s="179"/>
      <c r="U109" s="145"/>
      <c r="V109" s="189"/>
    </row>
    <row r="110" spans="1:22" x14ac:dyDescent="0.25">
      <c r="A110" s="179" t="s">
        <v>433</v>
      </c>
      <c r="B110" s="179"/>
      <c r="C110" s="179"/>
      <c r="D110" s="179"/>
      <c r="E110" s="179"/>
      <c r="F110" s="179"/>
      <c r="G110" s="179"/>
      <c r="H110" s="179"/>
      <c r="I110" s="179"/>
      <c r="J110" s="145"/>
      <c r="K110" s="145"/>
      <c r="L110" s="179" t="s">
        <v>433</v>
      </c>
      <c r="M110" s="179"/>
      <c r="N110" s="179"/>
      <c r="O110" s="179"/>
      <c r="P110" s="179"/>
      <c r="Q110" s="179"/>
      <c r="R110" s="179"/>
      <c r="S110" s="179"/>
      <c r="T110" s="179"/>
      <c r="U110" s="145"/>
      <c r="V110" s="189"/>
    </row>
    <row r="111" spans="1:22" x14ac:dyDescent="0.25">
      <c r="A111" s="144"/>
      <c r="B111" s="150"/>
      <c r="C111" s="150"/>
      <c r="D111" s="150"/>
      <c r="E111" s="150"/>
      <c r="F111" s="150"/>
      <c r="G111" s="150"/>
      <c r="H111" s="150"/>
      <c r="I111" s="150"/>
      <c r="J111" s="150"/>
      <c r="K111" s="150"/>
      <c r="L111" s="150"/>
      <c r="M111" s="150"/>
      <c r="N111" s="150"/>
      <c r="O111" s="150"/>
      <c r="P111" s="150"/>
      <c r="Q111" s="150"/>
      <c r="R111" s="150"/>
      <c r="S111" s="150"/>
      <c r="T111" s="150"/>
      <c r="U111" s="150"/>
      <c r="V111" s="189"/>
    </row>
  </sheetData>
  <mergeCells count="32">
    <mergeCell ref="U5:U9"/>
    <mergeCell ref="D6:D8"/>
    <mergeCell ref="E6:F6"/>
    <mergeCell ref="G6:H6"/>
    <mergeCell ref="I6:K6"/>
    <mergeCell ref="L6:L8"/>
    <mergeCell ref="M6:N6"/>
    <mergeCell ref="O6:P6"/>
    <mergeCell ref="Q6:Q8"/>
    <mergeCell ref="R6:S6"/>
    <mergeCell ref="Q5:T5"/>
    <mergeCell ref="T6:T8"/>
    <mergeCell ref="O7:O8"/>
    <mergeCell ref="P7:P8"/>
    <mergeCell ref="R7:R8"/>
    <mergeCell ref="S7:S8"/>
    <mergeCell ref="A5:A9"/>
    <mergeCell ref="B5:B9"/>
    <mergeCell ref="C5:C8"/>
    <mergeCell ref="D5:K5"/>
    <mergeCell ref="L5:P5"/>
    <mergeCell ref="E7:E8"/>
    <mergeCell ref="F7:F8"/>
    <mergeCell ref="G7:G8"/>
    <mergeCell ref="C9:K9"/>
    <mergeCell ref="L9:T9"/>
    <mergeCell ref="H7:H8"/>
    <mergeCell ref="I7:I8"/>
    <mergeCell ref="J7:J8"/>
    <mergeCell ref="K7:K8"/>
    <mergeCell ref="M7:M8"/>
    <mergeCell ref="N7:N8"/>
  </mergeCells>
  <hyperlinks>
    <hyperlink ref="V1" location="Inhalt!A1" display="Inhalt"/>
  </hyperlinks>
  <pageMargins left="0.70866141732283472" right="0.70866141732283472" top="0.78740157480314965" bottom="0.78740157480314965" header="0.31496062992125984" footer="0.31496062992125984"/>
  <pageSetup paperSize="9" scale="56" orientation="portrait" r:id="rId1"/>
  <headerFooter>
    <oddFooter>&amp;L&amp;"MetaNormalLF-Roman,Standard"Statistisches Bundesamt, Fachserie 1, Reihe 3, Erstergebnisse 2020</oddFooter>
  </headerFooter>
  <colBreaks count="1" manualBreakCount="1">
    <brk id="11"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165"/>
  <sheetViews>
    <sheetView showGridLines="0" zoomScaleNormal="100" zoomScaleSheetLayoutView="100" workbookViewId="0"/>
  </sheetViews>
  <sheetFormatPr baseColWidth="10" defaultRowHeight="15" x14ac:dyDescent="0.25"/>
  <cols>
    <col min="1" max="1" width="4" customWidth="1" collapsed="1"/>
    <col min="2" max="2" width="48.42578125" customWidth="1" collapsed="1"/>
    <col min="3" max="8" width="14" customWidth="1" collapsed="1"/>
  </cols>
  <sheetData>
    <row r="1" spans="1:9" x14ac:dyDescent="0.25">
      <c r="A1" s="140" t="s">
        <v>592</v>
      </c>
      <c r="B1" s="141"/>
      <c r="C1" s="142"/>
      <c r="D1" s="142"/>
      <c r="E1" s="142"/>
      <c r="F1" s="142"/>
      <c r="G1" s="142"/>
      <c r="H1" s="142"/>
      <c r="I1" s="31" t="s">
        <v>8</v>
      </c>
    </row>
    <row r="2" spans="1:9" x14ac:dyDescent="0.25">
      <c r="A2" s="143" t="str">
        <f>CONCATENATE("3.2 Ehepaare im Jahr ",A3," nach ausgewählten Merkmalen und Gebietsstand")</f>
        <v>3.2 Ehepaare im Jahr  nach ausgewählten Merkmalen und Gebietsstand</v>
      </c>
      <c r="B2" s="144"/>
      <c r="C2" s="145"/>
      <c r="D2" s="145"/>
      <c r="E2" s="145"/>
      <c r="F2" s="145"/>
      <c r="G2" s="145"/>
      <c r="H2" s="145"/>
      <c r="I2" s="188"/>
    </row>
    <row r="3" spans="1:9" s="512" customFormat="1" hidden="1" x14ac:dyDescent="0.25">
      <c r="A3" s="180"/>
      <c r="B3" s="144">
        <v>27</v>
      </c>
      <c r="C3" s="511" t="str">
        <f>IF(B3&lt;5,"",CONCATENATE(B3," Tsd. "))</f>
        <v xml:space="preserve">27 Tsd. </v>
      </c>
      <c r="D3" s="146">
        <v>31</v>
      </c>
      <c r="E3" s="511" t="str">
        <f>IF(D3&lt;5,"",CONCATENATE(D3," Tsd. "))</f>
        <v xml:space="preserve">31 Tsd. </v>
      </c>
      <c r="F3" s="146">
        <v>16</v>
      </c>
      <c r="G3" s="511" t="str">
        <f>IF(F3&lt;5,"",CONCATENATE(F3," Tsd. "))</f>
        <v xml:space="preserve">16 Tsd. </v>
      </c>
      <c r="H3" s="146">
        <v>17</v>
      </c>
      <c r="I3" s="511" t="str">
        <f>IF(H3&lt;5,"",CONCATENATE(H3," Tsd. "))</f>
        <v xml:space="preserve">17 Tsd. </v>
      </c>
    </row>
    <row r="4" spans="1:9" x14ac:dyDescent="0.25">
      <c r="A4" s="147" t="s">
        <v>629</v>
      </c>
      <c r="B4" s="146"/>
      <c r="C4" s="146"/>
      <c r="D4" s="146"/>
      <c r="E4" s="146"/>
      <c r="F4" s="146"/>
      <c r="G4" s="146"/>
      <c r="H4" s="146"/>
      <c r="I4" s="188"/>
    </row>
    <row r="5" spans="1:9" x14ac:dyDescent="0.25">
      <c r="A5" s="148"/>
      <c r="B5" s="149" t="s">
        <v>318</v>
      </c>
      <c r="C5" s="608" t="s">
        <v>319</v>
      </c>
      <c r="D5" s="609"/>
      <c r="E5" s="614" t="s">
        <v>320</v>
      </c>
      <c r="F5" s="619"/>
      <c r="G5" s="608" t="s">
        <v>321</v>
      </c>
      <c r="H5" s="616"/>
      <c r="I5" s="189"/>
    </row>
    <row r="6" spans="1:9" x14ac:dyDescent="0.25">
      <c r="A6" s="151" t="s">
        <v>322</v>
      </c>
      <c r="B6" s="151" t="s">
        <v>83</v>
      </c>
      <c r="C6" s="610"/>
      <c r="D6" s="611"/>
      <c r="E6" s="610"/>
      <c r="F6" s="617"/>
      <c r="G6" s="610"/>
      <c r="H6" s="617"/>
      <c r="I6" s="190"/>
    </row>
    <row r="7" spans="1:9" x14ac:dyDescent="0.25">
      <c r="A7" s="151" t="s">
        <v>323</v>
      </c>
      <c r="B7" s="151" t="s">
        <v>324</v>
      </c>
      <c r="C7" s="610"/>
      <c r="D7" s="611"/>
      <c r="E7" s="610"/>
      <c r="F7" s="617"/>
      <c r="G7" s="610"/>
      <c r="H7" s="617"/>
      <c r="I7" s="190"/>
    </row>
    <row r="8" spans="1:9" x14ac:dyDescent="0.25">
      <c r="A8" s="191"/>
      <c r="B8" s="192" t="s">
        <v>318</v>
      </c>
      <c r="C8" s="612"/>
      <c r="D8" s="613"/>
      <c r="E8" s="612"/>
      <c r="F8" s="618"/>
      <c r="G8" s="612"/>
      <c r="H8" s="618"/>
      <c r="I8" s="190"/>
    </row>
    <row r="9" spans="1:9" x14ac:dyDescent="0.25">
      <c r="A9" s="153"/>
      <c r="B9" s="154" t="s">
        <v>318</v>
      </c>
      <c r="C9" s="155" t="s">
        <v>325</v>
      </c>
      <c r="D9" s="156" t="s">
        <v>326</v>
      </c>
      <c r="E9" s="155" t="s">
        <v>325</v>
      </c>
      <c r="F9" s="156" t="s">
        <v>326</v>
      </c>
      <c r="G9" s="155" t="s">
        <v>325</v>
      </c>
      <c r="H9" s="157" t="s">
        <v>326</v>
      </c>
      <c r="I9" s="189"/>
    </row>
    <row r="10" spans="1:9" x14ac:dyDescent="0.25">
      <c r="A10" s="144">
        <v>1</v>
      </c>
      <c r="B10" s="158" t="s">
        <v>327</v>
      </c>
      <c r="C10" s="471">
        <v>17812</v>
      </c>
      <c r="D10" s="160">
        <v>100</v>
      </c>
      <c r="E10" s="521">
        <v>14577</v>
      </c>
      <c r="F10" s="160">
        <v>100</v>
      </c>
      <c r="G10" s="521">
        <v>3234</v>
      </c>
      <c r="H10" s="160">
        <v>100</v>
      </c>
      <c r="I10" s="188"/>
    </row>
    <row r="11" spans="1:9" ht="36.75" x14ac:dyDescent="0.25">
      <c r="A11" s="144">
        <v>2</v>
      </c>
      <c r="B11" s="158" t="s">
        <v>334</v>
      </c>
      <c r="C11" s="471">
        <v>2755</v>
      </c>
      <c r="D11" s="518">
        <v>15.5</v>
      </c>
      <c r="E11" s="521">
        <v>2211</v>
      </c>
      <c r="F11" s="518">
        <v>15.2</v>
      </c>
      <c r="G11" s="521">
        <v>544</v>
      </c>
      <c r="H11" s="518">
        <v>16.8</v>
      </c>
      <c r="I11" s="188"/>
    </row>
    <row r="12" spans="1:9" x14ac:dyDescent="0.25">
      <c r="A12" s="144">
        <v>3</v>
      </c>
      <c r="B12" s="165" t="s">
        <v>335</v>
      </c>
      <c r="C12" s="471">
        <v>2274</v>
      </c>
      <c r="D12" s="518">
        <v>12.8</v>
      </c>
      <c r="E12" s="521">
        <v>1786</v>
      </c>
      <c r="F12" s="518">
        <v>12.3</v>
      </c>
      <c r="G12" s="521">
        <v>488</v>
      </c>
      <c r="H12" s="518">
        <v>15.1</v>
      </c>
      <c r="I12" s="188"/>
    </row>
    <row r="13" spans="1:9" x14ac:dyDescent="0.25">
      <c r="A13" s="144">
        <v>4</v>
      </c>
      <c r="B13" s="165" t="s">
        <v>336</v>
      </c>
      <c r="C13" s="471">
        <v>2914</v>
      </c>
      <c r="D13" s="518">
        <v>16.399999999999999</v>
      </c>
      <c r="E13" s="521">
        <v>2471</v>
      </c>
      <c r="F13" s="160">
        <v>17</v>
      </c>
      <c r="G13" s="521">
        <v>443</v>
      </c>
      <c r="H13" s="518">
        <v>13.7</v>
      </c>
      <c r="I13" s="189"/>
    </row>
    <row r="14" spans="1:9" x14ac:dyDescent="0.25">
      <c r="A14" s="144">
        <v>5</v>
      </c>
      <c r="B14" s="165" t="s">
        <v>337</v>
      </c>
      <c r="C14" s="471">
        <v>3469</v>
      </c>
      <c r="D14" s="518">
        <v>19.5</v>
      </c>
      <c r="E14" s="521">
        <v>2935</v>
      </c>
      <c r="F14" s="518">
        <v>20.100000000000001</v>
      </c>
      <c r="G14" s="521">
        <v>533</v>
      </c>
      <c r="H14" s="518">
        <v>16.5</v>
      </c>
      <c r="I14" s="189"/>
    </row>
    <row r="15" spans="1:9" x14ac:dyDescent="0.25">
      <c r="A15" s="144">
        <v>6</v>
      </c>
      <c r="B15" s="165" t="s">
        <v>338</v>
      </c>
      <c r="C15" s="471">
        <v>1546</v>
      </c>
      <c r="D15" s="518">
        <v>8.6999999999999993</v>
      </c>
      <c r="E15" s="521">
        <v>1365</v>
      </c>
      <c r="F15" s="518">
        <v>9.4</v>
      </c>
      <c r="G15" s="521">
        <v>181</v>
      </c>
      <c r="H15" s="518">
        <v>5.6</v>
      </c>
      <c r="I15" s="189"/>
    </row>
    <row r="16" spans="1:9" x14ac:dyDescent="0.25">
      <c r="A16" s="144">
        <v>7</v>
      </c>
      <c r="B16" s="165" t="s">
        <v>339</v>
      </c>
      <c r="C16" s="471">
        <v>1085</v>
      </c>
      <c r="D16" s="518">
        <v>6.1</v>
      </c>
      <c r="E16" s="521">
        <v>1036</v>
      </c>
      <c r="F16" s="518">
        <v>7.1</v>
      </c>
      <c r="G16" s="161">
        <v>49</v>
      </c>
      <c r="H16" s="518">
        <v>1.5</v>
      </c>
      <c r="I16" s="189"/>
    </row>
    <row r="17" spans="1:9" x14ac:dyDescent="0.25">
      <c r="A17" s="144">
        <v>8</v>
      </c>
      <c r="B17" s="165" t="s">
        <v>340</v>
      </c>
      <c r="C17" s="471">
        <v>1308</v>
      </c>
      <c r="D17" s="518">
        <v>7.3</v>
      </c>
      <c r="E17" s="521">
        <v>1107</v>
      </c>
      <c r="F17" s="518">
        <v>7.6</v>
      </c>
      <c r="G17" s="521">
        <v>201</v>
      </c>
      <c r="H17" s="518">
        <v>6.2</v>
      </c>
      <c r="I17" s="189"/>
    </row>
    <row r="18" spans="1:9" x14ac:dyDescent="0.25">
      <c r="A18" s="144">
        <v>9</v>
      </c>
      <c r="B18" s="165" t="s">
        <v>341</v>
      </c>
      <c r="C18" s="471">
        <v>2461</v>
      </c>
      <c r="D18" s="518">
        <v>13.8</v>
      </c>
      <c r="E18" s="521">
        <v>1666</v>
      </c>
      <c r="F18" s="518">
        <v>11.4</v>
      </c>
      <c r="G18" s="521">
        <v>795</v>
      </c>
      <c r="H18" s="518">
        <v>24.6</v>
      </c>
      <c r="I18" s="189"/>
    </row>
    <row r="19" spans="1:9" ht="38.25" x14ac:dyDescent="0.25">
      <c r="A19" s="144">
        <v>10</v>
      </c>
      <c r="B19" s="158" t="s">
        <v>630</v>
      </c>
      <c r="C19" s="159">
        <v>47</v>
      </c>
      <c r="D19" s="518">
        <v>0.3</v>
      </c>
      <c r="E19" s="161">
        <v>41</v>
      </c>
      <c r="F19" s="518">
        <v>0.3</v>
      </c>
      <c r="G19" s="161" t="s">
        <v>995</v>
      </c>
      <c r="H19" s="160" t="s">
        <v>995</v>
      </c>
      <c r="I19" s="189"/>
    </row>
    <row r="20" spans="1:9" x14ac:dyDescent="0.25">
      <c r="A20" s="144">
        <v>11</v>
      </c>
      <c r="B20" s="165" t="s">
        <v>343</v>
      </c>
      <c r="C20" s="471">
        <v>1399</v>
      </c>
      <c r="D20" s="518">
        <v>7.9</v>
      </c>
      <c r="E20" s="521">
        <v>1202</v>
      </c>
      <c r="F20" s="518">
        <v>8.1999999999999993</v>
      </c>
      <c r="G20" s="521">
        <v>197</v>
      </c>
      <c r="H20" s="518">
        <v>6.1</v>
      </c>
      <c r="I20" s="189"/>
    </row>
    <row r="21" spans="1:9" x14ac:dyDescent="0.25">
      <c r="A21" s="144">
        <v>12</v>
      </c>
      <c r="B21" s="165" t="s">
        <v>344</v>
      </c>
      <c r="C21" s="471">
        <v>2858</v>
      </c>
      <c r="D21" s="160">
        <v>16</v>
      </c>
      <c r="E21" s="521">
        <v>2416</v>
      </c>
      <c r="F21" s="518">
        <v>16.600000000000001</v>
      </c>
      <c r="G21" s="521">
        <v>442</v>
      </c>
      <c r="H21" s="518">
        <v>13.7</v>
      </c>
      <c r="I21" s="189"/>
    </row>
    <row r="22" spans="1:9" x14ac:dyDescent="0.25">
      <c r="A22" s="144">
        <v>13</v>
      </c>
      <c r="B22" s="165" t="s">
        <v>345</v>
      </c>
      <c r="C22" s="471">
        <v>3678</v>
      </c>
      <c r="D22" s="518">
        <v>20.6</v>
      </c>
      <c r="E22" s="521">
        <v>3104</v>
      </c>
      <c r="F22" s="518">
        <v>21.3</v>
      </c>
      <c r="G22" s="521">
        <v>574</v>
      </c>
      <c r="H22" s="518">
        <v>17.7</v>
      </c>
      <c r="I22" s="189"/>
    </row>
    <row r="23" spans="1:9" x14ac:dyDescent="0.25">
      <c r="A23" s="144">
        <v>14</v>
      </c>
      <c r="B23" s="165" t="s">
        <v>346</v>
      </c>
      <c r="C23" s="471">
        <v>4174</v>
      </c>
      <c r="D23" s="518">
        <v>23.4</v>
      </c>
      <c r="E23" s="521">
        <v>3373</v>
      </c>
      <c r="F23" s="518">
        <v>23.1</v>
      </c>
      <c r="G23" s="521">
        <v>801</v>
      </c>
      <c r="H23" s="518">
        <v>24.8</v>
      </c>
      <c r="I23" s="189"/>
    </row>
    <row r="24" spans="1:9" x14ac:dyDescent="0.25">
      <c r="A24" s="144">
        <v>15</v>
      </c>
      <c r="B24" s="165" t="s">
        <v>347</v>
      </c>
      <c r="C24" s="471">
        <v>3017</v>
      </c>
      <c r="D24" s="518">
        <v>16.899999999999999</v>
      </c>
      <c r="E24" s="521">
        <v>2384</v>
      </c>
      <c r="F24" s="518">
        <v>16.399999999999999</v>
      </c>
      <c r="G24" s="521">
        <v>633</v>
      </c>
      <c r="H24" s="518">
        <v>19.600000000000001</v>
      </c>
      <c r="I24" s="189"/>
    </row>
    <row r="25" spans="1:9" x14ac:dyDescent="0.25">
      <c r="A25" s="144">
        <v>16</v>
      </c>
      <c r="B25" s="165" t="s">
        <v>348</v>
      </c>
      <c r="C25" s="471">
        <v>2210</v>
      </c>
      <c r="D25" s="518">
        <v>12.4</v>
      </c>
      <c r="E25" s="521">
        <v>1710</v>
      </c>
      <c r="F25" s="518">
        <v>11.7</v>
      </c>
      <c r="G25" s="521">
        <v>500</v>
      </c>
      <c r="H25" s="518">
        <v>15.5</v>
      </c>
      <c r="I25" s="189"/>
    </row>
    <row r="26" spans="1:9" x14ac:dyDescent="0.25">
      <c r="A26" s="144">
        <v>17</v>
      </c>
      <c r="B26" s="165" t="s">
        <v>349</v>
      </c>
      <c r="C26" s="471">
        <v>430</v>
      </c>
      <c r="D26" s="518">
        <v>2.4</v>
      </c>
      <c r="E26" s="521">
        <v>348</v>
      </c>
      <c r="F26" s="518">
        <v>2.4</v>
      </c>
      <c r="G26" s="161">
        <v>82</v>
      </c>
      <c r="H26" s="518">
        <v>2.5</v>
      </c>
      <c r="I26" s="189"/>
    </row>
    <row r="27" spans="1:9" x14ac:dyDescent="0.25">
      <c r="A27" s="144">
        <v>18</v>
      </c>
      <c r="B27" s="166" t="s">
        <v>350</v>
      </c>
      <c r="C27" s="471">
        <v>12154</v>
      </c>
      <c r="D27" s="518">
        <v>68.2</v>
      </c>
      <c r="E27" s="521">
        <v>10135</v>
      </c>
      <c r="F27" s="518">
        <v>69.5</v>
      </c>
      <c r="G27" s="521">
        <v>2019</v>
      </c>
      <c r="H27" s="518">
        <v>62.4</v>
      </c>
      <c r="I27" s="189"/>
    </row>
    <row r="28" spans="1:9" ht="38.25" x14ac:dyDescent="0.25">
      <c r="A28" s="144">
        <v>19</v>
      </c>
      <c r="B28" s="158" t="s">
        <v>631</v>
      </c>
      <c r="C28" s="471">
        <v>140</v>
      </c>
      <c r="D28" s="518">
        <v>0.8</v>
      </c>
      <c r="E28" s="521">
        <v>120</v>
      </c>
      <c r="F28" s="518">
        <v>0.8</v>
      </c>
      <c r="G28" s="525">
        <v>20</v>
      </c>
      <c r="H28" s="524">
        <v>0.6</v>
      </c>
      <c r="I28" s="189"/>
    </row>
    <row r="29" spans="1:9" x14ac:dyDescent="0.25">
      <c r="A29" s="144">
        <v>20</v>
      </c>
      <c r="B29" s="165" t="s">
        <v>343</v>
      </c>
      <c r="C29" s="471">
        <v>2001</v>
      </c>
      <c r="D29" s="518">
        <v>11.2</v>
      </c>
      <c r="E29" s="521">
        <v>1713</v>
      </c>
      <c r="F29" s="518">
        <v>11.8</v>
      </c>
      <c r="G29" s="521">
        <v>287</v>
      </c>
      <c r="H29" s="518">
        <v>8.9</v>
      </c>
      <c r="I29" s="189"/>
    </row>
    <row r="30" spans="1:9" x14ac:dyDescent="0.25">
      <c r="A30" s="144">
        <v>21</v>
      </c>
      <c r="B30" s="165" t="s">
        <v>344</v>
      </c>
      <c r="C30" s="471">
        <v>3189</v>
      </c>
      <c r="D30" s="518">
        <v>17.899999999999999</v>
      </c>
      <c r="E30" s="521">
        <v>2694</v>
      </c>
      <c r="F30" s="518">
        <v>18.5</v>
      </c>
      <c r="G30" s="521">
        <v>495</v>
      </c>
      <c r="H30" s="518">
        <v>15.3</v>
      </c>
      <c r="I30" s="189"/>
    </row>
    <row r="31" spans="1:9" x14ac:dyDescent="0.25">
      <c r="A31" s="144">
        <v>22</v>
      </c>
      <c r="B31" s="165" t="s">
        <v>345</v>
      </c>
      <c r="C31" s="471">
        <v>3788</v>
      </c>
      <c r="D31" s="518">
        <v>21.3</v>
      </c>
      <c r="E31" s="521">
        <v>3189</v>
      </c>
      <c r="F31" s="518">
        <v>21.9</v>
      </c>
      <c r="G31" s="521">
        <v>599</v>
      </c>
      <c r="H31" s="518">
        <v>18.5</v>
      </c>
      <c r="I31" s="189"/>
    </row>
    <row r="32" spans="1:9" x14ac:dyDescent="0.25">
      <c r="A32" s="144">
        <v>23</v>
      </c>
      <c r="B32" s="165" t="s">
        <v>346</v>
      </c>
      <c r="C32" s="471">
        <v>4075</v>
      </c>
      <c r="D32" s="518">
        <v>22.9</v>
      </c>
      <c r="E32" s="521">
        <v>3264</v>
      </c>
      <c r="F32" s="518">
        <v>22.4</v>
      </c>
      <c r="G32" s="521">
        <v>811</v>
      </c>
      <c r="H32" s="518">
        <v>25.1</v>
      </c>
      <c r="I32" s="189"/>
    </row>
    <row r="33" spans="1:9" x14ac:dyDescent="0.25">
      <c r="A33" s="144">
        <v>24</v>
      </c>
      <c r="B33" s="165" t="s">
        <v>347</v>
      </c>
      <c r="C33" s="471">
        <v>2766</v>
      </c>
      <c r="D33" s="518">
        <v>15.5</v>
      </c>
      <c r="E33" s="521">
        <v>2168</v>
      </c>
      <c r="F33" s="518">
        <v>14.9</v>
      </c>
      <c r="G33" s="521">
        <v>598</v>
      </c>
      <c r="H33" s="518">
        <v>18.5</v>
      </c>
      <c r="I33" s="189"/>
    </row>
    <row r="34" spans="1:9" x14ac:dyDescent="0.25">
      <c r="A34" s="144">
        <v>25</v>
      </c>
      <c r="B34" s="165" t="s">
        <v>348</v>
      </c>
      <c r="C34" s="471">
        <v>1646</v>
      </c>
      <c r="D34" s="518">
        <v>9.1999999999999993</v>
      </c>
      <c r="E34" s="521">
        <v>1267</v>
      </c>
      <c r="F34" s="518">
        <v>8.6999999999999993</v>
      </c>
      <c r="G34" s="521">
        <v>380</v>
      </c>
      <c r="H34" s="518">
        <v>11.7</v>
      </c>
      <c r="I34" s="189"/>
    </row>
    <row r="35" spans="1:9" x14ac:dyDescent="0.25">
      <c r="A35" s="144">
        <v>26</v>
      </c>
      <c r="B35" s="165" t="s">
        <v>349</v>
      </c>
      <c r="C35" s="471">
        <v>207</v>
      </c>
      <c r="D35" s="518">
        <v>1.2</v>
      </c>
      <c r="E35" s="521">
        <v>163</v>
      </c>
      <c r="F35" s="518">
        <v>1.1000000000000001</v>
      </c>
      <c r="G35" s="161">
        <v>44</v>
      </c>
      <c r="H35" s="518">
        <v>1.4</v>
      </c>
      <c r="I35" s="189"/>
    </row>
    <row r="36" spans="1:9" x14ac:dyDescent="0.25">
      <c r="A36" s="144">
        <v>27</v>
      </c>
      <c r="B36" s="166" t="s">
        <v>350</v>
      </c>
      <c r="C36" s="471">
        <v>13193</v>
      </c>
      <c r="D36" s="518">
        <v>74.099999999999994</v>
      </c>
      <c r="E36" s="521">
        <v>10980</v>
      </c>
      <c r="F36" s="518">
        <v>75.3</v>
      </c>
      <c r="G36" s="521">
        <v>2213</v>
      </c>
      <c r="H36" s="518">
        <v>68.400000000000006</v>
      </c>
      <c r="I36" s="189"/>
    </row>
    <row r="37" spans="1:9" ht="36.75" x14ac:dyDescent="0.25">
      <c r="A37" s="144">
        <v>28</v>
      </c>
      <c r="B37" s="392" t="s">
        <v>632</v>
      </c>
      <c r="C37" s="521">
        <v>1859</v>
      </c>
      <c r="D37" s="518">
        <v>10.4</v>
      </c>
      <c r="E37" s="521">
        <v>1473</v>
      </c>
      <c r="F37" s="518">
        <v>10.1</v>
      </c>
      <c r="G37" s="521">
        <v>387</v>
      </c>
      <c r="H37" s="160">
        <v>12</v>
      </c>
      <c r="I37" s="189"/>
    </row>
    <row r="38" spans="1:9" x14ac:dyDescent="0.25">
      <c r="A38" s="144">
        <v>29</v>
      </c>
      <c r="B38" s="393" t="s">
        <v>633</v>
      </c>
      <c r="C38" s="521">
        <v>8509</v>
      </c>
      <c r="D38" s="518">
        <v>47.8</v>
      </c>
      <c r="E38" s="521">
        <v>6918</v>
      </c>
      <c r="F38" s="518">
        <v>47.5</v>
      </c>
      <c r="G38" s="521">
        <v>1591</v>
      </c>
      <c r="H38" s="518">
        <v>49.2</v>
      </c>
      <c r="I38" s="189"/>
    </row>
    <row r="39" spans="1:9" x14ac:dyDescent="0.25">
      <c r="A39" s="144">
        <v>30</v>
      </c>
      <c r="B39" s="393" t="s">
        <v>634</v>
      </c>
      <c r="C39" s="521">
        <v>4298</v>
      </c>
      <c r="D39" s="518">
        <v>24.1</v>
      </c>
      <c r="E39" s="521">
        <v>3568</v>
      </c>
      <c r="F39" s="518">
        <v>24.5</v>
      </c>
      <c r="G39" s="521">
        <v>730</v>
      </c>
      <c r="H39" s="518">
        <v>22.6</v>
      </c>
      <c r="I39" s="189"/>
    </row>
    <row r="40" spans="1:9" x14ac:dyDescent="0.25">
      <c r="A40" s="144">
        <v>31</v>
      </c>
      <c r="B40" s="393" t="s">
        <v>635</v>
      </c>
      <c r="C40" s="521">
        <v>2111</v>
      </c>
      <c r="D40" s="518">
        <v>11.9</v>
      </c>
      <c r="E40" s="521">
        <v>1763</v>
      </c>
      <c r="F40" s="518">
        <v>12.1</v>
      </c>
      <c r="G40" s="521">
        <v>348</v>
      </c>
      <c r="H40" s="518">
        <v>10.8</v>
      </c>
      <c r="I40" s="189"/>
    </row>
    <row r="41" spans="1:9" x14ac:dyDescent="0.25">
      <c r="A41" s="144">
        <v>32</v>
      </c>
      <c r="B41" s="393" t="s">
        <v>636</v>
      </c>
      <c r="C41" s="521">
        <v>745</v>
      </c>
      <c r="D41" s="518">
        <v>4.2</v>
      </c>
      <c r="E41" s="521">
        <v>623</v>
      </c>
      <c r="F41" s="518">
        <v>4.3</v>
      </c>
      <c r="G41" s="521">
        <v>122</v>
      </c>
      <c r="H41" s="518">
        <v>3.8</v>
      </c>
      <c r="I41" s="189"/>
    </row>
    <row r="42" spans="1:9" x14ac:dyDescent="0.25">
      <c r="A42" s="144">
        <v>33</v>
      </c>
      <c r="B42" s="393" t="s">
        <v>637</v>
      </c>
      <c r="C42" s="521">
        <v>288</v>
      </c>
      <c r="D42" s="518">
        <v>1.6</v>
      </c>
      <c r="E42" s="521">
        <v>232</v>
      </c>
      <c r="F42" s="518">
        <v>1.6</v>
      </c>
      <c r="G42" s="161">
        <v>56</v>
      </c>
      <c r="H42" s="518">
        <v>1.7</v>
      </c>
      <c r="I42" s="189"/>
    </row>
    <row r="43" spans="1:9" ht="24.75" x14ac:dyDescent="0.25">
      <c r="A43" s="144">
        <v>34</v>
      </c>
      <c r="B43" s="392" t="s">
        <v>638</v>
      </c>
      <c r="C43" s="521">
        <v>14766</v>
      </c>
      <c r="D43" s="518">
        <v>82.9</v>
      </c>
      <c r="E43" s="521">
        <v>11851</v>
      </c>
      <c r="F43" s="518">
        <v>81.3</v>
      </c>
      <c r="G43" s="521">
        <v>2915</v>
      </c>
      <c r="H43" s="518">
        <v>90.1</v>
      </c>
      <c r="I43" s="189"/>
    </row>
    <row r="44" spans="1:9" x14ac:dyDescent="0.25">
      <c r="A44" s="144">
        <v>35</v>
      </c>
      <c r="B44" s="394" t="s">
        <v>639</v>
      </c>
      <c r="C44" s="521">
        <v>1330</v>
      </c>
      <c r="D44" s="518">
        <v>7.5</v>
      </c>
      <c r="E44" s="521">
        <v>1193</v>
      </c>
      <c r="F44" s="518">
        <v>8.1999999999999993</v>
      </c>
      <c r="G44" s="521">
        <v>137</v>
      </c>
      <c r="H44" s="518">
        <v>4.2</v>
      </c>
      <c r="I44" s="189"/>
    </row>
    <row r="45" spans="1:9" x14ac:dyDescent="0.25">
      <c r="A45" s="144">
        <v>36</v>
      </c>
      <c r="B45" s="213" t="s">
        <v>640</v>
      </c>
      <c r="C45" s="521">
        <v>685</v>
      </c>
      <c r="D45" s="518">
        <v>3.8</v>
      </c>
      <c r="E45" s="521">
        <v>605</v>
      </c>
      <c r="F45" s="518">
        <v>4.2</v>
      </c>
      <c r="G45" s="161">
        <v>79</v>
      </c>
      <c r="H45" s="518">
        <v>2.5</v>
      </c>
      <c r="I45" s="189"/>
    </row>
    <row r="46" spans="1:9" x14ac:dyDescent="0.25">
      <c r="A46" s="144">
        <v>37</v>
      </c>
      <c r="B46" s="166" t="s">
        <v>641</v>
      </c>
      <c r="C46" s="471">
        <v>645</v>
      </c>
      <c r="D46" s="518">
        <v>3.6</v>
      </c>
      <c r="E46" s="521">
        <v>588</v>
      </c>
      <c r="F46" s="160">
        <v>4</v>
      </c>
      <c r="G46" s="161">
        <v>57</v>
      </c>
      <c r="H46" s="518">
        <v>1.8</v>
      </c>
      <c r="I46" s="189"/>
    </row>
    <row r="47" spans="1:9" x14ac:dyDescent="0.25">
      <c r="A47" s="144">
        <v>38</v>
      </c>
      <c r="B47" s="165" t="s">
        <v>642</v>
      </c>
      <c r="C47" s="471">
        <v>1715</v>
      </c>
      <c r="D47" s="518">
        <v>9.6</v>
      </c>
      <c r="E47" s="521">
        <v>1533</v>
      </c>
      <c r="F47" s="518">
        <v>10.5</v>
      </c>
      <c r="G47" s="521">
        <v>182</v>
      </c>
      <c r="H47" s="518">
        <v>5.6</v>
      </c>
      <c r="I47" s="189"/>
    </row>
    <row r="48" spans="1:9" ht="60.75" x14ac:dyDescent="0.25">
      <c r="A48" s="144">
        <v>39</v>
      </c>
      <c r="B48" s="158" t="s">
        <v>606</v>
      </c>
      <c r="C48" s="471">
        <v>17691</v>
      </c>
      <c r="D48" s="518">
        <v>99.3</v>
      </c>
      <c r="E48" s="521">
        <v>14474</v>
      </c>
      <c r="F48" s="518">
        <v>99.3</v>
      </c>
      <c r="G48" s="521">
        <v>3217</v>
      </c>
      <c r="H48" s="518">
        <v>99.5</v>
      </c>
      <c r="I48" s="189"/>
    </row>
    <row r="49" spans="1:9" x14ac:dyDescent="0.25">
      <c r="A49" s="144">
        <v>40</v>
      </c>
      <c r="B49" s="166" t="s">
        <v>607</v>
      </c>
      <c r="C49" s="471">
        <v>381</v>
      </c>
      <c r="D49" s="518">
        <v>2.1</v>
      </c>
      <c r="E49" s="521">
        <v>332</v>
      </c>
      <c r="F49" s="518">
        <v>2.2999999999999998</v>
      </c>
      <c r="G49" s="161">
        <v>49</v>
      </c>
      <c r="H49" s="518">
        <v>1.5</v>
      </c>
      <c r="I49" s="189"/>
    </row>
    <row r="50" spans="1:9" x14ac:dyDescent="0.25">
      <c r="A50" s="144">
        <v>41</v>
      </c>
      <c r="B50" s="164" t="s">
        <v>608</v>
      </c>
      <c r="C50" s="471">
        <v>3332</v>
      </c>
      <c r="D50" s="518">
        <v>18.7</v>
      </c>
      <c r="E50" s="521">
        <v>2719</v>
      </c>
      <c r="F50" s="518">
        <v>18.7</v>
      </c>
      <c r="G50" s="521">
        <v>613</v>
      </c>
      <c r="H50" s="518">
        <v>18.899999999999999</v>
      </c>
      <c r="I50" s="189"/>
    </row>
    <row r="51" spans="1:9" x14ac:dyDescent="0.25">
      <c r="A51" s="144">
        <v>42</v>
      </c>
      <c r="B51" s="164" t="s">
        <v>609</v>
      </c>
      <c r="C51" s="471">
        <v>5887</v>
      </c>
      <c r="D51" s="518">
        <v>33.1</v>
      </c>
      <c r="E51" s="521">
        <v>4700</v>
      </c>
      <c r="F51" s="518">
        <v>32.200000000000003</v>
      </c>
      <c r="G51" s="521">
        <v>1188</v>
      </c>
      <c r="H51" s="518">
        <v>36.700000000000003</v>
      </c>
      <c r="I51" s="189"/>
    </row>
    <row r="52" spans="1:9" x14ac:dyDescent="0.25">
      <c r="A52" s="144">
        <v>43</v>
      </c>
      <c r="B52" s="164" t="s">
        <v>610</v>
      </c>
      <c r="C52" s="471">
        <v>3973</v>
      </c>
      <c r="D52" s="518">
        <v>22.3</v>
      </c>
      <c r="E52" s="521">
        <v>3251</v>
      </c>
      <c r="F52" s="518">
        <v>22.3</v>
      </c>
      <c r="G52" s="521">
        <v>722</v>
      </c>
      <c r="H52" s="518">
        <v>22.3</v>
      </c>
      <c r="I52" s="189"/>
    </row>
    <row r="53" spans="1:9" x14ac:dyDescent="0.25">
      <c r="A53" s="144">
        <v>44</v>
      </c>
      <c r="B53" s="164" t="s">
        <v>611</v>
      </c>
      <c r="C53" s="471">
        <v>2003</v>
      </c>
      <c r="D53" s="518">
        <v>11.2</v>
      </c>
      <c r="E53" s="521">
        <v>1660</v>
      </c>
      <c r="F53" s="518">
        <v>11.4</v>
      </c>
      <c r="G53" s="521">
        <v>342</v>
      </c>
      <c r="H53" s="518">
        <v>10.6</v>
      </c>
      <c r="I53" s="189"/>
    </row>
    <row r="54" spans="1:9" x14ac:dyDescent="0.25">
      <c r="A54" s="144">
        <v>45</v>
      </c>
      <c r="B54" s="164" t="s">
        <v>612</v>
      </c>
      <c r="C54" s="471">
        <v>967</v>
      </c>
      <c r="D54" s="518">
        <v>5.4</v>
      </c>
      <c r="E54" s="521">
        <v>831</v>
      </c>
      <c r="F54" s="518">
        <v>5.7</v>
      </c>
      <c r="G54" s="521">
        <v>136</v>
      </c>
      <c r="H54" s="518">
        <v>4.2</v>
      </c>
      <c r="I54" s="189"/>
    </row>
    <row r="55" spans="1:9" x14ac:dyDescent="0.25">
      <c r="A55" s="144">
        <v>46</v>
      </c>
      <c r="B55" s="164" t="s">
        <v>613</v>
      </c>
      <c r="C55" s="471">
        <v>473</v>
      </c>
      <c r="D55" s="518">
        <v>2.7</v>
      </c>
      <c r="E55" s="521">
        <v>411</v>
      </c>
      <c r="F55" s="518">
        <v>2.8</v>
      </c>
      <c r="G55" s="161">
        <v>62</v>
      </c>
      <c r="H55" s="518">
        <v>1.9</v>
      </c>
      <c r="I55" s="189"/>
    </row>
    <row r="56" spans="1:9" x14ac:dyDescent="0.25">
      <c r="A56" s="144">
        <v>47</v>
      </c>
      <c r="B56" s="164" t="s">
        <v>614</v>
      </c>
      <c r="C56" s="471">
        <v>698</v>
      </c>
      <c r="D56" s="518">
        <v>3.9</v>
      </c>
      <c r="E56" s="521">
        <v>590</v>
      </c>
      <c r="F56" s="518">
        <v>4.0999999999999996</v>
      </c>
      <c r="G56" s="521">
        <v>107</v>
      </c>
      <c r="H56" s="518">
        <v>3.3</v>
      </c>
      <c r="I56" s="189"/>
    </row>
    <row r="57" spans="1:9" x14ac:dyDescent="0.25">
      <c r="A57" s="144">
        <v>48</v>
      </c>
      <c r="B57" s="167" t="s">
        <v>360</v>
      </c>
      <c r="C57" s="471">
        <v>121</v>
      </c>
      <c r="D57" s="518">
        <v>0.7</v>
      </c>
      <c r="E57" s="521">
        <v>104</v>
      </c>
      <c r="F57" s="518">
        <v>0.7</v>
      </c>
      <c r="G57" s="161">
        <v>17</v>
      </c>
      <c r="H57" s="518">
        <v>0.5</v>
      </c>
      <c r="I57" s="189"/>
    </row>
    <row r="58" spans="1:9" ht="38.25" x14ac:dyDescent="0.25">
      <c r="A58" s="144">
        <v>49</v>
      </c>
      <c r="B58" s="158" t="s">
        <v>643</v>
      </c>
      <c r="C58" s="471">
        <v>11469</v>
      </c>
      <c r="D58" s="518">
        <v>64.400000000000006</v>
      </c>
      <c r="E58" s="521">
        <v>9606</v>
      </c>
      <c r="F58" s="518">
        <v>65.900000000000006</v>
      </c>
      <c r="G58" s="521">
        <v>1863</v>
      </c>
      <c r="H58" s="518">
        <v>57.6</v>
      </c>
      <c r="I58" s="189"/>
    </row>
    <row r="59" spans="1:9" x14ac:dyDescent="0.25">
      <c r="A59" s="144">
        <v>50</v>
      </c>
      <c r="B59" s="166" t="s">
        <v>362</v>
      </c>
      <c r="C59" s="471">
        <v>11191</v>
      </c>
      <c r="D59" s="518">
        <v>62.8</v>
      </c>
      <c r="E59" s="521">
        <v>9384</v>
      </c>
      <c r="F59" s="518">
        <v>64.400000000000006</v>
      </c>
      <c r="G59" s="521">
        <v>1807</v>
      </c>
      <c r="H59" s="518">
        <v>55.9</v>
      </c>
      <c r="I59" s="189"/>
    </row>
    <row r="60" spans="1:9" x14ac:dyDescent="0.25">
      <c r="A60" s="144">
        <v>51</v>
      </c>
      <c r="B60" s="169" t="s">
        <v>644</v>
      </c>
      <c r="C60" s="471">
        <v>1442</v>
      </c>
      <c r="D60" s="518">
        <v>8.1</v>
      </c>
      <c r="E60" s="521">
        <v>1187</v>
      </c>
      <c r="F60" s="518">
        <v>8.1</v>
      </c>
      <c r="G60" s="521">
        <v>254</v>
      </c>
      <c r="H60" s="518">
        <v>7.9</v>
      </c>
      <c r="I60" s="189"/>
    </row>
    <row r="61" spans="1:9" x14ac:dyDescent="0.25">
      <c r="A61" s="144">
        <v>52</v>
      </c>
      <c r="B61" s="169" t="s">
        <v>364</v>
      </c>
      <c r="C61" s="159">
        <v>32</v>
      </c>
      <c r="D61" s="518">
        <v>0.2</v>
      </c>
      <c r="E61" s="161">
        <v>30</v>
      </c>
      <c r="F61" s="518">
        <v>0.2</v>
      </c>
      <c r="G61" s="161" t="s">
        <v>995</v>
      </c>
      <c r="H61" s="160" t="s">
        <v>995</v>
      </c>
      <c r="I61" s="195"/>
    </row>
    <row r="62" spans="1:9" x14ac:dyDescent="0.25">
      <c r="A62" s="144">
        <v>53</v>
      </c>
      <c r="B62" s="169" t="s">
        <v>645</v>
      </c>
      <c r="C62" s="471">
        <v>680</v>
      </c>
      <c r="D62" s="518">
        <v>3.8</v>
      </c>
      <c r="E62" s="521">
        <v>587</v>
      </c>
      <c r="F62" s="160">
        <v>4</v>
      </c>
      <c r="G62" s="161">
        <v>94</v>
      </c>
      <c r="H62" s="518">
        <v>2.9</v>
      </c>
      <c r="I62" s="189"/>
    </row>
    <row r="63" spans="1:9" x14ac:dyDescent="0.25">
      <c r="A63" s="144">
        <v>54</v>
      </c>
      <c r="B63" s="169" t="s">
        <v>453</v>
      </c>
      <c r="C63" s="471">
        <v>6968</v>
      </c>
      <c r="D63" s="518">
        <v>39.1</v>
      </c>
      <c r="E63" s="521">
        <v>5908</v>
      </c>
      <c r="F63" s="518">
        <v>40.5</v>
      </c>
      <c r="G63" s="521">
        <v>1060</v>
      </c>
      <c r="H63" s="518">
        <v>32.799999999999997</v>
      </c>
      <c r="I63" s="189"/>
    </row>
    <row r="64" spans="1:9" x14ac:dyDescent="0.25">
      <c r="A64" s="144">
        <v>55</v>
      </c>
      <c r="B64" s="169" t="s">
        <v>646</v>
      </c>
      <c r="C64" s="471">
        <v>2043</v>
      </c>
      <c r="D64" s="518">
        <v>11.5</v>
      </c>
      <c r="E64" s="521">
        <v>1651</v>
      </c>
      <c r="F64" s="518">
        <v>11.3</v>
      </c>
      <c r="G64" s="521">
        <v>392</v>
      </c>
      <c r="H64" s="518">
        <v>12.1</v>
      </c>
      <c r="I64" s="189"/>
    </row>
    <row r="65" spans="1:9" ht="24" x14ac:dyDescent="0.25">
      <c r="A65" s="144">
        <v>56</v>
      </c>
      <c r="B65" s="168" t="s">
        <v>647</v>
      </c>
      <c r="C65" s="159">
        <v>27</v>
      </c>
      <c r="D65" s="518">
        <v>0.2</v>
      </c>
      <c r="E65" s="161">
        <v>22</v>
      </c>
      <c r="F65" s="518">
        <v>0.2</v>
      </c>
      <c r="G65" s="161" t="s">
        <v>995</v>
      </c>
      <c r="H65" s="160" t="s">
        <v>995</v>
      </c>
      <c r="I65" s="189"/>
    </row>
    <row r="66" spans="1:9" x14ac:dyDescent="0.25">
      <c r="A66" s="144">
        <v>57</v>
      </c>
      <c r="B66" s="166" t="s">
        <v>369</v>
      </c>
      <c r="C66" s="471">
        <v>277</v>
      </c>
      <c r="D66" s="518">
        <v>1.6</v>
      </c>
      <c r="E66" s="521">
        <v>221</v>
      </c>
      <c r="F66" s="518">
        <v>1.5</v>
      </c>
      <c r="G66" s="161">
        <v>56</v>
      </c>
      <c r="H66" s="518">
        <v>1.7</v>
      </c>
      <c r="I66" s="189"/>
    </row>
    <row r="67" spans="1:9" x14ac:dyDescent="0.25">
      <c r="A67" s="144">
        <v>58</v>
      </c>
      <c r="B67" s="165" t="s">
        <v>370</v>
      </c>
      <c r="C67" s="471">
        <v>6343</v>
      </c>
      <c r="D67" s="518">
        <v>35.6</v>
      </c>
      <c r="E67" s="521">
        <v>4972</v>
      </c>
      <c r="F67" s="518">
        <v>34.1</v>
      </c>
      <c r="G67" s="521">
        <v>1371</v>
      </c>
      <c r="H67" s="518">
        <v>42.4</v>
      </c>
      <c r="I67" s="189"/>
    </row>
    <row r="68" spans="1:9" ht="38.25" x14ac:dyDescent="0.25">
      <c r="A68" s="144">
        <v>59</v>
      </c>
      <c r="B68" s="158" t="s">
        <v>648</v>
      </c>
      <c r="C68" s="471">
        <v>10225</v>
      </c>
      <c r="D68" s="518">
        <v>57.4</v>
      </c>
      <c r="E68" s="521">
        <v>8410</v>
      </c>
      <c r="F68" s="518">
        <v>57.7</v>
      </c>
      <c r="G68" s="521">
        <v>1815</v>
      </c>
      <c r="H68" s="518">
        <v>56.1</v>
      </c>
      <c r="I68" s="189"/>
    </row>
    <row r="69" spans="1:9" x14ac:dyDescent="0.25">
      <c r="A69" s="144">
        <v>60</v>
      </c>
      <c r="B69" s="166" t="s">
        <v>649</v>
      </c>
      <c r="C69" s="471">
        <v>9976</v>
      </c>
      <c r="D69" s="160">
        <v>56</v>
      </c>
      <c r="E69" s="521">
        <v>8211</v>
      </c>
      <c r="F69" s="518">
        <v>56.3</v>
      </c>
      <c r="G69" s="521">
        <v>1765</v>
      </c>
      <c r="H69" s="518">
        <v>54.6</v>
      </c>
      <c r="I69" s="189"/>
    </row>
    <row r="70" spans="1:9" x14ac:dyDescent="0.25">
      <c r="A70" s="144">
        <v>61</v>
      </c>
      <c r="B70" s="169" t="s">
        <v>650</v>
      </c>
      <c r="C70" s="471">
        <v>694</v>
      </c>
      <c r="D70" s="518">
        <v>3.9</v>
      </c>
      <c r="E70" s="521">
        <v>558</v>
      </c>
      <c r="F70" s="518">
        <v>3.8</v>
      </c>
      <c r="G70" s="521">
        <v>136</v>
      </c>
      <c r="H70" s="518">
        <v>4.2</v>
      </c>
      <c r="I70" s="189"/>
    </row>
    <row r="71" spans="1:9" x14ac:dyDescent="0.25">
      <c r="A71" s="144">
        <v>62</v>
      </c>
      <c r="B71" s="169" t="s">
        <v>364</v>
      </c>
      <c r="C71" s="159">
        <v>72</v>
      </c>
      <c r="D71" s="518">
        <v>0.4</v>
      </c>
      <c r="E71" s="161">
        <v>68</v>
      </c>
      <c r="F71" s="518">
        <v>0.5</v>
      </c>
      <c r="G71" s="161" t="s">
        <v>995</v>
      </c>
      <c r="H71" s="160" t="s">
        <v>995</v>
      </c>
      <c r="I71" s="195"/>
    </row>
    <row r="72" spans="1:9" x14ac:dyDescent="0.25">
      <c r="A72" s="144">
        <v>63</v>
      </c>
      <c r="B72" s="169" t="s">
        <v>651</v>
      </c>
      <c r="C72" s="471">
        <v>625</v>
      </c>
      <c r="D72" s="518">
        <v>3.5</v>
      </c>
      <c r="E72" s="521">
        <v>541</v>
      </c>
      <c r="F72" s="518">
        <v>3.7</v>
      </c>
      <c r="G72" s="161">
        <v>84</v>
      </c>
      <c r="H72" s="518">
        <v>2.6</v>
      </c>
      <c r="I72" s="189"/>
    </row>
    <row r="73" spans="1:9" x14ac:dyDescent="0.25">
      <c r="A73" s="144">
        <v>64</v>
      </c>
      <c r="B73" s="169" t="s">
        <v>453</v>
      </c>
      <c r="C73" s="471">
        <v>7636</v>
      </c>
      <c r="D73" s="518">
        <v>42.9</v>
      </c>
      <c r="E73" s="521">
        <v>6274</v>
      </c>
      <c r="F73" s="160">
        <v>43</v>
      </c>
      <c r="G73" s="521">
        <v>1362</v>
      </c>
      <c r="H73" s="518">
        <v>42.1</v>
      </c>
      <c r="I73" s="189"/>
    </row>
    <row r="74" spans="1:9" x14ac:dyDescent="0.25">
      <c r="A74" s="144">
        <v>65</v>
      </c>
      <c r="B74" s="169" t="s">
        <v>652</v>
      </c>
      <c r="C74" s="471">
        <v>905</v>
      </c>
      <c r="D74" s="518">
        <v>5.0999999999999996</v>
      </c>
      <c r="E74" s="521">
        <v>733</v>
      </c>
      <c r="F74" s="160">
        <v>5</v>
      </c>
      <c r="G74" s="521">
        <v>172</v>
      </c>
      <c r="H74" s="518">
        <v>5.3</v>
      </c>
      <c r="I74" s="189"/>
    </row>
    <row r="75" spans="1:9" ht="24" x14ac:dyDescent="0.25">
      <c r="A75" s="144">
        <v>66</v>
      </c>
      <c r="B75" s="168" t="s">
        <v>653</v>
      </c>
      <c r="C75" s="159">
        <v>44</v>
      </c>
      <c r="D75" s="518">
        <v>0.2</v>
      </c>
      <c r="E75" s="161">
        <v>37</v>
      </c>
      <c r="F75" s="518">
        <v>0.3</v>
      </c>
      <c r="G75" s="161" t="s">
        <v>995</v>
      </c>
      <c r="H75" s="160" t="s">
        <v>995</v>
      </c>
      <c r="I75" s="189"/>
    </row>
    <row r="76" spans="1:9" x14ac:dyDescent="0.25">
      <c r="A76" s="144">
        <v>67</v>
      </c>
      <c r="B76" s="166" t="s">
        <v>369</v>
      </c>
      <c r="C76" s="471">
        <v>249</v>
      </c>
      <c r="D76" s="518">
        <v>1.4</v>
      </c>
      <c r="E76" s="521">
        <v>199</v>
      </c>
      <c r="F76" s="518">
        <v>1.4</v>
      </c>
      <c r="G76" s="161">
        <v>50</v>
      </c>
      <c r="H76" s="518">
        <v>1.5</v>
      </c>
      <c r="I76" s="189"/>
    </row>
    <row r="77" spans="1:9" x14ac:dyDescent="0.25">
      <c r="A77" s="144">
        <v>68</v>
      </c>
      <c r="B77" s="165" t="s">
        <v>370</v>
      </c>
      <c r="C77" s="471">
        <v>7587</v>
      </c>
      <c r="D77" s="518">
        <v>42.6</v>
      </c>
      <c r="E77" s="521">
        <v>6168</v>
      </c>
      <c r="F77" s="518">
        <v>42.3</v>
      </c>
      <c r="G77" s="521">
        <v>1419</v>
      </c>
      <c r="H77" s="518">
        <v>43.9</v>
      </c>
      <c r="I77" s="189"/>
    </row>
    <row r="78" spans="1:9" ht="36.75" x14ac:dyDescent="0.25">
      <c r="A78" s="144">
        <v>69</v>
      </c>
      <c r="B78" s="158" t="s">
        <v>654</v>
      </c>
      <c r="C78" s="471">
        <v>10729</v>
      </c>
      <c r="D78" s="518">
        <v>60.2</v>
      </c>
      <c r="E78" s="521">
        <v>9008</v>
      </c>
      <c r="F78" s="518">
        <v>61.8</v>
      </c>
      <c r="G78" s="471">
        <v>1722</v>
      </c>
      <c r="H78" s="518">
        <v>53.2</v>
      </c>
      <c r="I78" s="189"/>
    </row>
    <row r="79" spans="1:9" x14ac:dyDescent="0.25">
      <c r="A79" s="144">
        <v>70</v>
      </c>
      <c r="B79" s="165" t="s">
        <v>372</v>
      </c>
      <c r="C79" s="471">
        <v>480</v>
      </c>
      <c r="D79" s="518">
        <v>2.7</v>
      </c>
      <c r="E79" s="521">
        <v>379</v>
      </c>
      <c r="F79" s="518">
        <v>2.6</v>
      </c>
      <c r="G79" s="471">
        <v>101</v>
      </c>
      <c r="H79" s="518">
        <v>3.1</v>
      </c>
      <c r="I79" s="189"/>
    </row>
    <row r="80" spans="1:9" x14ac:dyDescent="0.25">
      <c r="A80" s="144">
        <v>71</v>
      </c>
      <c r="B80" s="165" t="s">
        <v>373</v>
      </c>
      <c r="C80" s="471">
        <v>6002</v>
      </c>
      <c r="D80" s="518">
        <v>33.700000000000003</v>
      </c>
      <c r="E80" s="521">
        <v>4684</v>
      </c>
      <c r="F80" s="518">
        <v>32.1</v>
      </c>
      <c r="G80" s="471">
        <v>1318</v>
      </c>
      <c r="H80" s="518">
        <v>40.799999999999997</v>
      </c>
      <c r="I80" s="189"/>
    </row>
    <row r="81" spans="1:9" x14ac:dyDescent="0.25">
      <c r="A81" s="144">
        <v>72</v>
      </c>
      <c r="B81" s="165" t="s">
        <v>374</v>
      </c>
      <c r="C81" s="471">
        <v>183</v>
      </c>
      <c r="D81" s="160">
        <v>1</v>
      </c>
      <c r="E81" s="521">
        <v>149</v>
      </c>
      <c r="F81" s="160">
        <v>1</v>
      </c>
      <c r="G81" s="170">
        <v>34</v>
      </c>
      <c r="H81" s="518">
        <v>1.1000000000000001</v>
      </c>
      <c r="I81" s="189"/>
    </row>
    <row r="82" spans="1:9" x14ac:dyDescent="0.25">
      <c r="A82" s="144">
        <v>73</v>
      </c>
      <c r="B82" s="165" t="s">
        <v>443</v>
      </c>
      <c r="C82" s="471">
        <v>161</v>
      </c>
      <c r="D82" s="518">
        <v>0.9</v>
      </c>
      <c r="E82" s="521">
        <v>147</v>
      </c>
      <c r="F82" s="160">
        <v>1</v>
      </c>
      <c r="G82" s="523">
        <v>14</v>
      </c>
      <c r="H82" s="524">
        <v>0.4</v>
      </c>
      <c r="I82" s="189"/>
    </row>
    <row r="83" spans="1:9" x14ac:dyDescent="0.25">
      <c r="A83" s="144">
        <v>74</v>
      </c>
      <c r="B83" s="165" t="s">
        <v>376</v>
      </c>
      <c r="C83" s="170" t="s">
        <v>995</v>
      </c>
      <c r="D83" s="160" t="s">
        <v>995</v>
      </c>
      <c r="E83" s="171" t="s">
        <v>995</v>
      </c>
      <c r="F83" s="160" t="s">
        <v>995</v>
      </c>
      <c r="G83" s="170" t="s">
        <v>995</v>
      </c>
      <c r="H83" s="160" t="s">
        <v>995</v>
      </c>
      <c r="I83" s="189"/>
    </row>
    <row r="84" spans="1:9" x14ac:dyDescent="0.25">
      <c r="A84" s="144">
        <v>75</v>
      </c>
      <c r="B84" s="165" t="s">
        <v>377</v>
      </c>
      <c r="C84" s="170">
        <v>20</v>
      </c>
      <c r="D84" s="518">
        <v>0.1</v>
      </c>
      <c r="E84" s="525">
        <v>14</v>
      </c>
      <c r="F84" s="524">
        <v>0.1</v>
      </c>
      <c r="G84" s="170" t="s">
        <v>995</v>
      </c>
      <c r="H84" s="160" t="s">
        <v>995</v>
      </c>
      <c r="I84" s="189"/>
    </row>
    <row r="85" spans="1:9" x14ac:dyDescent="0.25">
      <c r="A85" s="144">
        <v>76</v>
      </c>
      <c r="B85" s="165" t="s">
        <v>655</v>
      </c>
      <c r="C85" s="170" t="s">
        <v>995</v>
      </c>
      <c r="D85" s="160" t="s">
        <v>995</v>
      </c>
      <c r="E85" s="171" t="s">
        <v>995</v>
      </c>
      <c r="F85" s="160" t="s">
        <v>995</v>
      </c>
      <c r="G85" s="170" t="s">
        <v>995</v>
      </c>
      <c r="H85" s="160" t="s">
        <v>995</v>
      </c>
      <c r="I85" s="189"/>
    </row>
    <row r="86" spans="1:9" ht="38.25" x14ac:dyDescent="0.25">
      <c r="A86" s="144">
        <v>77</v>
      </c>
      <c r="B86" s="158" t="s">
        <v>656</v>
      </c>
      <c r="C86" s="471">
        <v>9044</v>
      </c>
      <c r="D86" s="518">
        <v>50.8</v>
      </c>
      <c r="E86" s="521">
        <v>7370</v>
      </c>
      <c r="F86" s="518">
        <v>50.6</v>
      </c>
      <c r="G86" s="471">
        <v>1674</v>
      </c>
      <c r="H86" s="518">
        <v>51.8</v>
      </c>
      <c r="I86" s="189"/>
    </row>
    <row r="87" spans="1:9" x14ac:dyDescent="0.25">
      <c r="A87" s="144">
        <v>78</v>
      </c>
      <c r="B87" s="165" t="s">
        <v>372</v>
      </c>
      <c r="C87" s="471">
        <v>462</v>
      </c>
      <c r="D87" s="518">
        <v>2.6</v>
      </c>
      <c r="E87" s="521">
        <v>361</v>
      </c>
      <c r="F87" s="518">
        <v>2.5</v>
      </c>
      <c r="G87" s="471">
        <v>101</v>
      </c>
      <c r="H87" s="518">
        <v>3.1</v>
      </c>
      <c r="I87" s="189"/>
    </row>
    <row r="88" spans="1:9" x14ac:dyDescent="0.25">
      <c r="A88" s="144">
        <v>79</v>
      </c>
      <c r="B88" s="165" t="s">
        <v>373</v>
      </c>
      <c r="C88" s="471">
        <v>4861</v>
      </c>
      <c r="D88" s="518">
        <v>27.3</v>
      </c>
      <c r="E88" s="521">
        <v>3688</v>
      </c>
      <c r="F88" s="518">
        <v>25.3</v>
      </c>
      <c r="G88" s="471">
        <v>1173</v>
      </c>
      <c r="H88" s="518">
        <v>36.299999999999997</v>
      </c>
      <c r="I88" s="189"/>
    </row>
    <row r="89" spans="1:9" x14ac:dyDescent="0.25">
      <c r="A89" s="144">
        <v>80</v>
      </c>
      <c r="B89" s="165" t="s">
        <v>374</v>
      </c>
      <c r="C89" s="471">
        <v>2511</v>
      </c>
      <c r="D89" s="518">
        <v>14.1</v>
      </c>
      <c r="E89" s="521">
        <v>2339</v>
      </c>
      <c r="F89" s="160">
        <v>16</v>
      </c>
      <c r="G89" s="471">
        <v>172</v>
      </c>
      <c r="H89" s="518">
        <v>5.3</v>
      </c>
      <c r="I89" s="189"/>
    </row>
    <row r="90" spans="1:9" x14ac:dyDescent="0.25">
      <c r="A90" s="144">
        <v>81</v>
      </c>
      <c r="B90" s="165" t="s">
        <v>443</v>
      </c>
      <c r="C90" s="471">
        <v>176</v>
      </c>
      <c r="D90" s="160">
        <v>1</v>
      </c>
      <c r="E90" s="521">
        <v>163</v>
      </c>
      <c r="F90" s="518">
        <v>1.1000000000000001</v>
      </c>
      <c r="G90" s="523">
        <v>13</v>
      </c>
      <c r="H90" s="524">
        <v>0.4</v>
      </c>
      <c r="I90" s="189"/>
    </row>
    <row r="91" spans="1:9" x14ac:dyDescent="0.25">
      <c r="A91" s="144">
        <v>82</v>
      </c>
      <c r="B91" s="165" t="s">
        <v>376</v>
      </c>
      <c r="C91" s="170" t="s">
        <v>995</v>
      </c>
      <c r="D91" s="160" t="s">
        <v>995</v>
      </c>
      <c r="E91" s="171" t="s">
        <v>995</v>
      </c>
      <c r="F91" s="160" t="s">
        <v>995</v>
      </c>
      <c r="G91" s="170" t="s">
        <v>995</v>
      </c>
      <c r="H91" s="160" t="s">
        <v>995</v>
      </c>
      <c r="I91" s="189"/>
    </row>
    <row r="92" spans="1:9" x14ac:dyDescent="0.25">
      <c r="A92" s="144">
        <v>83</v>
      </c>
      <c r="B92" s="165" t="s">
        <v>377</v>
      </c>
      <c r="C92" s="471">
        <v>423</v>
      </c>
      <c r="D92" s="518">
        <v>2.4</v>
      </c>
      <c r="E92" s="521">
        <v>374</v>
      </c>
      <c r="F92" s="518">
        <v>2.6</v>
      </c>
      <c r="G92" s="170">
        <v>49</v>
      </c>
      <c r="H92" s="518">
        <v>1.5</v>
      </c>
      <c r="I92" s="189"/>
    </row>
    <row r="93" spans="1:9" x14ac:dyDescent="0.25">
      <c r="A93" s="144">
        <v>84</v>
      </c>
      <c r="B93" s="165" t="s">
        <v>657</v>
      </c>
      <c r="C93" s="170" t="s">
        <v>995</v>
      </c>
      <c r="D93" s="160" t="s">
        <v>995</v>
      </c>
      <c r="E93" s="171" t="s">
        <v>995</v>
      </c>
      <c r="F93" s="160" t="s">
        <v>995</v>
      </c>
      <c r="G93" s="170" t="s">
        <v>995</v>
      </c>
      <c r="H93" s="160" t="s">
        <v>995</v>
      </c>
      <c r="I93" s="189"/>
    </row>
    <row r="94" spans="1:9" ht="50.25" x14ac:dyDescent="0.25">
      <c r="A94" s="144">
        <v>85</v>
      </c>
      <c r="B94" s="158" t="s">
        <v>658</v>
      </c>
      <c r="C94" s="471">
        <v>5515</v>
      </c>
      <c r="D94" s="160">
        <v>31</v>
      </c>
      <c r="E94" s="521">
        <v>5149</v>
      </c>
      <c r="F94" s="518">
        <v>35.299999999999997</v>
      </c>
      <c r="G94" s="471">
        <v>366</v>
      </c>
      <c r="H94" s="518">
        <v>11.3</v>
      </c>
      <c r="I94" s="189"/>
    </row>
    <row r="95" spans="1:9" x14ac:dyDescent="0.25">
      <c r="A95" s="144">
        <v>86</v>
      </c>
      <c r="B95" s="172" t="s">
        <v>380</v>
      </c>
      <c r="C95" s="471">
        <v>1511</v>
      </c>
      <c r="D95" s="518">
        <v>8.5</v>
      </c>
      <c r="E95" s="521">
        <v>175</v>
      </c>
      <c r="F95" s="518">
        <v>1.2</v>
      </c>
      <c r="G95" s="471">
        <v>1336</v>
      </c>
      <c r="H95" s="518">
        <v>41.3</v>
      </c>
      <c r="I95" s="189"/>
    </row>
    <row r="96" spans="1:9" x14ac:dyDescent="0.25">
      <c r="A96" s="144">
        <v>87</v>
      </c>
      <c r="B96" s="172" t="s">
        <v>381</v>
      </c>
      <c r="C96" s="471">
        <v>3727</v>
      </c>
      <c r="D96" s="518">
        <v>20.9</v>
      </c>
      <c r="E96" s="521">
        <v>3294</v>
      </c>
      <c r="F96" s="518">
        <v>22.6</v>
      </c>
      <c r="G96" s="471">
        <v>434</v>
      </c>
      <c r="H96" s="518">
        <v>13.4</v>
      </c>
      <c r="I96" s="189"/>
    </row>
    <row r="97" spans="1:9" x14ac:dyDescent="0.25">
      <c r="A97" s="144">
        <v>88</v>
      </c>
      <c r="B97" s="172" t="s">
        <v>382</v>
      </c>
      <c r="C97" s="471">
        <v>6382</v>
      </c>
      <c r="D97" s="518">
        <v>35.799999999999997</v>
      </c>
      <c r="E97" s="521">
        <v>5355</v>
      </c>
      <c r="F97" s="518">
        <v>36.700000000000003</v>
      </c>
      <c r="G97" s="471">
        <v>1028</v>
      </c>
      <c r="H97" s="518">
        <v>31.8</v>
      </c>
      <c r="I97" s="189"/>
    </row>
    <row r="98" spans="1:9" ht="24.75" x14ac:dyDescent="0.25">
      <c r="A98" s="144">
        <v>89</v>
      </c>
      <c r="B98" s="172" t="s">
        <v>383</v>
      </c>
      <c r="C98" s="471">
        <v>14</v>
      </c>
      <c r="D98" s="524">
        <v>0.1</v>
      </c>
      <c r="E98" s="525">
        <v>12</v>
      </c>
      <c r="F98" s="524">
        <v>0.1</v>
      </c>
      <c r="G98" s="170" t="s">
        <v>995</v>
      </c>
      <c r="H98" s="160" t="s">
        <v>995</v>
      </c>
      <c r="I98" s="189"/>
    </row>
    <row r="99" spans="1:9" x14ac:dyDescent="0.25">
      <c r="A99" s="144">
        <v>90</v>
      </c>
      <c r="B99" s="172" t="s">
        <v>659</v>
      </c>
      <c r="C99" s="471">
        <v>636</v>
      </c>
      <c r="D99" s="518">
        <v>3.6</v>
      </c>
      <c r="E99" s="521">
        <v>571</v>
      </c>
      <c r="F99" s="518">
        <v>3.9</v>
      </c>
      <c r="G99" s="170">
        <v>65</v>
      </c>
      <c r="H99" s="160">
        <v>2</v>
      </c>
      <c r="I99" s="189"/>
    </row>
    <row r="100" spans="1:9" x14ac:dyDescent="0.25">
      <c r="A100" s="144">
        <v>91</v>
      </c>
      <c r="B100" s="173" t="s">
        <v>385</v>
      </c>
      <c r="C100" s="170" t="s">
        <v>995</v>
      </c>
      <c r="D100" s="160" t="s">
        <v>995</v>
      </c>
      <c r="E100" s="171" t="s">
        <v>995</v>
      </c>
      <c r="F100" s="160" t="s">
        <v>995</v>
      </c>
      <c r="G100" s="170" t="s">
        <v>995</v>
      </c>
      <c r="H100" s="160" t="s">
        <v>995</v>
      </c>
      <c r="I100" s="189"/>
    </row>
    <row r="101" spans="1:9" ht="62.25" x14ac:dyDescent="0.25">
      <c r="A101" s="144">
        <v>92</v>
      </c>
      <c r="B101" s="158" t="s">
        <v>660</v>
      </c>
      <c r="C101" s="471">
        <v>4787</v>
      </c>
      <c r="D101" s="518">
        <v>26.9</v>
      </c>
      <c r="E101" s="521">
        <v>4475</v>
      </c>
      <c r="F101" s="518">
        <v>30.7</v>
      </c>
      <c r="G101" s="471">
        <v>311</v>
      </c>
      <c r="H101" s="518">
        <v>9.6</v>
      </c>
      <c r="I101" s="189"/>
    </row>
    <row r="102" spans="1:9" x14ac:dyDescent="0.25">
      <c r="A102" s="144">
        <v>93</v>
      </c>
      <c r="B102" s="172" t="s">
        <v>380</v>
      </c>
      <c r="C102" s="471">
        <v>1557</v>
      </c>
      <c r="D102" s="518">
        <v>8.6999999999999993</v>
      </c>
      <c r="E102" s="521">
        <v>196</v>
      </c>
      <c r="F102" s="518">
        <v>1.3</v>
      </c>
      <c r="G102" s="471">
        <v>1362</v>
      </c>
      <c r="H102" s="518">
        <v>42.1</v>
      </c>
      <c r="I102" s="189"/>
    </row>
    <row r="103" spans="1:9" x14ac:dyDescent="0.25">
      <c r="A103" s="144">
        <v>94</v>
      </c>
      <c r="B103" s="172" t="s">
        <v>381</v>
      </c>
      <c r="C103" s="471">
        <v>4898</v>
      </c>
      <c r="D103" s="518">
        <v>27.5</v>
      </c>
      <c r="E103" s="521">
        <v>4418</v>
      </c>
      <c r="F103" s="518">
        <v>30.3</v>
      </c>
      <c r="G103" s="471">
        <v>481</v>
      </c>
      <c r="H103" s="518">
        <v>14.9</v>
      </c>
      <c r="I103" s="189"/>
    </row>
    <row r="104" spans="1:9" x14ac:dyDescent="0.25">
      <c r="A104" s="144">
        <v>95</v>
      </c>
      <c r="B104" s="172" t="s">
        <v>382</v>
      </c>
      <c r="C104" s="471">
        <v>5825</v>
      </c>
      <c r="D104" s="518">
        <v>32.700000000000003</v>
      </c>
      <c r="E104" s="521">
        <v>4818</v>
      </c>
      <c r="F104" s="160">
        <v>33</v>
      </c>
      <c r="G104" s="471">
        <v>1008</v>
      </c>
      <c r="H104" s="518">
        <v>31.2</v>
      </c>
      <c r="I104" s="189"/>
    </row>
    <row r="105" spans="1:9" ht="24.75" x14ac:dyDescent="0.25">
      <c r="A105" s="144">
        <v>96</v>
      </c>
      <c r="B105" s="172" t="s">
        <v>383</v>
      </c>
      <c r="C105" s="523">
        <v>16</v>
      </c>
      <c r="D105" s="524">
        <v>0.1</v>
      </c>
      <c r="E105" s="525">
        <v>14</v>
      </c>
      <c r="F105" s="524">
        <v>0.1</v>
      </c>
      <c r="G105" s="170" t="s">
        <v>995</v>
      </c>
      <c r="H105" s="160" t="s">
        <v>995</v>
      </c>
      <c r="I105" s="189"/>
    </row>
    <row r="106" spans="1:9" x14ac:dyDescent="0.25">
      <c r="A106" s="144">
        <v>97</v>
      </c>
      <c r="B106" s="172" t="s">
        <v>659</v>
      </c>
      <c r="C106" s="471">
        <v>698</v>
      </c>
      <c r="D106" s="518">
        <v>3.9</v>
      </c>
      <c r="E106" s="521">
        <v>633</v>
      </c>
      <c r="F106" s="518">
        <v>4.3</v>
      </c>
      <c r="G106" s="170">
        <v>65</v>
      </c>
      <c r="H106" s="160">
        <v>2</v>
      </c>
      <c r="I106" s="189"/>
    </row>
    <row r="107" spans="1:9" x14ac:dyDescent="0.25">
      <c r="A107" s="144">
        <v>98</v>
      </c>
      <c r="B107" s="173" t="s">
        <v>385</v>
      </c>
      <c r="C107" s="170" t="s">
        <v>995</v>
      </c>
      <c r="D107" s="160" t="s">
        <v>995</v>
      </c>
      <c r="E107" s="171" t="s">
        <v>995</v>
      </c>
      <c r="F107" s="160" t="s">
        <v>995</v>
      </c>
      <c r="G107" s="170" t="s">
        <v>995</v>
      </c>
      <c r="H107" s="160" t="s">
        <v>995</v>
      </c>
      <c r="I107" s="189"/>
    </row>
    <row r="108" spans="1:9" ht="53.25" x14ac:dyDescent="0.25">
      <c r="A108" s="144">
        <v>99</v>
      </c>
      <c r="B108" s="158" t="s">
        <v>661</v>
      </c>
      <c r="C108" s="471">
        <v>8733</v>
      </c>
      <c r="D108" s="160">
        <v>49</v>
      </c>
      <c r="E108" s="521">
        <v>6998</v>
      </c>
      <c r="F108" s="160">
        <v>48</v>
      </c>
      <c r="G108" s="471">
        <v>1735</v>
      </c>
      <c r="H108" s="518">
        <v>53.6</v>
      </c>
      <c r="I108" s="195"/>
    </row>
    <row r="109" spans="1:9" x14ac:dyDescent="0.25">
      <c r="A109" s="144">
        <v>100</v>
      </c>
      <c r="B109" s="164" t="s">
        <v>662</v>
      </c>
      <c r="C109" s="471">
        <v>1973</v>
      </c>
      <c r="D109" s="518">
        <v>11.1</v>
      </c>
      <c r="E109" s="521">
        <v>1668</v>
      </c>
      <c r="F109" s="518">
        <v>11.4</v>
      </c>
      <c r="G109" s="471">
        <v>305</v>
      </c>
      <c r="H109" s="518">
        <v>9.4</v>
      </c>
      <c r="I109" s="189"/>
    </row>
    <row r="110" spans="1:9" x14ac:dyDescent="0.25">
      <c r="A110" s="144">
        <v>101</v>
      </c>
      <c r="B110" s="164" t="s">
        <v>388</v>
      </c>
      <c r="C110" s="471">
        <v>159</v>
      </c>
      <c r="D110" s="518">
        <v>0.9</v>
      </c>
      <c r="E110" s="171">
        <v>17</v>
      </c>
      <c r="F110" s="518">
        <v>0.1</v>
      </c>
      <c r="G110" s="471">
        <v>142</v>
      </c>
      <c r="H110" s="518">
        <v>4.4000000000000004</v>
      </c>
      <c r="I110" s="189"/>
    </row>
    <row r="111" spans="1:9" x14ac:dyDescent="0.25">
      <c r="A111" s="144">
        <v>102</v>
      </c>
      <c r="B111" s="164" t="s">
        <v>389</v>
      </c>
      <c r="C111" s="471">
        <v>384</v>
      </c>
      <c r="D111" s="518">
        <v>2.2000000000000002</v>
      </c>
      <c r="E111" s="521">
        <v>332</v>
      </c>
      <c r="F111" s="518">
        <v>2.2999999999999998</v>
      </c>
      <c r="G111" s="170">
        <v>52</v>
      </c>
      <c r="H111" s="518">
        <v>1.6</v>
      </c>
      <c r="I111" s="189"/>
    </row>
    <row r="112" spans="1:9" x14ac:dyDescent="0.25">
      <c r="A112" s="144">
        <v>103</v>
      </c>
      <c r="B112" s="164" t="s">
        <v>390</v>
      </c>
      <c r="C112" s="471">
        <v>301</v>
      </c>
      <c r="D112" s="518">
        <v>1.7</v>
      </c>
      <c r="E112" s="521">
        <v>250</v>
      </c>
      <c r="F112" s="518">
        <v>1.7</v>
      </c>
      <c r="G112" s="170">
        <v>52</v>
      </c>
      <c r="H112" s="518">
        <v>1.6</v>
      </c>
      <c r="I112" s="189"/>
    </row>
    <row r="113" spans="1:9" x14ac:dyDescent="0.25">
      <c r="A113" s="144">
        <v>104</v>
      </c>
      <c r="B113" s="164" t="s">
        <v>663</v>
      </c>
      <c r="C113" s="471">
        <v>3193</v>
      </c>
      <c r="D113" s="518">
        <v>17.899999999999999</v>
      </c>
      <c r="E113" s="521">
        <v>2594</v>
      </c>
      <c r="F113" s="518">
        <v>17.8</v>
      </c>
      <c r="G113" s="471">
        <v>599</v>
      </c>
      <c r="H113" s="518">
        <v>18.5</v>
      </c>
      <c r="I113" s="189"/>
    </row>
    <row r="114" spans="1:9" x14ac:dyDescent="0.25">
      <c r="A114" s="144">
        <v>105</v>
      </c>
      <c r="B114" s="164" t="s">
        <v>392</v>
      </c>
      <c r="C114" s="471">
        <v>525</v>
      </c>
      <c r="D114" s="518">
        <v>2.9</v>
      </c>
      <c r="E114" s="521">
        <v>435</v>
      </c>
      <c r="F114" s="160">
        <v>3</v>
      </c>
      <c r="G114" s="170">
        <v>91</v>
      </c>
      <c r="H114" s="518">
        <v>2.8</v>
      </c>
      <c r="I114" s="189"/>
    </row>
    <row r="115" spans="1:9" ht="24.75" x14ac:dyDescent="0.25">
      <c r="A115" s="144">
        <v>106</v>
      </c>
      <c r="B115" s="174" t="s">
        <v>393</v>
      </c>
      <c r="C115" s="170">
        <v>55</v>
      </c>
      <c r="D115" s="518">
        <v>0.3</v>
      </c>
      <c r="E115" s="171">
        <v>39</v>
      </c>
      <c r="F115" s="518">
        <v>0.3</v>
      </c>
      <c r="G115" s="170">
        <v>16</v>
      </c>
      <c r="H115" s="518">
        <v>0.5</v>
      </c>
      <c r="I115" s="189"/>
    </row>
    <row r="116" spans="1:9" x14ac:dyDescent="0.25">
      <c r="A116" s="144">
        <v>107</v>
      </c>
      <c r="B116" s="175" t="s">
        <v>664</v>
      </c>
      <c r="C116" s="471">
        <v>2471</v>
      </c>
      <c r="D116" s="518">
        <v>13.9</v>
      </c>
      <c r="E116" s="521">
        <v>2231</v>
      </c>
      <c r="F116" s="518">
        <v>15.3</v>
      </c>
      <c r="G116" s="471">
        <v>240</v>
      </c>
      <c r="H116" s="518">
        <v>7.4</v>
      </c>
      <c r="I116" s="195"/>
    </row>
    <row r="117" spans="1:9" x14ac:dyDescent="0.25">
      <c r="A117" s="144">
        <v>108</v>
      </c>
      <c r="B117" s="164" t="s">
        <v>395</v>
      </c>
      <c r="C117" s="170">
        <v>40</v>
      </c>
      <c r="D117" s="518">
        <v>0.2</v>
      </c>
      <c r="E117" s="171">
        <v>34</v>
      </c>
      <c r="F117" s="518">
        <v>0.2</v>
      </c>
      <c r="G117" s="170" t="s">
        <v>995</v>
      </c>
      <c r="H117" s="160" t="s">
        <v>995</v>
      </c>
      <c r="I117" s="189"/>
    </row>
    <row r="118" spans="1:9" ht="53.25" x14ac:dyDescent="0.25">
      <c r="A118" s="144">
        <v>109</v>
      </c>
      <c r="B118" s="158" t="s">
        <v>665</v>
      </c>
      <c r="C118" s="471">
        <v>8871</v>
      </c>
      <c r="D118" s="518">
        <v>49.8</v>
      </c>
      <c r="E118" s="521">
        <v>7198</v>
      </c>
      <c r="F118" s="518">
        <v>49.4</v>
      </c>
      <c r="G118" s="471">
        <v>1673</v>
      </c>
      <c r="H118" s="518">
        <v>51.7</v>
      </c>
      <c r="I118" s="189"/>
    </row>
    <row r="119" spans="1:9" x14ac:dyDescent="0.25">
      <c r="A119" s="144">
        <v>110</v>
      </c>
      <c r="B119" s="164" t="s">
        <v>662</v>
      </c>
      <c r="C119" s="471">
        <v>1684</v>
      </c>
      <c r="D119" s="518">
        <v>9.5</v>
      </c>
      <c r="E119" s="521">
        <v>1358</v>
      </c>
      <c r="F119" s="518">
        <v>9.3000000000000007</v>
      </c>
      <c r="G119" s="471">
        <v>326</v>
      </c>
      <c r="H119" s="518">
        <v>10.1</v>
      </c>
      <c r="I119" s="189"/>
    </row>
    <row r="120" spans="1:9" x14ac:dyDescent="0.25">
      <c r="A120" s="144">
        <v>111</v>
      </c>
      <c r="B120" s="164" t="s">
        <v>388</v>
      </c>
      <c r="C120" s="471">
        <v>274</v>
      </c>
      <c r="D120" s="518">
        <v>1.5</v>
      </c>
      <c r="E120" s="171">
        <v>33</v>
      </c>
      <c r="F120" s="518">
        <v>0.2</v>
      </c>
      <c r="G120" s="471">
        <v>241</v>
      </c>
      <c r="H120" s="518">
        <v>7.4</v>
      </c>
      <c r="I120" s="189"/>
    </row>
    <row r="121" spans="1:9" x14ac:dyDescent="0.25">
      <c r="A121" s="144">
        <v>112</v>
      </c>
      <c r="B121" s="164" t="s">
        <v>389</v>
      </c>
      <c r="C121" s="471">
        <v>435</v>
      </c>
      <c r="D121" s="518">
        <v>2.4</v>
      </c>
      <c r="E121" s="521">
        <v>365</v>
      </c>
      <c r="F121" s="518">
        <v>2.5</v>
      </c>
      <c r="G121" s="170">
        <v>70</v>
      </c>
      <c r="H121" s="518">
        <v>2.2000000000000002</v>
      </c>
      <c r="I121" s="189"/>
    </row>
    <row r="122" spans="1:9" x14ac:dyDescent="0.25">
      <c r="A122" s="144">
        <v>113</v>
      </c>
      <c r="B122" s="164" t="s">
        <v>390</v>
      </c>
      <c r="C122" s="471">
        <v>310</v>
      </c>
      <c r="D122" s="518">
        <v>1.7</v>
      </c>
      <c r="E122" s="521">
        <v>252</v>
      </c>
      <c r="F122" s="518">
        <v>1.7</v>
      </c>
      <c r="G122" s="170">
        <v>57</v>
      </c>
      <c r="H122" s="518">
        <v>1.8</v>
      </c>
      <c r="I122" s="189"/>
    </row>
    <row r="123" spans="1:9" x14ac:dyDescent="0.25">
      <c r="A123" s="144">
        <v>114</v>
      </c>
      <c r="B123" s="164" t="s">
        <v>663</v>
      </c>
      <c r="C123" s="471">
        <v>2388</v>
      </c>
      <c r="D123" s="518">
        <v>13.4</v>
      </c>
      <c r="E123" s="521">
        <v>1881</v>
      </c>
      <c r="F123" s="518">
        <v>12.9</v>
      </c>
      <c r="G123" s="471">
        <v>507</v>
      </c>
      <c r="H123" s="518">
        <v>15.7</v>
      </c>
      <c r="I123" s="189"/>
    </row>
    <row r="124" spans="1:9" x14ac:dyDescent="0.25">
      <c r="A124" s="144">
        <v>115</v>
      </c>
      <c r="B124" s="164" t="s">
        <v>392</v>
      </c>
      <c r="C124" s="471">
        <v>238</v>
      </c>
      <c r="D124" s="518">
        <v>1.3</v>
      </c>
      <c r="E124" s="521">
        <v>194</v>
      </c>
      <c r="F124" s="518">
        <v>1.3</v>
      </c>
      <c r="G124" s="170">
        <v>44</v>
      </c>
      <c r="H124" s="518">
        <v>1.4</v>
      </c>
      <c r="I124" s="189"/>
    </row>
    <row r="125" spans="1:9" ht="24.75" x14ac:dyDescent="0.25">
      <c r="A125" s="144">
        <v>116</v>
      </c>
      <c r="B125" s="174" t="s">
        <v>393</v>
      </c>
      <c r="C125" s="170">
        <v>43</v>
      </c>
      <c r="D125" s="518">
        <v>0.2</v>
      </c>
      <c r="E125" s="171">
        <v>30</v>
      </c>
      <c r="F125" s="518">
        <v>0.2</v>
      </c>
      <c r="G125" s="523">
        <v>13</v>
      </c>
      <c r="H125" s="524">
        <v>0.4</v>
      </c>
      <c r="I125" s="189"/>
    </row>
    <row r="126" spans="1:9" x14ac:dyDescent="0.25">
      <c r="A126" s="144">
        <v>117</v>
      </c>
      <c r="B126" s="175" t="s">
        <v>664</v>
      </c>
      <c r="C126" s="471">
        <v>3553</v>
      </c>
      <c r="D126" s="518">
        <v>19.899999999999999</v>
      </c>
      <c r="E126" s="521">
        <v>3252</v>
      </c>
      <c r="F126" s="518">
        <v>22.3</v>
      </c>
      <c r="G126" s="471">
        <v>300</v>
      </c>
      <c r="H126" s="518">
        <v>9.3000000000000007</v>
      </c>
      <c r="I126" s="189"/>
    </row>
    <row r="127" spans="1:9" x14ac:dyDescent="0.25">
      <c r="A127" s="144">
        <v>118</v>
      </c>
      <c r="B127" s="164" t="s">
        <v>395</v>
      </c>
      <c r="C127" s="170">
        <v>53</v>
      </c>
      <c r="D127" s="518">
        <v>0.3</v>
      </c>
      <c r="E127" s="171">
        <v>45</v>
      </c>
      <c r="F127" s="518">
        <v>0.3</v>
      </c>
      <c r="G127" s="170" t="s">
        <v>995</v>
      </c>
      <c r="H127" s="160" t="s">
        <v>995</v>
      </c>
      <c r="I127" s="189"/>
    </row>
    <row r="128" spans="1:9" ht="36.75" x14ac:dyDescent="0.25">
      <c r="A128" s="144">
        <v>119</v>
      </c>
      <c r="B128" s="158" t="s">
        <v>619</v>
      </c>
      <c r="C128" s="471">
        <v>9720</v>
      </c>
      <c r="D128" s="518">
        <v>54.6</v>
      </c>
      <c r="E128" s="521">
        <v>7632</v>
      </c>
      <c r="F128" s="518">
        <v>52.4</v>
      </c>
      <c r="G128" s="471">
        <v>2088</v>
      </c>
      <c r="H128" s="518">
        <v>64.599999999999994</v>
      </c>
      <c r="I128" s="189"/>
    </row>
    <row r="129" spans="1:9" x14ac:dyDescent="0.25">
      <c r="A129" s="144">
        <v>120</v>
      </c>
      <c r="B129" s="165" t="s">
        <v>397</v>
      </c>
      <c r="C129" s="471">
        <v>8092</v>
      </c>
      <c r="D129" s="518">
        <v>45.4</v>
      </c>
      <c r="E129" s="521">
        <v>6946</v>
      </c>
      <c r="F129" s="518">
        <v>47.6</v>
      </c>
      <c r="G129" s="471">
        <v>1146</v>
      </c>
      <c r="H129" s="518">
        <v>35.4</v>
      </c>
      <c r="I129" s="189"/>
    </row>
    <row r="130" spans="1:9" x14ac:dyDescent="0.25">
      <c r="A130" s="144">
        <v>121</v>
      </c>
      <c r="B130" s="166" t="s">
        <v>620</v>
      </c>
      <c r="C130" s="471">
        <v>5906</v>
      </c>
      <c r="D130" s="518">
        <v>33.200000000000003</v>
      </c>
      <c r="E130" s="521">
        <v>5034</v>
      </c>
      <c r="F130" s="518">
        <v>34.5</v>
      </c>
      <c r="G130" s="471">
        <v>872</v>
      </c>
      <c r="H130" s="160">
        <v>27</v>
      </c>
      <c r="I130" s="189"/>
    </row>
    <row r="131" spans="1:9" ht="24.75" x14ac:dyDescent="0.25">
      <c r="A131" s="144">
        <v>122</v>
      </c>
      <c r="B131" s="158" t="s">
        <v>621</v>
      </c>
      <c r="C131" s="471">
        <v>4978</v>
      </c>
      <c r="D131" s="518">
        <v>27.9</v>
      </c>
      <c r="E131" s="521">
        <v>3865</v>
      </c>
      <c r="F131" s="518">
        <v>26.5</v>
      </c>
      <c r="G131" s="471">
        <v>1113</v>
      </c>
      <c r="H131" s="518">
        <v>34.4</v>
      </c>
      <c r="I131" s="189"/>
    </row>
    <row r="132" spans="1:9" x14ac:dyDescent="0.25">
      <c r="A132" s="144">
        <v>123</v>
      </c>
      <c r="B132" s="165" t="s">
        <v>411</v>
      </c>
      <c r="C132" s="471">
        <v>12834</v>
      </c>
      <c r="D132" s="518">
        <v>72.099999999999994</v>
      </c>
      <c r="E132" s="521">
        <v>10713</v>
      </c>
      <c r="F132" s="518">
        <v>73.5</v>
      </c>
      <c r="G132" s="471">
        <v>2121</v>
      </c>
      <c r="H132" s="518">
        <v>65.599999999999994</v>
      </c>
      <c r="I132" s="189"/>
    </row>
    <row r="133" spans="1:9" x14ac:dyDescent="0.25">
      <c r="A133" s="144">
        <v>124</v>
      </c>
      <c r="B133" s="166" t="s">
        <v>412</v>
      </c>
      <c r="C133" s="471">
        <v>3686</v>
      </c>
      <c r="D133" s="518">
        <v>20.7</v>
      </c>
      <c r="E133" s="521">
        <v>3111</v>
      </c>
      <c r="F133" s="518">
        <v>21.3</v>
      </c>
      <c r="G133" s="471">
        <v>575</v>
      </c>
      <c r="H133" s="518">
        <v>17.8</v>
      </c>
      <c r="I133" s="189"/>
    </row>
    <row r="134" spans="1:9" x14ac:dyDescent="0.25">
      <c r="A134" s="144">
        <v>125</v>
      </c>
      <c r="B134" s="166" t="s">
        <v>413</v>
      </c>
      <c r="C134" s="471">
        <v>7627</v>
      </c>
      <c r="D134" s="518">
        <v>42.8</v>
      </c>
      <c r="E134" s="521">
        <v>6251</v>
      </c>
      <c r="F134" s="518">
        <v>42.9</v>
      </c>
      <c r="G134" s="471">
        <v>1375</v>
      </c>
      <c r="H134" s="518">
        <v>42.5</v>
      </c>
      <c r="I134" s="189"/>
    </row>
    <row r="135" spans="1:9" x14ac:dyDescent="0.25">
      <c r="A135" s="144">
        <v>126</v>
      </c>
      <c r="B135" s="166" t="s">
        <v>414</v>
      </c>
      <c r="C135" s="471">
        <v>1521</v>
      </c>
      <c r="D135" s="518">
        <v>8.5</v>
      </c>
      <c r="E135" s="521">
        <v>1350</v>
      </c>
      <c r="F135" s="518">
        <v>9.3000000000000007</v>
      </c>
      <c r="G135" s="471">
        <v>171</v>
      </c>
      <c r="H135" s="518">
        <v>5.3</v>
      </c>
      <c r="I135" s="189"/>
    </row>
    <row r="136" spans="1:9" ht="24.75" x14ac:dyDescent="0.25">
      <c r="A136" s="144">
        <v>127</v>
      </c>
      <c r="B136" s="176" t="s">
        <v>622</v>
      </c>
      <c r="C136" s="471">
        <v>4084</v>
      </c>
      <c r="D136" s="518">
        <v>22.9</v>
      </c>
      <c r="E136" s="521">
        <v>3300</v>
      </c>
      <c r="F136" s="518">
        <v>22.6</v>
      </c>
      <c r="G136" s="471">
        <v>784</v>
      </c>
      <c r="H136" s="518">
        <v>24.2</v>
      </c>
      <c r="I136" s="189"/>
    </row>
    <row r="137" spans="1:9" ht="24.75" x14ac:dyDescent="0.25">
      <c r="A137" s="144">
        <v>128</v>
      </c>
      <c r="B137" s="158" t="s">
        <v>623</v>
      </c>
      <c r="C137" s="471">
        <v>17167</v>
      </c>
      <c r="D137" s="518">
        <v>96.4</v>
      </c>
      <c r="E137" s="521">
        <v>14043</v>
      </c>
      <c r="F137" s="518">
        <v>96.3</v>
      </c>
      <c r="G137" s="471">
        <v>3124</v>
      </c>
      <c r="H137" s="518">
        <v>96.6</v>
      </c>
      <c r="I137" s="189"/>
    </row>
    <row r="138" spans="1:9" x14ac:dyDescent="0.25">
      <c r="A138" s="144">
        <v>129</v>
      </c>
      <c r="B138" s="165" t="s">
        <v>417</v>
      </c>
      <c r="C138" s="471">
        <v>645</v>
      </c>
      <c r="D138" s="518">
        <v>3.6</v>
      </c>
      <c r="E138" s="521">
        <v>534</v>
      </c>
      <c r="F138" s="518">
        <v>3.7</v>
      </c>
      <c r="G138" s="471">
        <v>110</v>
      </c>
      <c r="H138" s="518">
        <v>3.4</v>
      </c>
      <c r="I138" s="189"/>
    </row>
    <row r="139" spans="1:9" x14ac:dyDescent="0.25">
      <c r="A139" s="144">
        <v>130</v>
      </c>
      <c r="B139" s="166" t="s">
        <v>418</v>
      </c>
      <c r="C139" s="471">
        <v>578</v>
      </c>
      <c r="D139" s="518">
        <v>3.2</v>
      </c>
      <c r="E139" s="521">
        <v>484</v>
      </c>
      <c r="F139" s="518">
        <v>3.3</v>
      </c>
      <c r="G139" s="170">
        <v>94</v>
      </c>
      <c r="H139" s="518">
        <v>2.9</v>
      </c>
      <c r="I139" s="189"/>
    </row>
    <row r="140" spans="1:9" x14ac:dyDescent="0.25">
      <c r="A140" s="144">
        <v>131</v>
      </c>
      <c r="B140" s="166" t="s">
        <v>419</v>
      </c>
      <c r="C140" s="170">
        <v>61</v>
      </c>
      <c r="D140" s="518">
        <v>0.3</v>
      </c>
      <c r="E140" s="171">
        <v>45</v>
      </c>
      <c r="F140" s="518">
        <v>0.3</v>
      </c>
      <c r="G140" s="523">
        <v>15</v>
      </c>
      <c r="H140" s="524">
        <v>0.5</v>
      </c>
      <c r="I140" s="335"/>
    </row>
    <row r="141" spans="1:9" x14ac:dyDescent="0.25">
      <c r="A141" s="144">
        <v>132</v>
      </c>
      <c r="B141" s="166" t="s">
        <v>420</v>
      </c>
      <c r="C141" s="170" t="s">
        <v>995</v>
      </c>
      <c r="D141" s="160" t="s">
        <v>995</v>
      </c>
      <c r="E141" s="171" t="s">
        <v>995</v>
      </c>
      <c r="F141" s="160" t="s">
        <v>995</v>
      </c>
      <c r="G141" s="170" t="s">
        <v>995</v>
      </c>
      <c r="H141" s="160" t="s">
        <v>995</v>
      </c>
      <c r="I141" s="335"/>
    </row>
    <row r="142" spans="1:9" ht="24.75" x14ac:dyDescent="0.25">
      <c r="A142" s="144">
        <v>133</v>
      </c>
      <c r="B142" s="176" t="s">
        <v>624</v>
      </c>
      <c r="C142" s="170">
        <v>19</v>
      </c>
      <c r="D142" s="518">
        <v>0.1</v>
      </c>
      <c r="E142" s="525">
        <v>12</v>
      </c>
      <c r="F142" s="524">
        <v>0.1</v>
      </c>
      <c r="G142" s="170" t="s">
        <v>995</v>
      </c>
      <c r="H142" s="160" t="s">
        <v>995</v>
      </c>
      <c r="I142" s="189"/>
    </row>
    <row r="143" spans="1:9" ht="36.75" x14ac:dyDescent="0.25">
      <c r="A143" s="144">
        <v>134</v>
      </c>
      <c r="B143" s="158" t="s">
        <v>625</v>
      </c>
      <c r="C143" s="471">
        <v>11964</v>
      </c>
      <c r="D143" s="518">
        <v>67.2</v>
      </c>
      <c r="E143" s="521">
        <v>9984</v>
      </c>
      <c r="F143" s="518">
        <v>68.5</v>
      </c>
      <c r="G143" s="471">
        <v>1980</v>
      </c>
      <c r="H143" s="518">
        <v>61.2</v>
      </c>
      <c r="I143" s="189"/>
    </row>
    <row r="144" spans="1:9" x14ac:dyDescent="0.25">
      <c r="A144" s="144">
        <v>135</v>
      </c>
      <c r="B144" s="165" t="s">
        <v>626</v>
      </c>
      <c r="C144" s="471">
        <v>5848</v>
      </c>
      <c r="D144" s="518">
        <v>32.799999999999997</v>
      </c>
      <c r="E144" s="521">
        <v>4594</v>
      </c>
      <c r="F144" s="518">
        <v>31.5</v>
      </c>
      <c r="G144" s="471">
        <v>1254</v>
      </c>
      <c r="H144" s="518">
        <v>38.799999999999997</v>
      </c>
      <c r="I144" s="189"/>
    </row>
    <row r="145" spans="1:9" x14ac:dyDescent="0.25">
      <c r="A145" s="144">
        <v>136</v>
      </c>
      <c r="B145" s="166" t="s">
        <v>424</v>
      </c>
      <c r="C145" s="471">
        <v>1418</v>
      </c>
      <c r="D145" s="160">
        <v>8</v>
      </c>
      <c r="E145" s="521">
        <v>1146</v>
      </c>
      <c r="F145" s="518">
        <v>7.9</v>
      </c>
      <c r="G145" s="471">
        <v>272</v>
      </c>
      <c r="H145" s="518">
        <v>8.4</v>
      </c>
      <c r="I145" s="189"/>
    </row>
    <row r="146" spans="1:9" ht="24.75" x14ac:dyDescent="0.25">
      <c r="A146" s="144">
        <v>137</v>
      </c>
      <c r="B146" s="166" t="s">
        <v>627</v>
      </c>
      <c r="C146" s="471">
        <v>4430</v>
      </c>
      <c r="D146" s="518">
        <v>24.9</v>
      </c>
      <c r="E146" s="521">
        <v>3448</v>
      </c>
      <c r="F146" s="518">
        <v>23.7</v>
      </c>
      <c r="G146" s="471">
        <v>982</v>
      </c>
      <c r="H146" s="518">
        <v>30.4</v>
      </c>
      <c r="I146" s="189"/>
    </row>
    <row r="147" spans="1:9" ht="24.75" x14ac:dyDescent="0.25">
      <c r="A147" s="144">
        <v>138</v>
      </c>
      <c r="B147" s="176" t="s">
        <v>426</v>
      </c>
      <c r="C147" s="471">
        <v>4209</v>
      </c>
      <c r="D147" s="518">
        <v>23.6</v>
      </c>
      <c r="E147" s="521">
        <v>3267</v>
      </c>
      <c r="F147" s="518">
        <v>22.4</v>
      </c>
      <c r="G147" s="471">
        <v>942</v>
      </c>
      <c r="H147" s="518">
        <v>29.1</v>
      </c>
      <c r="I147" s="189"/>
    </row>
    <row r="148" spans="1:9" x14ac:dyDescent="0.25">
      <c r="A148" s="177"/>
      <c r="B148" s="178"/>
      <c r="C148" s="150"/>
      <c r="D148" s="150"/>
      <c r="E148" s="150"/>
      <c r="F148" s="150"/>
      <c r="G148" s="150"/>
      <c r="H148" s="150"/>
      <c r="I148" s="189"/>
    </row>
    <row r="149" spans="1:9" x14ac:dyDescent="0.25">
      <c r="A149" s="508" t="s">
        <v>1092</v>
      </c>
      <c r="B149" s="179"/>
      <c r="C149" s="150"/>
      <c r="D149" s="150"/>
      <c r="E149" s="150"/>
      <c r="F149" s="150"/>
      <c r="G149" s="150"/>
      <c r="H149" s="150"/>
      <c r="I149" s="189"/>
    </row>
    <row r="150" spans="1:9" ht="15" customHeight="1" x14ac:dyDescent="0.25">
      <c r="A150" s="499" t="s">
        <v>957</v>
      </c>
      <c r="B150" s="395"/>
      <c r="C150" s="395"/>
      <c r="D150" s="395"/>
      <c r="E150" s="395"/>
      <c r="F150" s="395"/>
      <c r="G150" s="395"/>
      <c r="H150" s="395"/>
      <c r="I150" s="189"/>
    </row>
    <row r="151" spans="1:9" ht="15" customHeight="1" x14ac:dyDescent="0.25">
      <c r="A151" s="498" t="s">
        <v>958</v>
      </c>
      <c r="B151" s="395"/>
      <c r="C151" s="395"/>
      <c r="D151" s="395"/>
      <c r="E151" s="395"/>
      <c r="F151" s="395"/>
      <c r="G151" s="395"/>
      <c r="H151" s="395"/>
      <c r="I151" s="189"/>
    </row>
    <row r="152" spans="1:9" ht="15" customHeight="1" x14ac:dyDescent="0.25">
      <c r="A152" s="498" t="s">
        <v>959</v>
      </c>
      <c r="B152" s="395"/>
      <c r="C152" s="395"/>
      <c r="D152" s="395"/>
      <c r="E152" s="395"/>
      <c r="F152" s="395"/>
      <c r="G152" s="395"/>
      <c r="H152" s="395"/>
      <c r="I152" s="189"/>
    </row>
    <row r="153" spans="1:9" ht="15" customHeight="1" x14ac:dyDescent="0.25">
      <c r="A153" s="499" t="s">
        <v>960</v>
      </c>
      <c r="B153" s="395"/>
      <c r="C153" s="395"/>
      <c r="D153" s="395"/>
      <c r="E153" s="395"/>
      <c r="F153" s="395"/>
      <c r="G153" s="395"/>
      <c r="H153" s="395"/>
      <c r="I153" s="189"/>
    </row>
    <row r="154" spans="1:9" x14ac:dyDescent="0.25">
      <c r="A154" s="179" t="s">
        <v>977</v>
      </c>
      <c r="B154" s="179"/>
      <c r="C154" s="150"/>
      <c r="D154" s="150"/>
      <c r="E154" s="150"/>
      <c r="F154" s="150"/>
      <c r="G154" s="150"/>
      <c r="H154" s="150"/>
      <c r="I154" s="189"/>
    </row>
    <row r="155" spans="1:9" ht="15" customHeight="1" x14ac:dyDescent="0.25">
      <c r="A155" s="400" t="str">
        <f>CONCATENATE("3a) Exkl. ",C3,"Personen, die keine Angaben zur allgemeinen Schulbildung gemacht haben.")</f>
        <v>3a) Exkl. 27 Tsd. Personen, die keine Angaben zur allgemeinen Schulbildung gemacht haben.</v>
      </c>
      <c r="B155" s="403"/>
      <c r="C155" s="403"/>
      <c r="D155" s="403"/>
      <c r="E155" s="403"/>
      <c r="F155" s="403"/>
      <c r="G155" s="403"/>
      <c r="H155" s="403"/>
      <c r="I155" s="189"/>
    </row>
    <row r="156" spans="1:9" ht="15" customHeight="1" x14ac:dyDescent="0.25">
      <c r="A156" s="400" t="str">
        <f>CONCATENATE("3b) Exkl. ",E3,"Personen, die keine Angaben zur allgemeinen Schulbildung gemacht haben.")</f>
        <v>3b) Exkl. 31 Tsd. Personen, die keine Angaben zur allgemeinen Schulbildung gemacht haben.</v>
      </c>
      <c r="B156" s="403"/>
      <c r="C156" s="403"/>
      <c r="D156" s="403"/>
      <c r="E156" s="403"/>
      <c r="F156" s="403"/>
      <c r="G156" s="403"/>
      <c r="H156" s="403"/>
      <c r="I156" s="189"/>
    </row>
    <row r="157" spans="1:9" x14ac:dyDescent="0.25">
      <c r="A157" s="179" t="s">
        <v>666</v>
      </c>
      <c r="B157" s="179"/>
      <c r="C157" s="181"/>
      <c r="D157" s="181"/>
      <c r="E157" s="181"/>
      <c r="F157" s="181"/>
      <c r="G157" s="181"/>
      <c r="H157" s="181"/>
      <c r="I157" s="189"/>
    </row>
    <row r="158" spans="1:9" ht="15" customHeight="1" x14ac:dyDescent="0.25">
      <c r="A158" s="400" t="str">
        <f>CONCATENATE("5a) Exkl. ",G3,"Personen, die keine Angaben zum beruflichen Bildungsabschluss gemacht haben.")</f>
        <v>5a) Exkl. 16 Tsd. Personen, die keine Angaben zum beruflichen Bildungsabschluss gemacht haben.</v>
      </c>
      <c r="B158" s="403"/>
      <c r="C158" s="403"/>
      <c r="D158" s="403"/>
      <c r="E158" s="403"/>
      <c r="F158" s="403"/>
      <c r="G158" s="403"/>
      <c r="H158" s="403"/>
      <c r="I158" s="189"/>
    </row>
    <row r="159" spans="1:9" ht="15" customHeight="1" x14ac:dyDescent="0.25">
      <c r="A159" s="400" t="str">
        <f>CONCATENATE("5b) Exkl. ",I3,"Personen, die keine Angaben zum beruflichen Bildungsabschluss gemacht haben.")</f>
        <v>5b) Exkl. 17 Tsd. Personen, die keine Angaben zum beruflichen Bildungsabschluss gemacht haben.</v>
      </c>
      <c r="B159" s="403"/>
      <c r="C159" s="403"/>
      <c r="D159" s="403"/>
      <c r="E159" s="403"/>
      <c r="F159" s="403"/>
      <c r="G159" s="403"/>
      <c r="H159" s="403"/>
      <c r="I159" s="189"/>
    </row>
    <row r="160" spans="1:9" ht="15" customHeight="1" x14ac:dyDescent="0.25">
      <c r="A160" s="404" t="s">
        <v>667</v>
      </c>
      <c r="B160" s="145"/>
      <c r="C160" s="145"/>
      <c r="D160" s="145"/>
      <c r="E160" s="145"/>
      <c r="F160" s="145"/>
      <c r="G160" s="145"/>
      <c r="H160" s="145"/>
      <c r="I160" s="189"/>
    </row>
    <row r="161" spans="1:9" x14ac:dyDescent="0.25">
      <c r="A161" s="179" t="s">
        <v>430</v>
      </c>
      <c r="B161" s="179"/>
      <c r="C161" s="179"/>
      <c r="D161" s="179"/>
      <c r="E161" s="179"/>
      <c r="F161" s="179"/>
      <c r="G161" s="179"/>
      <c r="H161" s="179"/>
      <c r="I161" s="189"/>
    </row>
    <row r="162" spans="1:9" x14ac:dyDescent="0.25">
      <c r="A162" s="404" t="s">
        <v>668</v>
      </c>
      <c r="B162" s="404"/>
      <c r="C162" s="404"/>
      <c r="D162" s="404"/>
      <c r="E162" s="404"/>
      <c r="F162" s="404"/>
      <c r="G162" s="404"/>
      <c r="H162" s="404"/>
      <c r="I162" s="189"/>
    </row>
    <row r="163" spans="1:9" x14ac:dyDescent="0.25">
      <c r="A163" s="179" t="s">
        <v>669</v>
      </c>
      <c r="B163" s="179"/>
      <c r="C163" s="179"/>
      <c r="D163" s="179"/>
      <c r="E163" s="179"/>
      <c r="F163" s="179"/>
      <c r="G163" s="179"/>
      <c r="H163" s="179"/>
      <c r="I163" s="189"/>
    </row>
    <row r="164" spans="1:9" x14ac:dyDescent="0.25">
      <c r="A164" s="179" t="s">
        <v>670</v>
      </c>
      <c r="B164" s="179"/>
      <c r="C164" s="179"/>
      <c r="D164" s="179"/>
      <c r="E164" s="179"/>
      <c r="F164" s="179"/>
      <c r="G164" s="179"/>
      <c r="H164" s="179"/>
      <c r="I164" s="189"/>
    </row>
    <row r="165" spans="1:9" x14ac:dyDescent="0.25">
      <c r="A165" s="179"/>
      <c r="B165" s="179"/>
      <c r="C165" s="150"/>
      <c r="D165" s="150"/>
      <c r="E165" s="150"/>
      <c r="F165" s="150"/>
      <c r="G165" s="150"/>
      <c r="H165" s="150"/>
      <c r="I165" s="189"/>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3" orientation="portrait" r:id="rId1"/>
  <headerFooter>
    <oddFooter>&amp;L&amp;"MetaNormalLF-Roman,Standard"Statistisches Bundesamt, Fachserie 1, Reihe 3, Erstergebnisse 2020</oddFooter>
  </headerFooter>
  <rowBreaks count="2" manualBreakCount="2">
    <brk id="67" max="7" man="1"/>
    <brk id="117" max="7" man="1"/>
  </rowBreaks>
  <colBreaks count="1" manualBreakCount="1">
    <brk id="8"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I160"/>
  <sheetViews>
    <sheetView showGridLines="0" zoomScaleNormal="100" zoomScaleSheetLayoutView="100" workbookViewId="0"/>
  </sheetViews>
  <sheetFormatPr baseColWidth="10" defaultRowHeight="15" x14ac:dyDescent="0.25"/>
  <cols>
    <col min="1" max="1" width="4" customWidth="1" collapsed="1"/>
    <col min="2" max="2" width="41.140625" customWidth="1" collapsed="1"/>
    <col min="3" max="8" width="14" customWidth="1" collapsed="1"/>
  </cols>
  <sheetData>
    <row r="1" spans="1:9" x14ac:dyDescent="0.25">
      <c r="A1" s="140" t="s">
        <v>592</v>
      </c>
      <c r="B1" s="141"/>
      <c r="C1" s="142"/>
      <c r="D1" s="142"/>
      <c r="E1" s="142"/>
      <c r="F1" s="142"/>
      <c r="G1" s="142"/>
      <c r="H1" s="142"/>
      <c r="I1" s="396" t="s">
        <v>8</v>
      </c>
    </row>
    <row r="2" spans="1:9" x14ac:dyDescent="0.25">
      <c r="A2" s="143" t="s">
        <v>1021</v>
      </c>
      <c r="B2" s="144"/>
      <c r="C2" s="145"/>
      <c r="D2" s="145"/>
      <c r="E2" s="145"/>
      <c r="F2" s="145"/>
      <c r="G2" s="145"/>
      <c r="H2" s="145"/>
      <c r="I2" s="188"/>
    </row>
    <row r="3" spans="1:9" s="512" customFormat="1" hidden="1" x14ac:dyDescent="0.25">
      <c r="A3" s="180"/>
      <c r="B3" s="144">
        <v>27</v>
      </c>
      <c r="C3" s="511" t="str">
        <f>IF(B3&lt;5,"",CONCATENATE(B3," Tsd. "))</f>
        <v xml:space="preserve">27 Tsd. </v>
      </c>
      <c r="D3" s="146">
        <v>30</v>
      </c>
      <c r="E3" s="511" t="str">
        <f>IF(D3&lt;5,"",CONCATENATE(D3," Tsd. "))</f>
        <v xml:space="preserve">30 Tsd. </v>
      </c>
      <c r="F3" s="146">
        <v>16</v>
      </c>
      <c r="G3" s="511" t="str">
        <f>IF(F3&lt;5,"",CONCATENATE(F3," Tsd. "))</f>
        <v xml:space="preserve">16 Tsd. </v>
      </c>
      <c r="H3" s="146">
        <v>17</v>
      </c>
      <c r="I3" s="511" t="str">
        <f>IF(H3&lt;5,"",CONCATENATE(H3," Tsd. "))</f>
        <v xml:space="preserve">17 Tsd. </v>
      </c>
    </row>
    <row r="4" spans="1:9" x14ac:dyDescent="0.25">
      <c r="A4" s="180" t="s">
        <v>671</v>
      </c>
      <c r="B4" s="146"/>
      <c r="C4" s="146"/>
      <c r="D4" s="146"/>
      <c r="E4" s="146"/>
      <c r="F4" s="146"/>
      <c r="G4" s="146"/>
      <c r="H4" s="146"/>
      <c r="I4" s="188"/>
    </row>
    <row r="5" spans="1:9" x14ac:dyDescent="0.25">
      <c r="A5" s="148"/>
      <c r="B5" s="149" t="s">
        <v>318</v>
      </c>
      <c r="C5" s="608" t="s">
        <v>319</v>
      </c>
      <c r="D5" s="609"/>
      <c r="E5" s="614" t="s">
        <v>320</v>
      </c>
      <c r="F5" s="619"/>
      <c r="G5" s="608" t="s">
        <v>321</v>
      </c>
      <c r="H5" s="616"/>
      <c r="I5" s="189"/>
    </row>
    <row r="6" spans="1:9" x14ac:dyDescent="0.25">
      <c r="A6" s="151" t="s">
        <v>322</v>
      </c>
      <c r="B6" s="151" t="s">
        <v>672</v>
      </c>
      <c r="C6" s="610"/>
      <c r="D6" s="611"/>
      <c r="E6" s="610"/>
      <c r="F6" s="617"/>
      <c r="G6" s="610"/>
      <c r="H6" s="617"/>
      <c r="I6" s="190"/>
    </row>
    <row r="7" spans="1:9" x14ac:dyDescent="0.25">
      <c r="A7" s="151" t="s">
        <v>323</v>
      </c>
      <c r="B7" s="151" t="s">
        <v>324</v>
      </c>
      <c r="C7" s="610"/>
      <c r="D7" s="611"/>
      <c r="E7" s="610"/>
      <c r="F7" s="617"/>
      <c r="G7" s="610"/>
      <c r="H7" s="617"/>
      <c r="I7" s="190"/>
    </row>
    <row r="8" spans="1:9" x14ac:dyDescent="0.25">
      <c r="A8" s="191"/>
      <c r="B8" s="192" t="s">
        <v>318</v>
      </c>
      <c r="C8" s="612"/>
      <c r="D8" s="613"/>
      <c r="E8" s="612"/>
      <c r="F8" s="618"/>
      <c r="G8" s="612"/>
      <c r="H8" s="618"/>
      <c r="I8" s="190"/>
    </row>
    <row r="9" spans="1:9" x14ac:dyDescent="0.25">
      <c r="A9" s="153"/>
      <c r="B9" s="154" t="s">
        <v>318</v>
      </c>
      <c r="C9" s="155" t="s">
        <v>325</v>
      </c>
      <c r="D9" s="156" t="s">
        <v>326</v>
      </c>
      <c r="E9" s="155" t="s">
        <v>325</v>
      </c>
      <c r="F9" s="156" t="s">
        <v>326</v>
      </c>
      <c r="G9" s="155" t="s">
        <v>325</v>
      </c>
      <c r="H9" s="157" t="s">
        <v>326</v>
      </c>
      <c r="I9" s="189"/>
    </row>
    <row r="10" spans="1:9" x14ac:dyDescent="0.25">
      <c r="A10" s="144">
        <v>1</v>
      </c>
      <c r="B10" s="158" t="s">
        <v>327</v>
      </c>
      <c r="C10" s="471">
        <v>17648</v>
      </c>
      <c r="D10" s="160">
        <v>100</v>
      </c>
      <c r="E10" s="521">
        <v>14447</v>
      </c>
      <c r="F10" s="160">
        <v>100</v>
      </c>
      <c r="G10" s="521">
        <v>3202</v>
      </c>
      <c r="H10" s="160">
        <v>100</v>
      </c>
      <c r="I10" s="188"/>
    </row>
    <row r="11" spans="1:9" ht="36.75" x14ac:dyDescent="0.25">
      <c r="A11" s="144">
        <v>2</v>
      </c>
      <c r="B11" s="158" t="s">
        <v>334</v>
      </c>
      <c r="C11" s="471">
        <v>2735</v>
      </c>
      <c r="D11" s="518">
        <v>15.5</v>
      </c>
      <c r="E11" s="521">
        <v>2194</v>
      </c>
      <c r="F11" s="518">
        <v>15.2</v>
      </c>
      <c r="G11" s="521">
        <v>540</v>
      </c>
      <c r="H11" s="518">
        <v>16.899999999999999</v>
      </c>
      <c r="I11" s="188"/>
    </row>
    <row r="12" spans="1:9" x14ac:dyDescent="0.25">
      <c r="A12" s="144">
        <v>3</v>
      </c>
      <c r="B12" s="165" t="s">
        <v>335</v>
      </c>
      <c r="C12" s="471">
        <v>2255</v>
      </c>
      <c r="D12" s="518">
        <v>12.8</v>
      </c>
      <c r="E12" s="521">
        <v>1772</v>
      </c>
      <c r="F12" s="518">
        <v>12.3</v>
      </c>
      <c r="G12" s="521">
        <v>484</v>
      </c>
      <c r="H12" s="518">
        <v>15.1</v>
      </c>
      <c r="I12" s="188"/>
    </row>
    <row r="13" spans="1:9" x14ac:dyDescent="0.25">
      <c r="A13" s="144">
        <v>4</v>
      </c>
      <c r="B13" s="165" t="s">
        <v>336</v>
      </c>
      <c r="C13" s="471">
        <v>2892</v>
      </c>
      <c r="D13" s="518">
        <v>16.399999999999999</v>
      </c>
      <c r="E13" s="521">
        <v>2453</v>
      </c>
      <c r="F13" s="160">
        <v>17</v>
      </c>
      <c r="G13" s="521">
        <v>440</v>
      </c>
      <c r="H13" s="518">
        <v>13.7</v>
      </c>
      <c r="I13" s="189"/>
    </row>
    <row r="14" spans="1:9" x14ac:dyDescent="0.25">
      <c r="A14" s="144">
        <v>5</v>
      </c>
      <c r="B14" s="165" t="s">
        <v>337</v>
      </c>
      <c r="C14" s="471">
        <v>3441</v>
      </c>
      <c r="D14" s="518">
        <v>19.5</v>
      </c>
      <c r="E14" s="521">
        <v>2912</v>
      </c>
      <c r="F14" s="518">
        <v>20.2</v>
      </c>
      <c r="G14" s="521">
        <v>529</v>
      </c>
      <c r="H14" s="518">
        <v>16.5</v>
      </c>
      <c r="I14" s="189"/>
    </row>
    <row r="15" spans="1:9" x14ac:dyDescent="0.25">
      <c r="A15" s="144">
        <v>6</v>
      </c>
      <c r="B15" s="165" t="s">
        <v>338</v>
      </c>
      <c r="C15" s="471">
        <v>1535</v>
      </c>
      <c r="D15" s="518">
        <v>8.6999999999999993</v>
      </c>
      <c r="E15" s="521">
        <v>1355</v>
      </c>
      <c r="F15" s="518">
        <v>9.4</v>
      </c>
      <c r="G15" s="521">
        <v>180</v>
      </c>
      <c r="H15" s="518">
        <v>5.6</v>
      </c>
      <c r="I15" s="189"/>
    </row>
    <row r="16" spans="1:9" x14ac:dyDescent="0.25">
      <c r="A16" s="144">
        <v>7</v>
      </c>
      <c r="B16" s="165" t="s">
        <v>339</v>
      </c>
      <c r="C16" s="471">
        <v>1075</v>
      </c>
      <c r="D16" s="518">
        <v>6.1</v>
      </c>
      <c r="E16" s="521">
        <v>1027</v>
      </c>
      <c r="F16" s="518">
        <v>7.1</v>
      </c>
      <c r="G16" s="161">
        <v>48</v>
      </c>
      <c r="H16" s="518">
        <v>1.5</v>
      </c>
      <c r="I16" s="189"/>
    </row>
    <row r="17" spans="1:9" x14ac:dyDescent="0.25">
      <c r="A17" s="144">
        <v>8</v>
      </c>
      <c r="B17" s="165" t="s">
        <v>340</v>
      </c>
      <c r="C17" s="471">
        <v>1294</v>
      </c>
      <c r="D17" s="518">
        <v>7.3</v>
      </c>
      <c r="E17" s="521">
        <v>1094</v>
      </c>
      <c r="F17" s="518">
        <v>7.6</v>
      </c>
      <c r="G17" s="521">
        <v>199</v>
      </c>
      <c r="H17" s="518">
        <v>6.2</v>
      </c>
      <c r="I17" s="189"/>
    </row>
    <row r="18" spans="1:9" x14ac:dyDescent="0.25">
      <c r="A18" s="144">
        <v>9</v>
      </c>
      <c r="B18" s="165" t="s">
        <v>341</v>
      </c>
      <c r="C18" s="471">
        <v>2422</v>
      </c>
      <c r="D18" s="518">
        <v>13.7</v>
      </c>
      <c r="E18" s="521">
        <v>1640</v>
      </c>
      <c r="F18" s="518">
        <v>11.4</v>
      </c>
      <c r="G18" s="521">
        <v>781</v>
      </c>
      <c r="H18" s="518">
        <v>24.4</v>
      </c>
      <c r="I18" s="189"/>
    </row>
    <row r="19" spans="1:9" ht="36.75" x14ac:dyDescent="0.25">
      <c r="A19" s="144">
        <v>10</v>
      </c>
      <c r="B19" s="158" t="s">
        <v>673</v>
      </c>
      <c r="C19" s="159">
        <v>47</v>
      </c>
      <c r="D19" s="518">
        <v>0.3</v>
      </c>
      <c r="E19" s="161">
        <v>41</v>
      </c>
      <c r="F19" s="518">
        <v>0.3</v>
      </c>
      <c r="G19" s="161" t="s">
        <v>995</v>
      </c>
      <c r="H19" s="160" t="s">
        <v>995</v>
      </c>
      <c r="I19" s="189"/>
    </row>
    <row r="20" spans="1:9" x14ac:dyDescent="0.25">
      <c r="A20" s="144">
        <v>11</v>
      </c>
      <c r="B20" s="165" t="s">
        <v>343</v>
      </c>
      <c r="C20" s="471">
        <v>1384</v>
      </c>
      <c r="D20" s="518">
        <v>7.8</v>
      </c>
      <c r="E20" s="521">
        <v>1189</v>
      </c>
      <c r="F20" s="518">
        <v>8.1999999999999993</v>
      </c>
      <c r="G20" s="521">
        <v>195</v>
      </c>
      <c r="H20" s="518">
        <v>6.1</v>
      </c>
      <c r="I20" s="189"/>
    </row>
    <row r="21" spans="1:9" x14ac:dyDescent="0.25">
      <c r="A21" s="144">
        <v>12</v>
      </c>
      <c r="B21" s="165" t="s">
        <v>344</v>
      </c>
      <c r="C21" s="471">
        <v>2832</v>
      </c>
      <c r="D21" s="160">
        <v>16</v>
      </c>
      <c r="E21" s="521">
        <v>2395</v>
      </c>
      <c r="F21" s="518">
        <v>16.600000000000001</v>
      </c>
      <c r="G21" s="521">
        <v>437</v>
      </c>
      <c r="H21" s="518">
        <v>13.7</v>
      </c>
      <c r="I21" s="189"/>
    </row>
    <row r="22" spans="1:9" x14ac:dyDescent="0.25">
      <c r="A22" s="144">
        <v>13</v>
      </c>
      <c r="B22" s="165" t="s">
        <v>345</v>
      </c>
      <c r="C22" s="471">
        <v>3641</v>
      </c>
      <c r="D22" s="518">
        <v>20.6</v>
      </c>
      <c r="E22" s="521">
        <v>3073</v>
      </c>
      <c r="F22" s="518">
        <v>21.3</v>
      </c>
      <c r="G22" s="521">
        <v>568</v>
      </c>
      <c r="H22" s="518">
        <v>17.7</v>
      </c>
      <c r="I22" s="189"/>
    </row>
    <row r="23" spans="1:9" x14ac:dyDescent="0.25">
      <c r="A23" s="144">
        <v>14</v>
      </c>
      <c r="B23" s="165" t="s">
        <v>346</v>
      </c>
      <c r="C23" s="471">
        <v>4138</v>
      </c>
      <c r="D23" s="518">
        <v>23.4</v>
      </c>
      <c r="E23" s="521">
        <v>3345</v>
      </c>
      <c r="F23" s="518">
        <v>23.2</v>
      </c>
      <c r="G23" s="521">
        <v>793</v>
      </c>
      <c r="H23" s="518">
        <v>24.8</v>
      </c>
      <c r="I23" s="189"/>
    </row>
    <row r="24" spans="1:9" x14ac:dyDescent="0.25">
      <c r="A24" s="144">
        <v>15</v>
      </c>
      <c r="B24" s="165" t="s">
        <v>347</v>
      </c>
      <c r="C24" s="471">
        <v>2989</v>
      </c>
      <c r="D24" s="518">
        <v>16.899999999999999</v>
      </c>
      <c r="E24" s="521">
        <v>2363</v>
      </c>
      <c r="F24" s="518">
        <v>16.399999999999999</v>
      </c>
      <c r="G24" s="521">
        <v>626</v>
      </c>
      <c r="H24" s="518">
        <v>19.600000000000001</v>
      </c>
      <c r="I24" s="189"/>
    </row>
    <row r="25" spans="1:9" x14ac:dyDescent="0.25">
      <c r="A25" s="144">
        <v>16</v>
      </c>
      <c r="B25" s="165" t="s">
        <v>348</v>
      </c>
      <c r="C25" s="471">
        <v>2190</v>
      </c>
      <c r="D25" s="518">
        <v>12.4</v>
      </c>
      <c r="E25" s="521">
        <v>1695</v>
      </c>
      <c r="F25" s="518">
        <v>11.7</v>
      </c>
      <c r="G25" s="521">
        <v>495</v>
      </c>
      <c r="H25" s="518">
        <v>15.5</v>
      </c>
      <c r="I25" s="189"/>
    </row>
    <row r="26" spans="1:9" x14ac:dyDescent="0.25">
      <c r="A26" s="144">
        <v>17</v>
      </c>
      <c r="B26" s="165" t="s">
        <v>349</v>
      </c>
      <c r="C26" s="471">
        <v>427</v>
      </c>
      <c r="D26" s="518">
        <v>2.4</v>
      </c>
      <c r="E26" s="521">
        <v>346</v>
      </c>
      <c r="F26" s="518">
        <v>2.4</v>
      </c>
      <c r="G26" s="161">
        <v>82</v>
      </c>
      <c r="H26" s="518">
        <v>2.5</v>
      </c>
      <c r="I26" s="189"/>
    </row>
    <row r="27" spans="1:9" x14ac:dyDescent="0.25">
      <c r="A27" s="144">
        <v>18</v>
      </c>
      <c r="B27" s="166" t="s">
        <v>350</v>
      </c>
      <c r="C27" s="471">
        <v>12042</v>
      </c>
      <c r="D27" s="518">
        <v>68.2</v>
      </c>
      <c r="E27" s="521">
        <v>10043</v>
      </c>
      <c r="F27" s="518">
        <v>69.5</v>
      </c>
      <c r="G27" s="521">
        <v>1999</v>
      </c>
      <c r="H27" s="518">
        <v>62.4</v>
      </c>
      <c r="I27" s="189"/>
    </row>
    <row r="28" spans="1:9" ht="36.75" x14ac:dyDescent="0.25">
      <c r="A28" s="144">
        <v>19</v>
      </c>
      <c r="B28" s="158" t="s">
        <v>674</v>
      </c>
      <c r="C28" s="471">
        <v>139</v>
      </c>
      <c r="D28" s="518">
        <v>0.8</v>
      </c>
      <c r="E28" s="521">
        <v>119</v>
      </c>
      <c r="F28" s="518">
        <v>0.8</v>
      </c>
      <c r="G28" s="525">
        <v>20</v>
      </c>
      <c r="H28" s="524">
        <v>0.6</v>
      </c>
      <c r="I28" s="189"/>
    </row>
    <row r="29" spans="1:9" x14ac:dyDescent="0.25">
      <c r="A29" s="144">
        <v>20</v>
      </c>
      <c r="B29" s="165" t="s">
        <v>343</v>
      </c>
      <c r="C29" s="471">
        <v>1976</v>
      </c>
      <c r="D29" s="518">
        <v>11.2</v>
      </c>
      <c r="E29" s="521">
        <v>1693</v>
      </c>
      <c r="F29" s="518">
        <v>11.7</v>
      </c>
      <c r="G29" s="521">
        <v>283</v>
      </c>
      <c r="H29" s="518">
        <v>8.8000000000000007</v>
      </c>
      <c r="I29" s="189"/>
    </row>
    <row r="30" spans="1:9" x14ac:dyDescent="0.25">
      <c r="A30" s="144">
        <v>21</v>
      </c>
      <c r="B30" s="165" t="s">
        <v>344</v>
      </c>
      <c r="C30" s="471">
        <v>3157</v>
      </c>
      <c r="D30" s="518">
        <v>17.899999999999999</v>
      </c>
      <c r="E30" s="521">
        <v>2668</v>
      </c>
      <c r="F30" s="518">
        <v>18.5</v>
      </c>
      <c r="G30" s="521">
        <v>489</v>
      </c>
      <c r="H30" s="518">
        <v>15.3</v>
      </c>
      <c r="I30" s="189"/>
    </row>
    <row r="31" spans="1:9" x14ac:dyDescent="0.25">
      <c r="A31" s="144">
        <v>22</v>
      </c>
      <c r="B31" s="165" t="s">
        <v>345</v>
      </c>
      <c r="C31" s="471">
        <v>3752</v>
      </c>
      <c r="D31" s="518">
        <v>21.3</v>
      </c>
      <c r="E31" s="521">
        <v>3159</v>
      </c>
      <c r="F31" s="518">
        <v>21.9</v>
      </c>
      <c r="G31" s="521">
        <v>593</v>
      </c>
      <c r="H31" s="518">
        <v>18.5</v>
      </c>
      <c r="I31" s="189"/>
    </row>
    <row r="32" spans="1:9" x14ac:dyDescent="0.25">
      <c r="A32" s="144">
        <v>23</v>
      </c>
      <c r="B32" s="165" t="s">
        <v>346</v>
      </c>
      <c r="C32" s="471">
        <v>4042</v>
      </c>
      <c r="D32" s="518">
        <v>22.9</v>
      </c>
      <c r="E32" s="521">
        <v>3238</v>
      </c>
      <c r="F32" s="518">
        <v>22.4</v>
      </c>
      <c r="G32" s="521">
        <v>804</v>
      </c>
      <c r="H32" s="518">
        <v>25.1</v>
      </c>
      <c r="I32" s="189"/>
    </row>
    <row r="33" spans="1:9" x14ac:dyDescent="0.25">
      <c r="A33" s="144">
        <v>24</v>
      </c>
      <c r="B33" s="165" t="s">
        <v>347</v>
      </c>
      <c r="C33" s="471">
        <v>2743</v>
      </c>
      <c r="D33" s="518">
        <v>15.5</v>
      </c>
      <c r="E33" s="521">
        <v>2151</v>
      </c>
      <c r="F33" s="518">
        <v>14.9</v>
      </c>
      <c r="G33" s="521">
        <v>592</v>
      </c>
      <c r="H33" s="518">
        <v>18.5</v>
      </c>
      <c r="I33" s="189"/>
    </row>
    <row r="34" spans="1:9" x14ac:dyDescent="0.25">
      <c r="A34" s="144">
        <v>25</v>
      </c>
      <c r="B34" s="165" t="s">
        <v>348</v>
      </c>
      <c r="C34" s="471">
        <v>1633</v>
      </c>
      <c r="D34" s="518">
        <v>9.3000000000000007</v>
      </c>
      <c r="E34" s="521">
        <v>1257</v>
      </c>
      <c r="F34" s="518">
        <v>8.6999999999999993</v>
      </c>
      <c r="G34" s="521">
        <v>377</v>
      </c>
      <c r="H34" s="518">
        <v>11.8</v>
      </c>
      <c r="I34" s="189"/>
    </row>
    <row r="35" spans="1:9" x14ac:dyDescent="0.25">
      <c r="A35" s="144">
        <v>26</v>
      </c>
      <c r="B35" s="165" t="s">
        <v>349</v>
      </c>
      <c r="C35" s="471">
        <v>206</v>
      </c>
      <c r="D35" s="518">
        <v>1.2</v>
      </c>
      <c r="E35" s="521">
        <v>162</v>
      </c>
      <c r="F35" s="518">
        <v>1.1000000000000001</v>
      </c>
      <c r="G35" s="161">
        <v>43</v>
      </c>
      <c r="H35" s="518">
        <v>1.4</v>
      </c>
      <c r="I35" s="189"/>
    </row>
    <row r="36" spans="1:9" x14ac:dyDescent="0.25">
      <c r="A36" s="144">
        <v>27</v>
      </c>
      <c r="B36" s="166" t="s">
        <v>350</v>
      </c>
      <c r="C36" s="471">
        <v>13066</v>
      </c>
      <c r="D36" s="160">
        <v>74</v>
      </c>
      <c r="E36" s="521">
        <v>10877</v>
      </c>
      <c r="F36" s="518">
        <v>75.3</v>
      </c>
      <c r="G36" s="521">
        <v>2189</v>
      </c>
      <c r="H36" s="518">
        <v>68.400000000000006</v>
      </c>
      <c r="I36" s="189"/>
    </row>
    <row r="37" spans="1:9" ht="36.75" x14ac:dyDescent="0.25">
      <c r="A37" s="144">
        <v>28</v>
      </c>
      <c r="B37" s="392" t="s">
        <v>675</v>
      </c>
      <c r="C37" s="521">
        <v>1834</v>
      </c>
      <c r="D37" s="518">
        <v>10.4</v>
      </c>
      <c r="E37" s="521">
        <v>1451</v>
      </c>
      <c r="F37" s="160">
        <v>10</v>
      </c>
      <c r="G37" s="521">
        <v>383</v>
      </c>
      <c r="H37" s="160">
        <v>12</v>
      </c>
      <c r="I37" s="189"/>
    </row>
    <row r="38" spans="1:9" x14ac:dyDescent="0.25">
      <c r="A38" s="144">
        <v>29</v>
      </c>
      <c r="B38" s="393" t="s">
        <v>633</v>
      </c>
      <c r="C38" s="521">
        <v>8441</v>
      </c>
      <c r="D38" s="518">
        <v>47.8</v>
      </c>
      <c r="E38" s="521">
        <v>6864</v>
      </c>
      <c r="F38" s="518">
        <v>47.5</v>
      </c>
      <c r="G38" s="521">
        <v>1578</v>
      </c>
      <c r="H38" s="518">
        <v>49.3</v>
      </c>
      <c r="I38" s="189"/>
    </row>
    <row r="39" spans="1:9" x14ac:dyDescent="0.25">
      <c r="A39" s="144">
        <v>30</v>
      </c>
      <c r="B39" s="393" t="s">
        <v>634</v>
      </c>
      <c r="C39" s="521">
        <v>4262</v>
      </c>
      <c r="D39" s="518">
        <v>24.1</v>
      </c>
      <c r="E39" s="521">
        <v>3539</v>
      </c>
      <c r="F39" s="518">
        <v>24.5</v>
      </c>
      <c r="G39" s="521">
        <v>722</v>
      </c>
      <c r="H39" s="518">
        <v>22.6</v>
      </c>
      <c r="I39" s="189"/>
    </row>
    <row r="40" spans="1:9" x14ac:dyDescent="0.25">
      <c r="A40" s="144">
        <v>31</v>
      </c>
      <c r="B40" s="393" t="s">
        <v>635</v>
      </c>
      <c r="C40" s="521">
        <v>2090</v>
      </c>
      <c r="D40" s="518">
        <v>11.8</v>
      </c>
      <c r="E40" s="521">
        <v>1747</v>
      </c>
      <c r="F40" s="518">
        <v>12.1</v>
      </c>
      <c r="G40" s="521">
        <v>343</v>
      </c>
      <c r="H40" s="518">
        <v>10.7</v>
      </c>
      <c r="I40" s="189"/>
    </row>
    <row r="41" spans="1:9" x14ac:dyDescent="0.25">
      <c r="A41" s="144">
        <v>32</v>
      </c>
      <c r="B41" s="393" t="s">
        <v>636</v>
      </c>
      <c r="C41" s="521">
        <v>738</v>
      </c>
      <c r="D41" s="518">
        <v>4.2</v>
      </c>
      <c r="E41" s="521">
        <v>618</v>
      </c>
      <c r="F41" s="518">
        <v>4.3</v>
      </c>
      <c r="G41" s="521">
        <v>121</v>
      </c>
      <c r="H41" s="518">
        <v>3.8</v>
      </c>
      <c r="I41" s="189"/>
    </row>
    <row r="42" spans="1:9" x14ac:dyDescent="0.25">
      <c r="A42" s="144">
        <v>33</v>
      </c>
      <c r="B42" s="393" t="s">
        <v>637</v>
      </c>
      <c r="C42" s="521">
        <v>282</v>
      </c>
      <c r="D42" s="518">
        <v>1.6</v>
      </c>
      <c r="E42" s="521">
        <v>228</v>
      </c>
      <c r="F42" s="518">
        <v>1.6</v>
      </c>
      <c r="G42" s="161">
        <v>55</v>
      </c>
      <c r="H42" s="518">
        <v>1.7</v>
      </c>
      <c r="I42" s="189"/>
    </row>
    <row r="43" spans="1:9" ht="24.75" x14ac:dyDescent="0.25">
      <c r="A43" s="144">
        <v>34</v>
      </c>
      <c r="B43" s="392" t="s">
        <v>676</v>
      </c>
      <c r="C43" s="521">
        <v>14628</v>
      </c>
      <c r="D43" s="518">
        <v>82.9</v>
      </c>
      <c r="E43" s="521">
        <v>11740</v>
      </c>
      <c r="F43" s="518">
        <v>81.3</v>
      </c>
      <c r="G43" s="521">
        <v>2888</v>
      </c>
      <c r="H43" s="518">
        <v>90.2</v>
      </c>
      <c r="I43" s="189"/>
    </row>
    <row r="44" spans="1:9" x14ac:dyDescent="0.25">
      <c r="A44" s="144">
        <v>35</v>
      </c>
      <c r="B44" s="394" t="s">
        <v>677</v>
      </c>
      <c r="C44" s="521">
        <v>1318</v>
      </c>
      <c r="D44" s="518">
        <v>7.5</v>
      </c>
      <c r="E44" s="521">
        <v>1184</v>
      </c>
      <c r="F44" s="518">
        <v>8.1999999999999993</v>
      </c>
      <c r="G44" s="521">
        <v>133</v>
      </c>
      <c r="H44" s="518">
        <v>4.2</v>
      </c>
      <c r="I44" s="189"/>
    </row>
    <row r="45" spans="1:9" x14ac:dyDescent="0.25">
      <c r="A45" s="144">
        <v>36</v>
      </c>
      <c r="B45" s="213" t="s">
        <v>678</v>
      </c>
      <c r="C45" s="521">
        <v>677</v>
      </c>
      <c r="D45" s="518">
        <v>3.8</v>
      </c>
      <c r="E45" s="521">
        <v>600</v>
      </c>
      <c r="F45" s="518">
        <v>4.2</v>
      </c>
      <c r="G45" s="161">
        <v>77</v>
      </c>
      <c r="H45" s="518">
        <v>2.4</v>
      </c>
      <c r="I45" s="189"/>
    </row>
    <row r="46" spans="1:9" x14ac:dyDescent="0.25">
      <c r="A46" s="144">
        <v>37</v>
      </c>
      <c r="B46" s="166" t="s">
        <v>679</v>
      </c>
      <c r="C46" s="471">
        <v>640</v>
      </c>
      <c r="D46" s="518">
        <v>3.6</v>
      </c>
      <c r="E46" s="521">
        <v>584</v>
      </c>
      <c r="F46" s="160">
        <v>4</v>
      </c>
      <c r="G46" s="161">
        <v>56</v>
      </c>
      <c r="H46" s="518">
        <v>1.8</v>
      </c>
      <c r="I46" s="189"/>
    </row>
    <row r="47" spans="1:9" x14ac:dyDescent="0.25">
      <c r="A47" s="144">
        <v>38</v>
      </c>
      <c r="B47" s="165" t="s">
        <v>680</v>
      </c>
      <c r="C47" s="471">
        <v>1703</v>
      </c>
      <c r="D47" s="518">
        <v>9.6</v>
      </c>
      <c r="E47" s="521">
        <v>1522</v>
      </c>
      <c r="F47" s="518">
        <v>10.5</v>
      </c>
      <c r="G47" s="521">
        <v>181</v>
      </c>
      <c r="H47" s="518">
        <v>5.6</v>
      </c>
      <c r="I47" s="189"/>
    </row>
    <row r="48" spans="1:9" ht="60.75" x14ac:dyDescent="0.25">
      <c r="A48" s="144">
        <v>39</v>
      </c>
      <c r="B48" s="158" t="s">
        <v>606</v>
      </c>
      <c r="C48" s="471">
        <v>17529</v>
      </c>
      <c r="D48" s="518">
        <v>99.3</v>
      </c>
      <c r="E48" s="521">
        <v>14344</v>
      </c>
      <c r="F48" s="518">
        <v>99.3</v>
      </c>
      <c r="G48" s="521">
        <v>3184</v>
      </c>
      <c r="H48" s="518">
        <v>99.5</v>
      </c>
      <c r="I48" s="189"/>
    </row>
    <row r="49" spans="1:9" x14ac:dyDescent="0.25">
      <c r="A49" s="144">
        <v>40</v>
      </c>
      <c r="B49" s="166" t="s">
        <v>607</v>
      </c>
      <c r="C49" s="471">
        <v>377</v>
      </c>
      <c r="D49" s="518">
        <v>2.1</v>
      </c>
      <c r="E49" s="521">
        <v>328</v>
      </c>
      <c r="F49" s="518">
        <v>2.2999999999999998</v>
      </c>
      <c r="G49" s="161">
        <v>48</v>
      </c>
      <c r="H49" s="518">
        <v>1.5</v>
      </c>
      <c r="I49" s="189"/>
    </row>
    <row r="50" spans="1:9" x14ac:dyDescent="0.25">
      <c r="A50" s="144">
        <v>41</v>
      </c>
      <c r="B50" s="164" t="s">
        <v>608</v>
      </c>
      <c r="C50" s="471">
        <v>3307</v>
      </c>
      <c r="D50" s="518">
        <v>18.7</v>
      </c>
      <c r="E50" s="521">
        <v>2701</v>
      </c>
      <c r="F50" s="518">
        <v>18.7</v>
      </c>
      <c r="G50" s="521">
        <v>606</v>
      </c>
      <c r="H50" s="518">
        <v>18.899999999999999</v>
      </c>
      <c r="I50" s="189"/>
    </row>
    <row r="51" spans="1:9" x14ac:dyDescent="0.25">
      <c r="A51" s="144">
        <v>42</v>
      </c>
      <c r="B51" s="164" t="s">
        <v>609</v>
      </c>
      <c r="C51" s="471">
        <v>5842</v>
      </c>
      <c r="D51" s="518">
        <v>33.1</v>
      </c>
      <c r="E51" s="521">
        <v>4663</v>
      </c>
      <c r="F51" s="518">
        <v>32.299999999999997</v>
      </c>
      <c r="G51" s="521">
        <v>1179</v>
      </c>
      <c r="H51" s="518">
        <v>36.799999999999997</v>
      </c>
      <c r="I51" s="189"/>
    </row>
    <row r="52" spans="1:9" x14ac:dyDescent="0.25">
      <c r="A52" s="144">
        <v>43</v>
      </c>
      <c r="B52" s="164" t="s">
        <v>610</v>
      </c>
      <c r="C52" s="471">
        <v>3935</v>
      </c>
      <c r="D52" s="518">
        <v>22.3</v>
      </c>
      <c r="E52" s="521">
        <v>3220</v>
      </c>
      <c r="F52" s="518">
        <v>22.3</v>
      </c>
      <c r="G52" s="521">
        <v>715</v>
      </c>
      <c r="H52" s="518">
        <v>22.3</v>
      </c>
      <c r="I52" s="189"/>
    </row>
    <row r="53" spans="1:9" x14ac:dyDescent="0.25">
      <c r="A53" s="144">
        <v>44</v>
      </c>
      <c r="B53" s="164" t="s">
        <v>611</v>
      </c>
      <c r="C53" s="471">
        <v>1983</v>
      </c>
      <c r="D53" s="518">
        <v>11.2</v>
      </c>
      <c r="E53" s="521">
        <v>1644</v>
      </c>
      <c r="F53" s="518">
        <v>11.4</v>
      </c>
      <c r="G53" s="521">
        <v>339</v>
      </c>
      <c r="H53" s="518">
        <v>10.6</v>
      </c>
      <c r="I53" s="189"/>
    </row>
    <row r="54" spans="1:9" x14ac:dyDescent="0.25">
      <c r="A54" s="144">
        <v>45</v>
      </c>
      <c r="B54" s="164" t="s">
        <v>612</v>
      </c>
      <c r="C54" s="471">
        <v>953</v>
      </c>
      <c r="D54" s="518">
        <v>5.4</v>
      </c>
      <c r="E54" s="521">
        <v>820</v>
      </c>
      <c r="F54" s="518">
        <v>5.7</v>
      </c>
      <c r="G54" s="521">
        <v>134</v>
      </c>
      <c r="H54" s="518">
        <v>4.2</v>
      </c>
      <c r="I54" s="189"/>
    </row>
    <row r="55" spans="1:9" x14ac:dyDescent="0.25">
      <c r="A55" s="144">
        <v>46</v>
      </c>
      <c r="B55" s="164" t="s">
        <v>613</v>
      </c>
      <c r="C55" s="471">
        <v>466</v>
      </c>
      <c r="D55" s="518">
        <v>2.6</v>
      </c>
      <c r="E55" s="521">
        <v>405</v>
      </c>
      <c r="F55" s="518">
        <v>2.8</v>
      </c>
      <c r="G55" s="161">
        <v>61</v>
      </c>
      <c r="H55" s="518">
        <v>1.9</v>
      </c>
      <c r="I55" s="189"/>
    </row>
    <row r="56" spans="1:9" x14ac:dyDescent="0.25">
      <c r="A56" s="144">
        <v>47</v>
      </c>
      <c r="B56" s="164" t="s">
        <v>614</v>
      </c>
      <c r="C56" s="471">
        <v>688</v>
      </c>
      <c r="D56" s="518">
        <v>3.9</v>
      </c>
      <c r="E56" s="521">
        <v>583</v>
      </c>
      <c r="F56" s="160">
        <v>4</v>
      </c>
      <c r="G56" s="521">
        <v>105</v>
      </c>
      <c r="H56" s="518">
        <v>3.3</v>
      </c>
      <c r="I56" s="189"/>
    </row>
    <row r="57" spans="1:9" x14ac:dyDescent="0.25">
      <c r="A57" s="144">
        <v>48</v>
      </c>
      <c r="B57" s="167" t="s">
        <v>360</v>
      </c>
      <c r="C57" s="471">
        <v>120</v>
      </c>
      <c r="D57" s="518">
        <v>0.7</v>
      </c>
      <c r="E57" s="521">
        <v>102</v>
      </c>
      <c r="F57" s="518">
        <v>0.7</v>
      </c>
      <c r="G57" s="161">
        <v>17</v>
      </c>
      <c r="H57" s="518">
        <v>0.5</v>
      </c>
      <c r="I57" s="189"/>
    </row>
    <row r="58" spans="1:9" ht="36.75" x14ac:dyDescent="0.25">
      <c r="A58" s="144">
        <v>49</v>
      </c>
      <c r="B58" s="158" t="s">
        <v>681</v>
      </c>
      <c r="C58" s="471">
        <v>11365</v>
      </c>
      <c r="D58" s="518">
        <v>64.400000000000006</v>
      </c>
      <c r="E58" s="521">
        <v>9521</v>
      </c>
      <c r="F58" s="518">
        <v>65.900000000000006</v>
      </c>
      <c r="G58" s="521">
        <v>1844</v>
      </c>
      <c r="H58" s="518">
        <v>57.6</v>
      </c>
      <c r="I58" s="189"/>
    </row>
    <row r="59" spans="1:9" x14ac:dyDescent="0.25">
      <c r="A59" s="144">
        <v>50</v>
      </c>
      <c r="B59" s="166" t="s">
        <v>362</v>
      </c>
      <c r="C59" s="471">
        <v>11090</v>
      </c>
      <c r="D59" s="518">
        <v>62.8</v>
      </c>
      <c r="E59" s="521">
        <v>9301</v>
      </c>
      <c r="F59" s="518">
        <v>64.400000000000006</v>
      </c>
      <c r="G59" s="521">
        <v>1789</v>
      </c>
      <c r="H59" s="518">
        <v>55.9</v>
      </c>
      <c r="I59" s="189"/>
    </row>
    <row r="60" spans="1:9" x14ac:dyDescent="0.25">
      <c r="A60" s="144">
        <v>51</v>
      </c>
      <c r="B60" s="169" t="s">
        <v>644</v>
      </c>
      <c r="C60" s="471">
        <v>1429</v>
      </c>
      <c r="D60" s="518">
        <v>8.1</v>
      </c>
      <c r="E60" s="521">
        <v>1178</v>
      </c>
      <c r="F60" s="518">
        <v>8.1999999999999993</v>
      </c>
      <c r="G60" s="521">
        <v>251</v>
      </c>
      <c r="H60" s="518">
        <v>7.8</v>
      </c>
      <c r="I60" s="189"/>
    </row>
    <row r="61" spans="1:9" x14ac:dyDescent="0.25">
      <c r="A61" s="144">
        <v>52</v>
      </c>
      <c r="B61" s="169" t="s">
        <v>364</v>
      </c>
      <c r="C61" s="159">
        <v>32</v>
      </c>
      <c r="D61" s="518">
        <v>0.2</v>
      </c>
      <c r="E61" s="161">
        <v>30</v>
      </c>
      <c r="F61" s="518">
        <v>0.2</v>
      </c>
      <c r="G61" s="161" t="s">
        <v>995</v>
      </c>
      <c r="H61" s="160" t="s">
        <v>995</v>
      </c>
      <c r="I61" s="195"/>
    </row>
    <row r="62" spans="1:9" x14ac:dyDescent="0.25">
      <c r="A62" s="144">
        <v>53</v>
      </c>
      <c r="B62" s="169" t="s">
        <v>645</v>
      </c>
      <c r="C62" s="471">
        <v>674</v>
      </c>
      <c r="D62" s="518">
        <v>3.8</v>
      </c>
      <c r="E62" s="521">
        <v>580</v>
      </c>
      <c r="F62" s="160">
        <v>4</v>
      </c>
      <c r="G62" s="161">
        <v>93</v>
      </c>
      <c r="H62" s="518">
        <v>2.9</v>
      </c>
      <c r="I62" s="189"/>
    </row>
    <row r="63" spans="1:9" x14ac:dyDescent="0.25">
      <c r="A63" s="144">
        <v>54</v>
      </c>
      <c r="B63" s="169" t="s">
        <v>453</v>
      </c>
      <c r="C63" s="471">
        <v>6899</v>
      </c>
      <c r="D63" s="518">
        <v>39.1</v>
      </c>
      <c r="E63" s="521">
        <v>5850</v>
      </c>
      <c r="F63" s="518">
        <v>40.5</v>
      </c>
      <c r="G63" s="521">
        <v>1049</v>
      </c>
      <c r="H63" s="518">
        <v>32.799999999999997</v>
      </c>
      <c r="I63" s="189"/>
    </row>
    <row r="64" spans="1:9" x14ac:dyDescent="0.25">
      <c r="A64" s="144">
        <v>55</v>
      </c>
      <c r="B64" s="169" t="s">
        <v>646</v>
      </c>
      <c r="C64" s="471">
        <v>2031</v>
      </c>
      <c r="D64" s="518">
        <v>11.5</v>
      </c>
      <c r="E64" s="521">
        <v>1642</v>
      </c>
      <c r="F64" s="518">
        <v>11.4</v>
      </c>
      <c r="G64" s="521">
        <v>389</v>
      </c>
      <c r="H64" s="518">
        <v>12.1</v>
      </c>
      <c r="I64" s="189"/>
    </row>
    <row r="65" spans="1:9" ht="24" x14ac:dyDescent="0.25">
      <c r="A65" s="144">
        <v>56</v>
      </c>
      <c r="B65" s="168" t="s">
        <v>647</v>
      </c>
      <c r="C65" s="159">
        <v>26</v>
      </c>
      <c r="D65" s="518">
        <v>0.1</v>
      </c>
      <c r="E65" s="525">
        <v>21</v>
      </c>
      <c r="F65" s="524">
        <v>0.1</v>
      </c>
      <c r="G65" s="161" t="s">
        <v>995</v>
      </c>
      <c r="H65" s="160" t="s">
        <v>995</v>
      </c>
      <c r="I65" s="189"/>
    </row>
    <row r="66" spans="1:9" x14ac:dyDescent="0.25">
      <c r="A66" s="144">
        <v>57</v>
      </c>
      <c r="B66" s="166" t="s">
        <v>369</v>
      </c>
      <c r="C66" s="471">
        <v>275</v>
      </c>
      <c r="D66" s="518">
        <v>1.6</v>
      </c>
      <c r="E66" s="521">
        <v>220</v>
      </c>
      <c r="F66" s="518">
        <v>1.5</v>
      </c>
      <c r="G66" s="161">
        <v>55</v>
      </c>
      <c r="H66" s="518">
        <v>1.7</v>
      </c>
      <c r="I66" s="189"/>
    </row>
    <row r="67" spans="1:9" x14ac:dyDescent="0.25">
      <c r="A67" s="144">
        <v>58</v>
      </c>
      <c r="B67" s="165" t="s">
        <v>370</v>
      </c>
      <c r="C67" s="471">
        <v>6283</v>
      </c>
      <c r="D67" s="518">
        <v>35.6</v>
      </c>
      <c r="E67" s="521">
        <v>4926</v>
      </c>
      <c r="F67" s="518">
        <v>34.1</v>
      </c>
      <c r="G67" s="521">
        <v>1357</v>
      </c>
      <c r="H67" s="518">
        <v>42.4</v>
      </c>
      <c r="I67" s="189"/>
    </row>
    <row r="68" spans="1:9" ht="36.75" x14ac:dyDescent="0.25">
      <c r="A68" s="144">
        <v>59</v>
      </c>
      <c r="B68" s="158" t="s">
        <v>682</v>
      </c>
      <c r="C68" s="471">
        <v>10118</v>
      </c>
      <c r="D68" s="518">
        <v>57.3</v>
      </c>
      <c r="E68" s="521">
        <v>8322</v>
      </c>
      <c r="F68" s="518">
        <v>57.6</v>
      </c>
      <c r="G68" s="521">
        <v>1796</v>
      </c>
      <c r="H68" s="518">
        <v>56.1</v>
      </c>
      <c r="I68" s="189"/>
    </row>
    <row r="69" spans="1:9" x14ac:dyDescent="0.25">
      <c r="A69" s="144">
        <v>60</v>
      </c>
      <c r="B69" s="166" t="s">
        <v>649</v>
      </c>
      <c r="C69" s="471">
        <v>9872</v>
      </c>
      <c r="D69" s="518">
        <v>55.9</v>
      </c>
      <c r="E69" s="521">
        <v>8125</v>
      </c>
      <c r="F69" s="518">
        <v>56.2</v>
      </c>
      <c r="G69" s="521">
        <v>1747</v>
      </c>
      <c r="H69" s="518">
        <v>54.6</v>
      </c>
      <c r="I69" s="189"/>
    </row>
    <row r="70" spans="1:9" x14ac:dyDescent="0.25">
      <c r="A70" s="144">
        <v>61</v>
      </c>
      <c r="B70" s="169" t="s">
        <v>650</v>
      </c>
      <c r="C70" s="471">
        <v>686</v>
      </c>
      <c r="D70" s="518">
        <v>3.9</v>
      </c>
      <c r="E70" s="521">
        <v>552</v>
      </c>
      <c r="F70" s="518">
        <v>3.8</v>
      </c>
      <c r="G70" s="521">
        <v>134</v>
      </c>
      <c r="H70" s="518">
        <v>4.2</v>
      </c>
      <c r="I70" s="189"/>
    </row>
    <row r="71" spans="1:9" x14ac:dyDescent="0.25">
      <c r="A71" s="144">
        <v>62</v>
      </c>
      <c r="B71" s="169" t="s">
        <v>364</v>
      </c>
      <c r="C71" s="159">
        <v>72</v>
      </c>
      <c r="D71" s="518">
        <v>0.4</v>
      </c>
      <c r="E71" s="161">
        <v>68</v>
      </c>
      <c r="F71" s="518">
        <v>0.5</v>
      </c>
      <c r="G71" s="161" t="s">
        <v>995</v>
      </c>
      <c r="H71" s="160" t="s">
        <v>995</v>
      </c>
      <c r="I71" s="195"/>
    </row>
    <row r="72" spans="1:9" x14ac:dyDescent="0.25">
      <c r="A72" s="144">
        <v>63</v>
      </c>
      <c r="B72" s="169" t="s">
        <v>651</v>
      </c>
      <c r="C72" s="471">
        <v>616</v>
      </c>
      <c r="D72" s="518">
        <v>3.5</v>
      </c>
      <c r="E72" s="521">
        <v>533</v>
      </c>
      <c r="F72" s="518">
        <v>3.7</v>
      </c>
      <c r="G72" s="161">
        <v>83</v>
      </c>
      <c r="H72" s="518">
        <v>2.6</v>
      </c>
      <c r="I72" s="189"/>
    </row>
    <row r="73" spans="1:9" x14ac:dyDescent="0.25">
      <c r="A73" s="144">
        <v>64</v>
      </c>
      <c r="B73" s="169" t="s">
        <v>453</v>
      </c>
      <c r="C73" s="471">
        <v>7560</v>
      </c>
      <c r="D73" s="518">
        <v>42.8</v>
      </c>
      <c r="E73" s="521">
        <v>6211</v>
      </c>
      <c r="F73" s="160">
        <v>43</v>
      </c>
      <c r="G73" s="521">
        <v>1348</v>
      </c>
      <c r="H73" s="518">
        <v>42.1</v>
      </c>
      <c r="I73" s="189"/>
    </row>
    <row r="74" spans="1:9" x14ac:dyDescent="0.25">
      <c r="A74" s="144">
        <v>65</v>
      </c>
      <c r="B74" s="169" t="s">
        <v>652</v>
      </c>
      <c r="C74" s="471">
        <v>896</v>
      </c>
      <c r="D74" s="518">
        <v>5.0999999999999996</v>
      </c>
      <c r="E74" s="521">
        <v>725</v>
      </c>
      <c r="F74" s="160">
        <v>5</v>
      </c>
      <c r="G74" s="521">
        <v>171</v>
      </c>
      <c r="H74" s="518">
        <v>5.3</v>
      </c>
      <c r="I74" s="189"/>
    </row>
    <row r="75" spans="1:9" ht="24" x14ac:dyDescent="0.25">
      <c r="A75" s="144">
        <v>66</v>
      </c>
      <c r="B75" s="168" t="s">
        <v>653</v>
      </c>
      <c r="C75" s="159">
        <v>42</v>
      </c>
      <c r="D75" s="518">
        <v>0.2</v>
      </c>
      <c r="E75" s="161">
        <v>36</v>
      </c>
      <c r="F75" s="518">
        <v>0.2</v>
      </c>
      <c r="G75" s="161" t="s">
        <v>995</v>
      </c>
      <c r="H75" s="160" t="s">
        <v>995</v>
      </c>
      <c r="I75" s="189"/>
    </row>
    <row r="76" spans="1:9" x14ac:dyDescent="0.25">
      <c r="A76" s="144">
        <v>67</v>
      </c>
      <c r="B76" s="166" t="s">
        <v>369</v>
      </c>
      <c r="C76" s="471">
        <v>246</v>
      </c>
      <c r="D76" s="518">
        <v>1.4</v>
      </c>
      <c r="E76" s="521">
        <v>197</v>
      </c>
      <c r="F76" s="518">
        <v>1.4</v>
      </c>
      <c r="G76" s="161">
        <v>49</v>
      </c>
      <c r="H76" s="518">
        <v>1.5</v>
      </c>
      <c r="I76" s="189"/>
    </row>
    <row r="77" spans="1:9" x14ac:dyDescent="0.25">
      <c r="A77" s="144">
        <v>68</v>
      </c>
      <c r="B77" s="165" t="s">
        <v>370</v>
      </c>
      <c r="C77" s="471">
        <v>7530</v>
      </c>
      <c r="D77" s="518">
        <v>42.7</v>
      </c>
      <c r="E77" s="521">
        <v>6125</v>
      </c>
      <c r="F77" s="518">
        <v>42.4</v>
      </c>
      <c r="G77" s="521">
        <v>1406</v>
      </c>
      <c r="H77" s="518">
        <v>43.9</v>
      </c>
      <c r="I77" s="189"/>
    </row>
    <row r="78" spans="1:9" ht="36.75" x14ac:dyDescent="0.25">
      <c r="A78" s="144">
        <v>69</v>
      </c>
      <c r="B78" s="158" t="s">
        <v>683</v>
      </c>
      <c r="C78" s="471">
        <v>10633</v>
      </c>
      <c r="D78" s="518">
        <v>60.2</v>
      </c>
      <c r="E78" s="521">
        <v>8927</v>
      </c>
      <c r="F78" s="518">
        <v>61.8</v>
      </c>
      <c r="G78" s="471">
        <v>1705</v>
      </c>
      <c r="H78" s="518">
        <v>53.3</v>
      </c>
      <c r="I78" s="189"/>
    </row>
    <row r="79" spans="1:9" x14ac:dyDescent="0.25">
      <c r="A79" s="144">
        <v>70</v>
      </c>
      <c r="B79" s="165" t="s">
        <v>372</v>
      </c>
      <c r="C79" s="471">
        <v>476</v>
      </c>
      <c r="D79" s="518">
        <v>2.7</v>
      </c>
      <c r="E79" s="521">
        <v>376</v>
      </c>
      <c r="F79" s="518">
        <v>2.6</v>
      </c>
      <c r="G79" s="170">
        <v>99</v>
      </c>
      <c r="H79" s="518">
        <v>3.1</v>
      </c>
      <c r="I79" s="189"/>
    </row>
    <row r="80" spans="1:9" x14ac:dyDescent="0.25">
      <c r="A80" s="144">
        <v>71</v>
      </c>
      <c r="B80" s="165" t="s">
        <v>373</v>
      </c>
      <c r="C80" s="471">
        <v>5949</v>
      </c>
      <c r="D80" s="518">
        <v>33.700000000000003</v>
      </c>
      <c r="E80" s="521">
        <v>4643</v>
      </c>
      <c r="F80" s="518">
        <v>32.1</v>
      </c>
      <c r="G80" s="471">
        <v>1306</v>
      </c>
      <c r="H80" s="518">
        <v>40.799999999999997</v>
      </c>
      <c r="I80" s="189"/>
    </row>
    <row r="81" spans="1:9" x14ac:dyDescent="0.25">
      <c r="A81" s="144">
        <v>72</v>
      </c>
      <c r="B81" s="165" t="s">
        <v>374</v>
      </c>
      <c r="C81" s="471">
        <v>179</v>
      </c>
      <c r="D81" s="160">
        <v>1</v>
      </c>
      <c r="E81" s="521">
        <v>146</v>
      </c>
      <c r="F81" s="160">
        <v>1</v>
      </c>
      <c r="G81" s="170">
        <v>33</v>
      </c>
      <c r="H81" s="160">
        <v>1</v>
      </c>
      <c r="I81" s="189"/>
    </row>
    <row r="82" spans="1:9" x14ac:dyDescent="0.25">
      <c r="A82" s="144">
        <v>73</v>
      </c>
      <c r="B82" s="165" t="s">
        <v>443</v>
      </c>
      <c r="C82" s="471">
        <v>159</v>
      </c>
      <c r="D82" s="518">
        <v>0.9</v>
      </c>
      <c r="E82" s="521">
        <v>146</v>
      </c>
      <c r="F82" s="160">
        <v>1</v>
      </c>
      <c r="G82" s="523">
        <v>14</v>
      </c>
      <c r="H82" s="524">
        <v>0.4</v>
      </c>
      <c r="I82" s="189"/>
    </row>
    <row r="83" spans="1:9" x14ac:dyDescent="0.25">
      <c r="A83" s="144">
        <v>74</v>
      </c>
      <c r="B83" s="165" t="s">
        <v>376</v>
      </c>
      <c r="C83" s="170" t="s">
        <v>995</v>
      </c>
      <c r="D83" s="160" t="s">
        <v>995</v>
      </c>
      <c r="E83" s="171" t="s">
        <v>995</v>
      </c>
      <c r="F83" s="160" t="s">
        <v>995</v>
      </c>
      <c r="G83" s="170" t="s">
        <v>995</v>
      </c>
      <c r="H83" s="160" t="s">
        <v>995</v>
      </c>
      <c r="I83" s="189"/>
    </row>
    <row r="84" spans="1:9" x14ac:dyDescent="0.25">
      <c r="A84" s="144">
        <v>75</v>
      </c>
      <c r="B84" s="165" t="s">
        <v>377</v>
      </c>
      <c r="C84" s="170">
        <v>19</v>
      </c>
      <c r="D84" s="518">
        <v>0.1</v>
      </c>
      <c r="E84" s="525">
        <v>14</v>
      </c>
      <c r="F84" s="524">
        <v>0.1</v>
      </c>
      <c r="G84" s="170" t="s">
        <v>995</v>
      </c>
      <c r="H84" s="160" t="s">
        <v>995</v>
      </c>
      <c r="I84" s="189"/>
    </row>
    <row r="85" spans="1:9" x14ac:dyDescent="0.25">
      <c r="A85" s="144">
        <v>76</v>
      </c>
      <c r="B85" s="165" t="s">
        <v>655</v>
      </c>
      <c r="C85" s="170" t="s">
        <v>995</v>
      </c>
      <c r="D85" s="160" t="s">
        <v>995</v>
      </c>
      <c r="E85" s="171" t="s">
        <v>995</v>
      </c>
      <c r="F85" s="160" t="s">
        <v>995</v>
      </c>
      <c r="G85" s="170" t="s">
        <v>995</v>
      </c>
      <c r="H85" s="160" t="s">
        <v>995</v>
      </c>
      <c r="I85" s="189"/>
    </row>
    <row r="86" spans="1:9" ht="36.75" x14ac:dyDescent="0.25">
      <c r="A86" s="144">
        <v>77</v>
      </c>
      <c r="B86" s="158" t="s">
        <v>684</v>
      </c>
      <c r="C86" s="471">
        <v>8946</v>
      </c>
      <c r="D86" s="518">
        <v>50.7</v>
      </c>
      <c r="E86" s="521">
        <v>7289</v>
      </c>
      <c r="F86" s="518">
        <v>50.5</v>
      </c>
      <c r="G86" s="471">
        <v>1657</v>
      </c>
      <c r="H86" s="518">
        <v>51.7</v>
      </c>
      <c r="I86" s="189"/>
    </row>
    <row r="87" spans="1:9" x14ac:dyDescent="0.25">
      <c r="A87" s="144">
        <v>78</v>
      </c>
      <c r="B87" s="165" t="s">
        <v>372</v>
      </c>
      <c r="C87" s="471">
        <v>457</v>
      </c>
      <c r="D87" s="518">
        <v>2.6</v>
      </c>
      <c r="E87" s="521">
        <v>358</v>
      </c>
      <c r="F87" s="518">
        <v>2.5</v>
      </c>
      <c r="G87" s="170">
        <v>99</v>
      </c>
      <c r="H87" s="518">
        <v>3.1</v>
      </c>
      <c r="I87" s="189"/>
    </row>
    <row r="88" spans="1:9" x14ac:dyDescent="0.25">
      <c r="A88" s="144">
        <v>79</v>
      </c>
      <c r="B88" s="165" t="s">
        <v>373</v>
      </c>
      <c r="C88" s="471">
        <v>4818</v>
      </c>
      <c r="D88" s="518">
        <v>27.3</v>
      </c>
      <c r="E88" s="521">
        <v>3657</v>
      </c>
      <c r="F88" s="518">
        <v>25.3</v>
      </c>
      <c r="G88" s="471">
        <v>1162</v>
      </c>
      <c r="H88" s="518">
        <v>36.299999999999997</v>
      </c>
      <c r="I88" s="189"/>
    </row>
    <row r="89" spans="1:9" x14ac:dyDescent="0.25">
      <c r="A89" s="144">
        <v>80</v>
      </c>
      <c r="B89" s="165" t="s">
        <v>374</v>
      </c>
      <c r="C89" s="471">
        <v>2499</v>
      </c>
      <c r="D89" s="518">
        <v>14.2</v>
      </c>
      <c r="E89" s="521">
        <v>2328</v>
      </c>
      <c r="F89" s="518">
        <v>16.100000000000001</v>
      </c>
      <c r="G89" s="471">
        <v>171</v>
      </c>
      <c r="H89" s="518">
        <v>5.3</v>
      </c>
      <c r="I89" s="189"/>
    </row>
    <row r="90" spans="1:9" x14ac:dyDescent="0.25">
      <c r="A90" s="144">
        <v>81</v>
      </c>
      <c r="B90" s="165" t="s">
        <v>443</v>
      </c>
      <c r="C90" s="471">
        <v>175</v>
      </c>
      <c r="D90" s="160">
        <v>1</v>
      </c>
      <c r="E90" s="521">
        <v>162</v>
      </c>
      <c r="F90" s="518">
        <v>1.1000000000000001</v>
      </c>
      <c r="G90" s="523">
        <v>13</v>
      </c>
      <c r="H90" s="524">
        <v>0.4</v>
      </c>
      <c r="I90" s="189"/>
    </row>
    <row r="91" spans="1:9" x14ac:dyDescent="0.25">
      <c r="A91" s="144">
        <v>82</v>
      </c>
      <c r="B91" s="165" t="s">
        <v>376</v>
      </c>
      <c r="C91" s="170" t="s">
        <v>995</v>
      </c>
      <c r="D91" s="160" t="s">
        <v>995</v>
      </c>
      <c r="E91" s="171" t="s">
        <v>995</v>
      </c>
      <c r="F91" s="160" t="s">
        <v>995</v>
      </c>
      <c r="G91" s="170" t="s">
        <v>995</v>
      </c>
      <c r="H91" s="160" t="s">
        <v>995</v>
      </c>
      <c r="I91" s="189"/>
    </row>
    <row r="92" spans="1:9" x14ac:dyDescent="0.25">
      <c r="A92" s="144">
        <v>83</v>
      </c>
      <c r="B92" s="165" t="s">
        <v>377</v>
      </c>
      <c r="C92" s="471">
        <v>421</v>
      </c>
      <c r="D92" s="518">
        <v>2.4</v>
      </c>
      <c r="E92" s="521">
        <v>372</v>
      </c>
      <c r="F92" s="518">
        <v>2.6</v>
      </c>
      <c r="G92" s="170">
        <v>49</v>
      </c>
      <c r="H92" s="518">
        <v>1.5</v>
      </c>
      <c r="I92" s="189"/>
    </row>
    <row r="93" spans="1:9" x14ac:dyDescent="0.25">
      <c r="A93" s="144">
        <v>84</v>
      </c>
      <c r="B93" s="165" t="s">
        <v>657</v>
      </c>
      <c r="C93" s="170" t="s">
        <v>995</v>
      </c>
      <c r="D93" s="160" t="s">
        <v>995</v>
      </c>
      <c r="E93" s="171" t="s">
        <v>995</v>
      </c>
      <c r="F93" s="160" t="s">
        <v>995</v>
      </c>
      <c r="G93" s="170" t="s">
        <v>995</v>
      </c>
      <c r="H93" s="160" t="s">
        <v>995</v>
      </c>
      <c r="I93" s="189"/>
    </row>
    <row r="94" spans="1:9" ht="50.25" x14ac:dyDescent="0.25">
      <c r="A94" s="144">
        <v>85</v>
      </c>
      <c r="B94" s="158" t="s">
        <v>685</v>
      </c>
      <c r="C94" s="471">
        <v>5473</v>
      </c>
      <c r="D94" s="160">
        <v>31</v>
      </c>
      <c r="E94" s="521">
        <v>5109</v>
      </c>
      <c r="F94" s="518">
        <v>35.4</v>
      </c>
      <c r="G94" s="471">
        <v>363</v>
      </c>
      <c r="H94" s="518">
        <v>11.3</v>
      </c>
      <c r="I94" s="189"/>
    </row>
    <row r="95" spans="1:9" x14ac:dyDescent="0.25">
      <c r="A95" s="144">
        <v>86</v>
      </c>
      <c r="B95" s="172" t="s">
        <v>380</v>
      </c>
      <c r="C95" s="471">
        <v>1499</v>
      </c>
      <c r="D95" s="518">
        <v>8.5</v>
      </c>
      <c r="E95" s="521">
        <v>173</v>
      </c>
      <c r="F95" s="518">
        <v>1.2</v>
      </c>
      <c r="G95" s="471">
        <v>1327</v>
      </c>
      <c r="H95" s="518">
        <v>41.4</v>
      </c>
      <c r="I95" s="189"/>
    </row>
    <row r="96" spans="1:9" x14ac:dyDescent="0.25">
      <c r="A96" s="144">
        <v>87</v>
      </c>
      <c r="B96" s="172" t="s">
        <v>381</v>
      </c>
      <c r="C96" s="471">
        <v>3690</v>
      </c>
      <c r="D96" s="518">
        <v>20.9</v>
      </c>
      <c r="E96" s="521">
        <v>3263</v>
      </c>
      <c r="F96" s="518">
        <v>22.6</v>
      </c>
      <c r="G96" s="471">
        <v>428</v>
      </c>
      <c r="H96" s="518">
        <v>13.4</v>
      </c>
      <c r="I96" s="189"/>
    </row>
    <row r="97" spans="1:9" x14ac:dyDescent="0.25">
      <c r="A97" s="144">
        <v>88</v>
      </c>
      <c r="B97" s="172" t="s">
        <v>382</v>
      </c>
      <c r="C97" s="471">
        <v>6316</v>
      </c>
      <c r="D97" s="518">
        <v>35.799999999999997</v>
      </c>
      <c r="E97" s="521">
        <v>5302</v>
      </c>
      <c r="F97" s="518">
        <v>36.700000000000003</v>
      </c>
      <c r="G97" s="471">
        <v>1014</v>
      </c>
      <c r="H97" s="518">
        <v>31.7</v>
      </c>
      <c r="I97" s="189"/>
    </row>
    <row r="98" spans="1:9" ht="24.75" x14ac:dyDescent="0.25">
      <c r="A98" s="144">
        <v>89</v>
      </c>
      <c r="B98" s="172" t="s">
        <v>383</v>
      </c>
      <c r="C98" s="471">
        <v>14</v>
      </c>
      <c r="D98" s="524">
        <v>0.1</v>
      </c>
      <c r="E98" s="525">
        <v>12</v>
      </c>
      <c r="F98" s="524">
        <v>0.1</v>
      </c>
      <c r="G98" s="170" t="s">
        <v>995</v>
      </c>
      <c r="H98" s="160" t="s">
        <v>995</v>
      </c>
      <c r="I98" s="189"/>
    </row>
    <row r="99" spans="1:9" x14ac:dyDescent="0.25">
      <c r="A99" s="144">
        <v>90</v>
      </c>
      <c r="B99" s="172" t="s">
        <v>384</v>
      </c>
      <c r="C99" s="471">
        <v>630</v>
      </c>
      <c r="D99" s="518">
        <v>3.6</v>
      </c>
      <c r="E99" s="521">
        <v>566</v>
      </c>
      <c r="F99" s="518">
        <v>3.9</v>
      </c>
      <c r="G99" s="170">
        <v>64</v>
      </c>
      <c r="H99" s="160">
        <v>2</v>
      </c>
      <c r="I99" s="189"/>
    </row>
    <row r="100" spans="1:9" x14ac:dyDescent="0.25">
      <c r="A100" s="144">
        <v>91</v>
      </c>
      <c r="B100" s="173" t="s">
        <v>385</v>
      </c>
      <c r="C100" s="170" t="s">
        <v>995</v>
      </c>
      <c r="D100" s="160" t="s">
        <v>995</v>
      </c>
      <c r="E100" s="171" t="s">
        <v>995</v>
      </c>
      <c r="F100" s="160" t="s">
        <v>995</v>
      </c>
      <c r="G100" s="170" t="s">
        <v>995</v>
      </c>
      <c r="H100" s="160" t="s">
        <v>995</v>
      </c>
      <c r="I100" s="189"/>
    </row>
    <row r="101" spans="1:9" ht="50.25" x14ac:dyDescent="0.25">
      <c r="A101" s="144">
        <v>92</v>
      </c>
      <c r="B101" s="158" t="s">
        <v>686</v>
      </c>
      <c r="C101" s="471">
        <v>4746</v>
      </c>
      <c r="D101" s="518">
        <v>26.9</v>
      </c>
      <c r="E101" s="521">
        <v>4439</v>
      </c>
      <c r="F101" s="518">
        <v>30.7</v>
      </c>
      <c r="G101" s="471">
        <v>307</v>
      </c>
      <c r="H101" s="518">
        <v>9.6</v>
      </c>
      <c r="I101" s="189"/>
    </row>
    <row r="102" spans="1:9" x14ac:dyDescent="0.25">
      <c r="A102" s="144">
        <v>93</v>
      </c>
      <c r="B102" s="172" t="s">
        <v>380</v>
      </c>
      <c r="C102" s="471">
        <v>1545</v>
      </c>
      <c r="D102" s="518">
        <v>8.8000000000000007</v>
      </c>
      <c r="E102" s="521">
        <v>193</v>
      </c>
      <c r="F102" s="518">
        <v>1.3</v>
      </c>
      <c r="G102" s="471">
        <v>1352</v>
      </c>
      <c r="H102" s="518">
        <v>42.2</v>
      </c>
      <c r="I102" s="189"/>
    </row>
    <row r="103" spans="1:9" x14ac:dyDescent="0.25">
      <c r="A103" s="144">
        <v>94</v>
      </c>
      <c r="B103" s="172" t="s">
        <v>381</v>
      </c>
      <c r="C103" s="471">
        <v>4861</v>
      </c>
      <c r="D103" s="518">
        <v>27.5</v>
      </c>
      <c r="E103" s="521">
        <v>4385</v>
      </c>
      <c r="F103" s="518">
        <v>30.4</v>
      </c>
      <c r="G103" s="471">
        <v>476</v>
      </c>
      <c r="H103" s="518">
        <v>14.9</v>
      </c>
      <c r="I103" s="189"/>
    </row>
    <row r="104" spans="1:9" x14ac:dyDescent="0.25">
      <c r="A104" s="144">
        <v>95</v>
      </c>
      <c r="B104" s="172" t="s">
        <v>382</v>
      </c>
      <c r="C104" s="471">
        <v>5759</v>
      </c>
      <c r="D104" s="518">
        <v>32.6</v>
      </c>
      <c r="E104" s="521">
        <v>4764</v>
      </c>
      <c r="F104" s="160">
        <v>33</v>
      </c>
      <c r="G104" s="471">
        <v>996</v>
      </c>
      <c r="H104" s="518">
        <v>31.1</v>
      </c>
      <c r="I104" s="189"/>
    </row>
    <row r="105" spans="1:9" ht="24.75" x14ac:dyDescent="0.25">
      <c r="A105" s="144">
        <v>96</v>
      </c>
      <c r="B105" s="172" t="s">
        <v>383</v>
      </c>
      <c r="C105" s="523">
        <v>16</v>
      </c>
      <c r="D105" s="524">
        <v>0.1</v>
      </c>
      <c r="E105" s="525">
        <v>14</v>
      </c>
      <c r="F105" s="524">
        <v>0.1</v>
      </c>
      <c r="G105" s="170" t="s">
        <v>995</v>
      </c>
      <c r="H105" s="160" t="s">
        <v>995</v>
      </c>
      <c r="I105" s="189"/>
    </row>
    <row r="106" spans="1:9" x14ac:dyDescent="0.25">
      <c r="A106" s="144">
        <v>97</v>
      </c>
      <c r="B106" s="172" t="s">
        <v>384</v>
      </c>
      <c r="C106" s="471">
        <v>691</v>
      </c>
      <c r="D106" s="518">
        <v>3.9</v>
      </c>
      <c r="E106" s="521">
        <v>627</v>
      </c>
      <c r="F106" s="518">
        <v>4.3</v>
      </c>
      <c r="G106" s="170">
        <v>64</v>
      </c>
      <c r="H106" s="160">
        <v>2</v>
      </c>
      <c r="I106" s="189"/>
    </row>
    <row r="107" spans="1:9" x14ac:dyDescent="0.25">
      <c r="A107" s="144">
        <v>98</v>
      </c>
      <c r="B107" s="173" t="s">
        <v>385</v>
      </c>
      <c r="C107" s="170" t="s">
        <v>995</v>
      </c>
      <c r="D107" s="160" t="s">
        <v>995</v>
      </c>
      <c r="E107" s="171" t="s">
        <v>995</v>
      </c>
      <c r="F107" s="160" t="s">
        <v>995</v>
      </c>
      <c r="G107" s="170" t="s">
        <v>995</v>
      </c>
      <c r="H107" s="160" t="s">
        <v>995</v>
      </c>
      <c r="I107" s="189"/>
    </row>
    <row r="108" spans="1:9" ht="53.25" x14ac:dyDescent="0.25">
      <c r="A108" s="144">
        <v>99</v>
      </c>
      <c r="B108" s="158" t="s">
        <v>687</v>
      </c>
      <c r="C108" s="471">
        <v>8657</v>
      </c>
      <c r="D108" s="518">
        <v>49.1</v>
      </c>
      <c r="E108" s="521">
        <v>6936</v>
      </c>
      <c r="F108" s="160">
        <v>48</v>
      </c>
      <c r="G108" s="471">
        <v>1720</v>
      </c>
      <c r="H108" s="518">
        <v>53.7</v>
      </c>
      <c r="I108" s="195"/>
    </row>
    <row r="109" spans="1:9" x14ac:dyDescent="0.25">
      <c r="A109" s="144">
        <v>100</v>
      </c>
      <c r="B109" s="164" t="s">
        <v>387</v>
      </c>
      <c r="C109" s="471">
        <v>1957</v>
      </c>
      <c r="D109" s="518">
        <v>11.1</v>
      </c>
      <c r="E109" s="521">
        <v>1655</v>
      </c>
      <c r="F109" s="518">
        <v>11.5</v>
      </c>
      <c r="G109" s="471">
        <v>302</v>
      </c>
      <c r="H109" s="518">
        <v>9.4</v>
      </c>
      <c r="I109" s="189"/>
    </row>
    <row r="110" spans="1:9" x14ac:dyDescent="0.25">
      <c r="A110" s="144">
        <v>101</v>
      </c>
      <c r="B110" s="164" t="s">
        <v>388</v>
      </c>
      <c r="C110" s="471">
        <v>157</v>
      </c>
      <c r="D110" s="518">
        <v>0.9</v>
      </c>
      <c r="E110" s="171">
        <v>17</v>
      </c>
      <c r="F110" s="518">
        <v>0.1</v>
      </c>
      <c r="G110" s="471">
        <v>140</v>
      </c>
      <c r="H110" s="518">
        <v>4.4000000000000004</v>
      </c>
      <c r="I110" s="189"/>
    </row>
    <row r="111" spans="1:9" x14ac:dyDescent="0.25">
      <c r="A111" s="144">
        <v>102</v>
      </c>
      <c r="B111" s="164" t="s">
        <v>389</v>
      </c>
      <c r="C111" s="471">
        <v>380</v>
      </c>
      <c r="D111" s="518">
        <v>2.2000000000000002</v>
      </c>
      <c r="E111" s="521">
        <v>329</v>
      </c>
      <c r="F111" s="518">
        <v>2.2999999999999998</v>
      </c>
      <c r="G111" s="170">
        <v>51</v>
      </c>
      <c r="H111" s="518">
        <v>1.6</v>
      </c>
      <c r="I111" s="189"/>
    </row>
    <row r="112" spans="1:9" x14ac:dyDescent="0.25">
      <c r="A112" s="144">
        <v>103</v>
      </c>
      <c r="B112" s="164" t="s">
        <v>390</v>
      </c>
      <c r="C112" s="471">
        <v>298</v>
      </c>
      <c r="D112" s="518">
        <v>1.7</v>
      </c>
      <c r="E112" s="521">
        <v>246</v>
      </c>
      <c r="F112" s="518">
        <v>1.7</v>
      </c>
      <c r="G112" s="170">
        <v>52</v>
      </c>
      <c r="H112" s="518">
        <v>1.6</v>
      </c>
      <c r="I112" s="189"/>
    </row>
    <row r="113" spans="1:9" x14ac:dyDescent="0.25">
      <c r="A113" s="144">
        <v>104</v>
      </c>
      <c r="B113" s="164" t="s">
        <v>391</v>
      </c>
      <c r="C113" s="471">
        <v>3158</v>
      </c>
      <c r="D113" s="518">
        <v>17.899999999999999</v>
      </c>
      <c r="E113" s="521">
        <v>2567</v>
      </c>
      <c r="F113" s="518">
        <v>17.8</v>
      </c>
      <c r="G113" s="471">
        <v>592</v>
      </c>
      <c r="H113" s="518">
        <v>18.5</v>
      </c>
      <c r="I113" s="189"/>
    </row>
    <row r="114" spans="1:9" x14ac:dyDescent="0.25">
      <c r="A114" s="144">
        <v>105</v>
      </c>
      <c r="B114" s="164" t="s">
        <v>392</v>
      </c>
      <c r="C114" s="471">
        <v>520</v>
      </c>
      <c r="D114" s="518">
        <v>2.9</v>
      </c>
      <c r="E114" s="521">
        <v>430</v>
      </c>
      <c r="F114" s="160">
        <v>3</v>
      </c>
      <c r="G114" s="170">
        <v>90</v>
      </c>
      <c r="H114" s="518">
        <v>2.8</v>
      </c>
      <c r="I114" s="189"/>
    </row>
    <row r="115" spans="1:9" ht="24.75" x14ac:dyDescent="0.25">
      <c r="A115" s="144">
        <v>106</v>
      </c>
      <c r="B115" s="174" t="s">
        <v>393</v>
      </c>
      <c r="C115" s="170">
        <v>55</v>
      </c>
      <c r="D115" s="518">
        <v>0.3</v>
      </c>
      <c r="E115" s="171">
        <v>39</v>
      </c>
      <c r="F115" s="518">
        <v>0.3</v>
      </c>
      <c r="G115" s="523">
        <v>16</v>
      </c>
      <c r="H115" s="524">
        <v>0.5</v>
      </c>
      <c r="I115" s="189"/>
    </row>
    <row r="116" spans="1:9" x14ac:dyDescent="0.25">
      <c r="A116" s="144">
        <v>107</v>
      </c>
      <c r="B116" s="175" t="s">
        <v>394</v>
      </c>
      <c r="C116" s="471">
        <v>2451</v>
      </c>
      <c r="D116" s="518">
        <v>13.9</v>
      </c>
      <c r="E116" s="521">
        <v>2214</v>
      </c>
      <c r="F116" s="518">
        <v>15.3</v>
      </c>
      <c r="G116" s="471">
        <v>237</v>
      </c>
      <c r="H116" s="518">
        <v>7.4</v>
      </c>
      <c r="I116" s="195"/>
    </row>
    <row r="117" spans="1:9" x14ac:dyDescent="0.25">
      <c r="A117" s="144">
        <v>108</v>
      </c>
      <c r="B117" s="164" t="s">
        <v>395</v>
      </c>
      <c r="C117" s="170">
        <v>39</v>
      </c>
      <c r="D117" s="518">
        <v>0.2</v>
      </c>
      <c r="E117" s="171">
        <v>33</v>
      </c>
      <c r="F117" s="518">
        <v>0.2</v>
      </c>
      <c r="G117" s="170" t="s">
        <v>995</v>
      </c>
      <c r="H117" s="160" t="s">
        <v>995</v>
      </c>
      <c r="I117" s="189"/>
    </row>
    <row r="118" spans="1:9" ht="53.25" x14ac:dyDescent="0.25">
      <c r="A118" s="144">
        <v>109</v>
      </c>
      <c r="B118" s="158" t="s">
        <v>688</v>
      </c>
      <c r="C118" s="471">
        <v>8791</v>
      </c>
      <c r="D118" s="518">
        <v>49.8</v>
      </c>
      <c r="E118" s="521">
        <v>7134</v>
      </c>
      <c r="F118" s="518">
        <v>49.4</v>
      </c>
      <c r="G118" s="471">
        <v>1657</v>
      </c>
      <c r="H118" s="518">
        <v>51.8</v>
      </c>
      <c r="I118" s="189"/>
    </row>
    <row r="119" spans="1:9" x14ac:dyDescent="0.25">
      <c r="A119" s="144">
        <v>110</v>
      </c>
      <c r="B119" s="164" t="s">
        <v>387</v>
      </c>
      <c r="C119" s="471">
        <v>1671</v>
      </c>
      <c r="D119" s="518">
        <v>9.5</v>
      </c>
      <c r="E119" s="521">
        <v>1348</v>
      </c>
      <c r="F119" s="518">
        <v>9.3000000000000007</v>
      </c>
      <c r="G119" s="471">
        <v>323</v>
      </c>
      <c r="H119" s="518">
        <v>10.1</v>
      </c>
      <c r="I119" s="189"/>
    </row>
    <row r="120" spans="1:9" x14ac:dyDescent="0.25">
      <c r="A120" s="144">
        <v>111</v>
      </c>
      <c r="B120" s="164" t="s">
        <v>388</v>
      </c>
      <c r="C120" s="471">
        <v>272</v>
      </c>
      <c r="D120" s="518">
        <v>1.5</v>
      </c>
      <c r="E120" s="171">
        <v>33</v>
      </c>
      <c r="F120" s="518">
        <v>0.2</v>
      </c>
      <c r="G120" s="471">
        <v>239</v>
      </c>
      <c r="H120" s="518">
        <v>7.5</v>
      </c>
      <c r="I120" s="189"/>
    </row>
    <row r="121" spans="1:9" x14ac:dyDescent="0.25">
      <c r="A121" s="144">
        <v>112</v>
      </c>
      <c r="B121" s="164" t="s">
        <v>389</v>
      </c>
      <c r="C121" s="471">
        <v>429</v>
      </c>
      <c r="D121" s="518">
        <v>2.4</v>
      </c>
      <c r="E121" s="521">
        <v>359</v>
      </c>
      <c r="F121" s="518">
        <v>2.5</v>
      </c>
      <c r="G121" s="170">
        <v>70</v>
      </c>
      <c r="H121" s="518">
        <v>2.2000000000000002</v>
      </c>
      <c r="I121" s="189"/>
    </row>
    <row r="122" spans="1:9" x14ac:dyDescent="0.25">
      <c r="A122" s="144">
        <v>113</v>
      </c>
      <c r="B122" s="164" t="s">
        <v>390</v>
      </c>
      <c r="C122" s="471">
        <v>305</v>
      </c>
      <c r="D122" s="518">
        <v>1.7</v>
      </c>
      <c r="E122" s="521">
        <v>248</v>
      </c>
      <c r="F122" s="518">
        <v>1.7</v>
      </c>
      <c r="G122" s="170">
        <v>57</v>
      </c>
      <c r="H122" s="518">
        <v>1.8</v>
      </c>
      <c r="I122" s="189"/>
    </row>
    <row r="123" spans="1:9" x14ac:dyDescent="0.25">
      <c r="A123" s="144">
        <v>114</v>
      </c>
      <c r="B123" s="164" t="s">
        <v>391</v>
      </c>
      <c r="C123" s="471">
        <v>2361</v>
      </c>
      <c r="D123" s="518">
        <v>13.4</v>
      </c>
      <c r="E123" s="521">
        <v>1861</v>
      </c>
      <c r="F123" s="518">
        <v>12.9</v>
      </c>
      <c r="G123" s="471">
        <v>501</v>
      </c>
      <c r="H123" s="518">
        <v>15.6</v>
      </c>
      <c r="I123" s="189"/>
    </row>
    <row r="124" spans="1:9" x14ac:dyDescent="0.25">
      <c r="A124" s="144">
        <v>115</v>
      </c>
      <c r="B124" s="164" t="s">
        <v>392</v>
      </c>
      <c r="C124" s="471">
        <v>234</v>
      </c>
      <c r="D124" s="518">
        <v>1.3</v>
      </c>
      <c r="E124" s="521">
        <v>191</v>
      </c>
      <c r="F124" s="518">
        <v>1.3</v>
      </c>
      <c r="G124" s="170">
        <v>43</v>
      </c>
      <c r="H124" s="518">
        <v>1.3</v>
      </c>
      <c r="I124" s="189"/>
    </row>
    <row r="125" spans="1:9" ht="24.75" x14ac:dyDescent="0.25">
      <c r="A125" s="144">
        <v>116</v>
      </c>
      <c r="B125" s="174" t="s">
        <v>393</v>
      </c>
      <c r="C125" s="170">
        <v>42</v>
      </c>
      <c r="D125" s="518">
        <v>0.2</v>
      </c>
      <c r="E125" s="171">
        <v>29</v>
      </c>
      <c r="F125" s="518">
        <v>0.2</v>
      </c>
      <c r="G125" s="523">
        <v>13</v>
      </c>
      <c r="H125" s="524">
        <v>0.4</v>
      </c>
      <c r="I125" s="189"/>
    </row>
    <row r="126" spans="1:9" x14ac:dyDescent="0.25">
      <c r="A126" s="144">
        <v>117</v>
      </c>
      <c r="B126" s="175" t="s">
        <v>394</v>
      </c>
      <c r="C126" s="471">
        <v>3525</v>
      </c>
      <c r="D126" s="160">
        <v>20</v>
      </c>
      <c r="E126" s="521">
        <v>3228</v>
      </c>
      <c r="F126" s="518">
        <v>22.3</v>
      </c>
      <c r="G126" s="471">
        <v>297</v>
      </c>
      <c r="H126" s="518">
        <v>9.3000000000000007</v>
      </c>
      <c r="I126" s="189"/>
    </row>
    <row r="127" spans="1:9" x14ac:dyDescent="0.25">
      <c r="A127" s="144">
        <v>118</v>
      </c>
      <c r="B127" s="164" t="s">
        <v>395</v>
      </c>
      <c r="C127" s="170">
        <v>52</v>
      </c>
      <c r="D127" s="518">
        <v>0.3</v>
      </c>
      <c r="E127" s="171">
        <v>44</v>
      </c>
      <c r="F127" s="518">
        <v>0.3</v>
      </c>
      <c r="G127" s="170" t="s">
        <v>995</v>
      </c>
      <c r="H127" s="160" t="s">
        <v>995</v>
      </c>
      <c r="I127" s="189"/>
    </row>
    <row r="128" spans="1:9" ht="36.75" x14ac:dyDescent="0.25">
      <c r="A128" s="144">
        <v>119</v>
      </c>
      <c r="B128" s="158" t="s">
        <v>619</v>
      </c>
      <c r="C128" s="471">
        <v>9604</v>
      </c>
      <c r="D128" s="518">
        <v>54.4</v>
      </c>
      <c r="E128" s="521">
        <v>7541</v>
      </c>
      <c r="F128" s="518">
        <v>52.2</v>
      </c>
      <c r="G128" s="471">
        <v>2062</v>
      </c>
      <c r="H128" s="518">
        <v>64.400000000000006</v>
      </c>
      <c r="I128" s="189"/>
    </row>
    <row r="129" spans="1:9" x14ac:dyDescent="0.25">
      <c r="A129" s="144">
        <v>120</v>
      </c>
      <c r="B129" s="165" t="s">
        <v>397</v>
      </c>
      <c r="C129" s="471">
        <v>8044</v>
      </c>
      <c r="D129" s="518">
        <v>45.6</v>
      </c>
      <c r="E129" s="521">
        <v>6905</v>
      </c>
      <c r="F129" s="518">
        <v>47.8</v>
      </c>
      <c r="G129" s="471">
        <v>1139</v>
      </c>
      <c r="H129" s="518">
        <v>35.6</v>
      </c>
      <c r="I129" s="189"/>
    </row>
    <row r="130" spans="1:9" x14ac:dyDescent="0.25">
      <c r="A130" s="144">
        <v>121</v>
      </c>
      <c r="B130" s="166" t="s">
        <v>620</v>
      </c>
      <c r="C130" s="471">
        <v>5872</v>
      </c>
      <c r="D130" s="518">
        <v>33.299999999999997</v>
      </c>
      <c r="E130" s="521">
        <v>5006</v>
      </c>
      <c r="F130" s="518">
        <v>34.700000000000003</v>
      </c>
      <c r="G130" s="471">
        <v>866</v>
      </c>
      <c r="H130" s="160">
        <v>27</v>
      </c>
      <c r="I130" s="189"/>
    </row>
    <row r="131" spans="1:9" ht="24.75" x14ac:dyDescent="0.25">
      <c r="A131" s="144">
        <v>122</v>
      </c>
      <c r="B131" s="158" t="s">
        <v>621</v>
      </c>
      <c r="C131" s="471">
        <v>4934</v>
      </c>
      <c r="D131" s="160">
        <v>28</v>
      </c>
      <c r="E131" s="521">
        <v>3833</v>
      </c>
      <c r="F131" s="518">
        <v>26.5</v>
      </c>
      <c r="G131" s="471">
        <v>1102</v>
      </c>
      <c r="H131" s="518">
        <v>34.4</v>
      </c>
      <c r="I131" s="189"/>
    </row>
    <row r="132" spans="1:9" x14ac:dyDescent="0.25">
      <c r="A132" s="144">
        <v>123</v>
      </c>
      <c r="B132" s="165" t="s">
        <v>411</v>
      </c>
      <c r="C132" s="471">
        <v>12714</v>
      </c>
      <c r="D132" s="160">
        <v>72</v>
      </c>
      <c r="E132" s="521">
        <v>10614</v>
      </c>
      <c r="F132" s="518">
        <v>73.5</v>
      </c>
      <c r="G132" s="471">
        <v>2100</v>
      </c>
      <c r="H132" s="518">
        <v>65.599999999999994</v>
      </c>
      <c r="I132" s="189"/>
    </row>
    <row r="133" spans="1:9" x14ac:dyDescent="0.25">
      <c r="A133" s="144">
        <v>124</v>
      </c>
      <c r="B133" s="166" t="s">
        <v>412</v>
      </c>
      <c r="C133" s="471">
        <v>3656</v>
      </c>
      <c r="D133" s="518">
        <v>20.7</v>
      </c>
      <c r="E133" s="521">
        <v>3087</v>
      </c>
      <c r="F133" s="518">
        <v>21.4</v>
      </c>
      <c r="G133" s="471">
        <v>568</v>
      </c>
      <c r="H133" s="518">
        <v>17.8</v>
      </c>
      <c r="I133" s="189"/>
    </row>
    <row r="134" spans="1:9" x14ac:dyDescent="0.25">
      <c r="A134" s="144">
        <v>125</v>
      </c>
      <c r="B134" s="166" t="s">
        <v>413</v>
      </c>
      <c r="C134" s="471">
        <v>7547</v>
      </c>
      <c r="D134" s="518">
        <v>42.8</v>
      </c>
      <c r="E134" s="521">
        <v>6186</v>
      </c>
      <c r="F134" s="518">
        <v>42.8</v>
      </c>
      <c r="G134" s="471">
        <v>1361</v>
      </c>
      <c r="H134" s="518">
        <v>42.5</v>
      </c>
      <c r="I134" s="189"/>
    </row>
    <row r="135" spans="1:9" x14ac:dyDescent="0.25">
      <c r="A135" s="144">
        <v>126</v>
      </c>
      <c r="B135" s="166" t="s">
        <v>414</v>
      </c>
      <c r="C135" s="471">
        <v>1512</v>
      </c>
      <c r="D135" s="518">
        <v>8.6</v>
      </c>
      <c r="E135" s="521">
        <v>1341</v>
      </c>
      <c r="F135" s="518">
        <v>9.3000000000000007</v>
      </c>
      <c r="G135" s="471">
        <v>171</v>
      </c>
      <c r="H135" s="518">
        <v>5.3</v>
      </c>
      <c r="I135" s="189"/>
    </row>
    <row r="136" spans="1:9" ht="24.75" x14ac:dyDescent="0.25">
      <c r="A136" s="144">
        <v>127</v>
      </c>
      <c r="B136" s="176" t="s">
        <v>622</v>
      </c>
      <c r="C136" s="471">
        <v>4023</v>
      </c>
      <c r="D136" s="518">
        <v>22.8</v>
      </c>
      <c r="E136" s="521">
        <v>3251</v>
      </c>
      <c r="F136" s="518">
        <v>22.5</v>
      </c>
      <c r="G136" s="471">
        <v>773</v>
      </c>
      <c r="H136" s="518">
        <v>24.1</v>
      </c>
      <c r="I136" s="189"/>
    </row>
    <row r="137" spans="1:9" ht="24.75" x14ac:dyDescent="0.25">
      <c r="A137" s="144">
        <v>128</v>
      </c>
      <c r="B137" s="158" t="s">
        <v>623</v>
      </c>
      <c r="C137" s="471">
        <v>17009</v>
      </c>
      <c r="D137" s="518">
        <v>96.4</v>
      </c>
      <c r="E137" s="521">
        <v>13916</v>
      </c>
      <c r="F137" s="518">
        <v>96.3</v>
      </c>
      <c r="G137" s="471">
        <v>3093</v>
      </c>
      <c r="H137" s="518">
        <v>96.6</v>
      </c>
      <c r="I137" s="189"/>
    </row>
    <row r="138" spans="1:9" x14ac:dyDescent="0.25">
      <c r="A138" s="144">
        <v>129</v>
      </c>
      <c r="B138" s="165" t="s">
        <v>417</v>
      </c>
      <c r="C138" s="471">
        <v>639</v>
      </c>
      <c r="D138" s="518">
        <v>3.6</v>
      </c>
      <c r="E138" s="521">
        <v>531</v>
      </c>
      <c r="F138" s="518">
        <v>3.7</v>
      </c>
      <c r="G138" s="471">
        <v>108</v>
      </c>
      <c r="H138" s="518">
        <v>3.4</v>
      </c>
      <c r="I138" s="189"/>
    </row>
    <row r="139" spans="1:9" x14ac:dyDescent="0.25">
      <c r="A139" s="144">
        <v>130</v>
      </c>
      <c r="B139" s="166" t="s">
        <v>418</v>
      </c>
      <c r="C139" s="471">
        <v>573</v>
      </c>
      <c r="D139" s="518">
        <v>3.2</v>
      </c>
      <c r="E139" s="521">
        <v>480</v>
      </c>
      <c r="F139" s="518">
        <v>3.3</v>
      </c>
      <c r="G139" s="170">
        <v>92</v>
      </c>
      <c r="H139" s="518">
        <v>2.9</v>
      </c>
      <c r="I139" s="189"/>
    </row>
    <row r="140" spans="1:9" x14ac:dyDescent="0.25">
      <c r="A140" s="144">
        <v>131</v>
      </c>
      <c r="B140" s="166" t="s">
        <v>419</v>
      </c>
      <c r="C140" s="170">
        <v>61</v>
      </c>
      <c r="D140" s="518">
        <v>0.3</v>
      </c>
      <c r="E140" s="171">
        <v>45</v>
      </c>
      <c r="F140" s="518">
        <v>0.3</v>
      </c>
      <c r="G140" s="523">
        <v>15</v>
      </c>
      <c r="H140" s="524">
        <v>0.5</v>
      </c>
      <c r="I140" s="335"/>
    </row>
    <row r="141" spans="1:9" x14ac:dyDescent="0.25">
      <c r="A141" s="144">
        <v>132</v>
      </c>
      <c r="B141" s="166" t="s">
        <v>420</v>
      </c>
      <c r="C141" s="170" t="s">
        <v>995</v>
      </c>
      <c r="D141" s="160" t="s">
        <v>995</v>
      </c>
      <c r="E141" s="171" t="s">
        <v>995</v>
      </c>
      <c r="F141" s="160" t="s">
        <v>995</v>
      </c>
      <c r="G141" s="170" t="s">
        <v>995</v>
      </c>
      <c r="H141" s="160" t="s">
        <v>995</v>
      </c>
      <c r="I141" s="335"/>
    </row>
    <row r="142" spans="1:9" ht="24.75" x14ac:dyDescent="0.25">
      <c r="A142" s="144">
        <v>133</v>
      </c>
      <c r="B142" s="176" t="s">
        <v>624</v>
      </c>
      <c r="C142" s="170">
        <v>19</v>
      </c>
      <c r="D142" s="518">
        <v>0.1</v>
      </c>
      <c r="E142" s="525">
        <v>12</v>
      </c>
      <c r="F142" s="524">
        <v>0.1</v>
      </c>
      <c r="G142" s="170" t="s">
        <v>995</v>
      </c>
      <c r="H142" s="160" t="s">
        <v>995</v>
      </c>
      <c r="I142" s="189"/>
    </row>
    <row r="143" spans="1:9" ht="36.75" x14ac:dyDescent="0.25">
      <c r="A143" s="144">
        <v>134</v>
      </c>
      <c r="B143" s="158" t="s">
        <v>625</v>
      </c>
      <c r="C143" s="471">
        <v>11851</v>
      </c>
      <c r="D143" s="518">
        <v>67.2</v>
      </c>
      <c r="E143" s="521">
        <v>9892</v>
      </c>
      <c r="F143" s="518">
        <v>68.5</v>
      </c>
      <c r="G143" s="471">
        <v>1959</v>
      </c>
      <c r="H143" s="518">
        <v>61.2</v>
      </c>
      <c r="I143" s="189"/>
    </row>
    <row r="144" spans="1:9" x14ac:dyDescent="0.25">
      <c r="A144" s="144">
        <v>135</v>
      </c>
      <c r="B144" s="165" t="s">
        <v>626</v>
      </c>
      <c r="C144" s="471">
        <v>5797</v>
      </c>
      <c r="D144" s="518">
        <v>32.799999999999997</v>
      </c>
      <c r="E144" s="521">
        <v>4555</v>
      </c>
      <c r="F144" s="518">
        <v>31.5</v>
      </c>
      <c r="G144" s="471">
        <v>1242</v>
      </c>
      <c r="H144" s="518">
        <v>38.799999999999997</v>
      </c>
      <c r="I144" s="189"/>
    </row>
    <row r="145" spans="1:9" x14ac:dyDescent="0.25">
      <c r="A145" s="144">
        <v>136</v>
      </c>
      <c r="B145" s="166" t="s">
        <v>424</v>
      </c>
      <c r="C145" s="471">
        <v>1404</v>
      </c>
      <c r="D145" s="160">
        <v>8</v>
      </c>
      <c r="E145" s="521">
        <v>1135</v>
      </c>
      <c r="F145" s="518">
        <v>7.9</v>
      </c>
      <c r="G145" s="471">
        <v>269</v>
      </c>
      <c r="H145" s="518">
        <v>8.4</v>
      </c>
      <c r="I145" s="189"/>
    </row>
    <row r="146" spans="1:9" ht="24.75" x14ac:dyDescent="0.25">
      <c r="A146" s="144">
        <v>137</v>
      </c>
      <c r="B146" s="166" t="s">
        <v>627</v>
      </c>
      <c r="C146" s="471">
        <v>4393</v>
      </c>
      <c r="D146" s="518">
        <v>24.9</v>
      </c>
      <c r="E146" s="521">
        <v>3419</v>
      </c>
      <c r="F146" s="518">
        <v>23.7</v>
      </c>
      <c r="G146" s="471">
        <v>973</v>
      </c>
      <c r="H146" s="518">
        <v>30.4</v>
      </c>
      <c r="I146" s="189"/>
    </row>
    <row r="147" spans="1:9" ht="24.75" x14ac:dyDescent="0.25">
      <c r="A147" s="144">
        <v>138</v>
      </c>
      <c r="B147" s="176" t="s">
        <v>426</v>
      </c>
      <c r="C147" s="471">
        <v>4173</v>
      </c>
      <c r="D147" s="518">
        <v>23.6</v>
      </c>
      <c r="E147" s="521">
        <v>3240</v>
      </c>
      <c r="F147" s="518">
        <v>22.4</v>
      </c>
      <c r="G147" s="471">
        <v>933</v>
      </c>
      <c r="H147" s="518">
        <v>29.1</v>
      </c>
      <c r="I147" s="189"/>
    </row>
    <row r="148" spans="1:9" x14ac:dyDescent="0.25">
      <c r="A148" s="177"/>
      <c r="B148" s="178"/>
      <c r="C148" s="150"/>
      <c r="D148" s="150"/>
      <c r="E148" s="150"/>
      <c r="F148" s="150"/>
      <c r="G148" s="150"/>
      <c r="H148" s="150"/>
      <c r="I148" s="189"/>
    </row>
    <row r="149" spans="1:9" x14ac:dyDescent="0.25">
      <c r="A149" s="508" t="s">
        <v>1092</v>
      </c>
      <c r="B149" s="179"/>
      <c r="C149" s="150"/>
      <c r="D149" s="150"/>
      <c r="E149" s="150"/>
      <c r="F149" s="150"/>
      <c r="G149" s="150"/>
      <c r="H149" s="150"/>
      <c r="I149" s="189"/>
    </row>
    <row r="150" spans="1:9" x14ac:dyDescent="0.25">
      <c r="A150" s="179" t="s">
        <v>978</v>
      </c>
      <c r="B150" s="179"/>
      <c r="C150" s="150"/>
      <c r="D150" s="150"/>
      <c r="E150" s="150"/>
      <c r="F150" s="150"/>
      <c r="G150" s="150"/>
      <c r="H150" s="150"/>
      <c r="I150" s="189"/>
    </row>
    <row r="151" spans="1:9" ht="15" customHeight="1" x14ac:dyDescent="0.25">
      <c r="A151" s="400" t="str">
        <f>CONCATENATE("2a) Exkl. ",C3,"Personen, die keine Angaben zur allgemeinen Schulbildung gemacht haben.")</f>
        <v>2a) Exkl. 27 Tsd. Personen, die keine Angaben zur allgemeinen Schulbildung gemacht haben.</v>
      </c>
      <c r="B151" s="403"/>
      <c r="C151" s="403"/>
      <c r="D151" s="403"/>
      <c r="E151" s="403"/>
      <c r="F151" s="403"/>
      <c r="G151" s="403"/>
      <c r="H151" s="403"/>
      <c r="I151" s="189"/>
    </row>
    <row r="152" spans="1:9" ht="15" customHeight="1" x14ac:dyDescent="0.25">
      <c r="A152" s="400" t="str">
        <f>CONCATENATE("2b) Exkl. ",E3,"Personen, die keine Angaben zur allgemeinen Schulbildung gemacht haben.")</f>
        <v>2b) Exkl. 30 Tsd. Personen, die keine Angaben zur allgemeinen Schulbildung gemacht haben.</v>
      </c>
      <c r="B152" s="403"/>
      <c r="C152" s="403"/>
      <c r="D152" s="403"/>
      <c r="E152" s="403"/>
      <c r="F152" s="403"/>
      <c r="G152" s="403"/>
      <c r="H152" s="403"/>
      <c r="I152" s="189"/>
    </row>
    <row r="153" spans="1:9" x14ac:dyDescent="0.25">
      <c r="A153" s="179" t="s">
        <v>428</v>
      </c>
      <c r="B153" s="179"/>
      <c r="C153" s="181"/>
      <c r="D153" s="181"/>
      <c r="E153" s="181"/>
      <c r="F153" s="181"/>
      <c r="G153" s="181"/>
      <c r="H153" s="181"/>
      <c r="I153" s="189"/>
    </row>
    <row r="154" spans="1:9" ht="15" customHeight="1" x14ac:dyDescent="0.25">
      <c r="A154" s="400" t="str">
        <f>CONCATENATE("4a) Exkl. ",G3,"Personen, die keine Angaben zum beruflichen Bildungsabschluss gemacht haben.")</f>
        <v>4a) Exkl. 16 Tsd. Personen, die keine Angaben zum beruflichen Bildungsabschluss gemacht haben.</v>
      </c>
      <c r="B154" s="403"/>
      <c r="C154" s="403"/>
      <c r="D154" s="403"/>
      <c r="E154" s="403"/>
      <c r="F154" s="403"/>
      <c r="G154" s="403"/>
      <c r="H154" s="403"/>
      <c r="I154" s="189"/>
    </row>
    <row r="155" spans="1:9" ht="15" customHeight="1" x14ac:dyDescent="0.25">
      <c r="A155" s="400" t="str">
        <f>CONCATENATE("4b) Exkl. ",I3,"Personen, die keine Angaben zum beruflichen Bildungsabschluss gemacht haben.")</f>
        <v>4b) Exkl. 17 Tsd. Personen, die keine Angaben zum beruflichen Bildungsabschluss gemacht haben.</v>
      </c>
      <c r="B155" s="403"/>
      <c r="C155" s="403"/>
      <c r="D155" s="403"/>
      <c r="E155" s="403"/>
      <c r="F155" s="403"/>
      <c r="G155" s="403"/>
      <c r="H155" s="403"/>
      <c r="I155" s="189"/>
    </row>
    <row r="156" spans="1:9" ht="15" customHeight="1" x14ac:dyDescent="0.25">
      <c r="A156" s="404" t="s">
        <v>429</v>
      </c>
      <c r="B156" s="145"/>
      <c r="C156" s="145"/>
      <c r="D156" s="145"/>
      <c r="E156" s="145"/>
      <c r="F156" s="145"/>
      <c r="G156" s="145"/>
      <c r="H156" s="145"/>
      <c r="I156" s="189"/>
    </row>
    <row r="157" spans="1:9" x14ac:dyDescent="0.25">
      <c r="A157" s="179" t="s">
        <v>430</v>
      </c>
      <c r="B157" s="179"/>
      <c r="C157" s="179"/>
      <c r="D157" s="179"/>
      <c r="E157" s="179"/>
      <c r="F157" s="179"/>
      <c r="G157" s="179"/>
      <c r="H157" s="179"/>
      <c r="I157" s="189"/>
    </row>
    <row r="158" spans="1:9" x14ac:dyDescent="0.25">
      <c r="A158" s="404" t="s">
        <v>459</v>
      </c>
      <c r="B158" s="404"/>
      <c r="C158" s="404"/>
      <c r="D158" s="404"/>
      <c r="E158" s="404"/>
      <c r="F158" s="404"/>
      <c r="G158" s="404"/>
      <c r="H158" s="404"/>
      <c r="I158" s="189"/>
    </row>
    <row r="159" spans="1:9" x14ac:dyDescent="0.25">
      <c r="A159" s="179" t="s">
        <v>432</v>
      </c>
      <c r="B159" s="179"/>
      <c r="C159" s="179"/>
      <c r="D159" s="179"/>
      <c r="E159" s="179"/>
      <c r="F159" s="179"/>
      <c r="G159" s="179"/>
      <c r="H159" s="179"/>
      <c r="I159" s="189"/>
    </row>
    <row r="160" spans="1:9" x14ac:dyDescent="0.25">
      <c r="A160" s="179" t="s">
        <v>433</v>
      </c>
      <c r="B160" s="179"/>
      <c r="C160" s="179"/>
      <c r="D160" s="179"/>
      <c r="E160" s="179"/>
      <c r="F160" s="179"/>
      <c r="G160" s="179"/>
      <c r="H160" s="179"/>
      <c r="I160" s="189"/>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4" orientation="portrait" r:id="rId1"/>
  <headerFooter>
    <oddFooter>&amp;L&amp;"MetaNormalLF-Roman,Standard"Statistisches Bundesamt, Fachserie 1, Reihe 3, Erstergebnisse 2020</oddFooter>
  </headerFooter>
  <rowBreaks count="2" manualBreakCount="2">
    <brk id="67" max="7" man="1"/>
    <brk id="117" max="7" man="1"/>
  </rowBreaks>
  <colBreaks count="1" manualBreakCount="1">
    <brk id="8"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175"/>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s>
  <sheetData>
    <row r="1" spans="1:9" x14ac:dyDescent="0.25">
      <c r="A1" s="140" t="s">
        <v>592</v>
      </c>
      <c r="B1" s="141"/>
      <c r="C1" s="142"/>
      <c r="D1" s="142"/>
      <c r="E1" s="142"/>
      <c r="F1" s="142"/>
      <c r="G1" s="142"/>
      <c r="H1" s="142"/>
      <c r="I1" s="31" t="s">
        <v>8</v>
      </c>
    </row>
    <row r="2" spans="1:9" x14ac:dyDescent="0.25">
      <c r="A2" s="143" t="s">
        <v>1022</v>
      </c>
      <c r="B2" s="144"/>
      <c r="C2" s="145"/>
      <c r="D2" s="145"/>
      <c r="E2" s="145"/>
      <c r="F2" s="145"/>
      <c r="G2" s="145"/>
      <c r="H2" s="145"/>
      <c r="I2" s="188"/>
    </row>
    <row r="3" spans="1:9" s="512" customFormat="1" hidden="1" x14ac:dyDescent="0.25">
      <c r="A3" s="180"/>
      <c r="B3" s="144">
        <v>8</v>
      </c>
      <c r="C3" s="511" t="str">
        <f>IF(B3&lt;5,"",CONCATENATE(B3," Tsd. "))</f>
        <v xml:space="preserve">8 Tsd. </v>
      </c>
      <c r="D3" s="146">
        <v>8</v>
      </c>
      <c r="E3" s="511" t="str">
        <f>IF(D3&lt;5,"",CONCATENATE(D3," Tsd. "))</f>
        <v xml:space="preserve">8 Tsd. </v>
      </c>
      <c r="F3" s="146">
        <v>2</v>
      </c>
      <c r="G3" s="511" t="str">
        <f>IF(F3&lt;5,"",CONCATENATE(F3," Tsd. "))</f>
        <v/>
      </c>
      <c r="H3" s="146">
        <v>1</v>
      </c>
      <c r="I3" s="511" t="str">
        <f>IF(H3&lt;5,"",CONCATENATE(H3," Tsd. "))</f>
        <v/>
      </c>
    </row>
    <row r="4" spans="1:9" x14ac:dyDescent="0.25">
      <c r="A4" s="397" t="s">
        <v>689</v>
      </c>
      <c r="B4" s="144"/>
      <c r="C4" s="146"/>
      <c r="D4" s="146"/>
      <c r="E4" s="146"/>
      <c r="F4" s="146"/>
      <c r="G4" s="146"/>
      <c r="H4" s="146"/>
      <c r="I4" s="188"/>
    </row>
    <row r="5" spans="1:9" x14ac:dyDescent="0.25">
      <c r="A5" s="147"/>
      <c r="B5" s="146"/>
      <c r="C5" s="146"/>
      <c r="D5" s="146"/>
      <c r="E5" s="146"/>
      <c r="F5" s="146"/>
      <c r="G5" s="146"/>
      <c r="H5" s="146"/>
      <c r="I5" s="188"/>
    </row>
    <row r="6" spans="1:9" x14ac:dyDescent="0.25">
      <c r="A6" s="148"/>
      <c r="B6" s="149" t="s">
        <v>318</v>
      </c>
      <c r="C6" s="608" t="s">
        <v>319</v>
      </c>
      <c r="D6" s="609"/>
      <c r="E6" s="614" t="s">
        <v>320</v>
      </c>
      <c r="F6" s="619"/>
      <c r="G6" s="608" t="s">
        <v>321</v>
      </c>
      <c r="H6" s="616"/>
      <c r="I6" s="189"/>
    </row>
    <row r="7" spans="1:9" x14ac:dyDescent="0.25">
      <c r="A7" s="151" t="s">
        <v>322</v>
      </c>
      <c r="B7" s="151" t="s">
        <v>85</v>
      </c>
      <c r="C7" s="610"/>
      <c r="D7" s="611"/>
      <c r="E7" s="610"/>
      <c r="F7" s="617"/>
      <c r="G7" s="610"/>
      <c r="H7" s="617"/>
      <c r="I7" s="190"/>
    </row>
    <row r="8" spans="1:9" x14ac:dyDescent="0.25">
      <c r="A8" s="151" t="s">
        <v>323</v>
      </c>
      <c r="B8" s="151" t="s">
        <v>324</v>
      </c>
      <c r="C8" s="610"/>
      <c r="D8" s="611"/>
      <c r="E8" s="610"/>
      <c r="F8" s="617"/>
      <c r="G8" s="610"/>
      <c r="H8" s="617"/>
      <c r="I8" s="190"/>
    </row>
    <row r="9" spans="1:9" x14ac:dyDescent="0.25">
      <c r="A9" s="191"/>
      <c r="B9" s="192" t="s">
        <v>318</v>
      </c>
      <c r="C9" s="612"/>
      <c r="D9" s="613"/>
      <c r="E9" s="612"/>
      <c r="F9" s="618"/>
      <c r="G9" s="612"/>
      <c r="H9" s="618"/>
      <c r="I9" s="190"/>
    </row>
    <row r="10" spans="1:9" x14ac:dyDescent="0.25">
      <c r="A10" s="153"/>
      <c r="B10" s="154" t="s">
        <v>318</v>
      </c>
      <c r="C10" s="155" t="s">
        <v>325</v>
      </c>
      <c r="D10" s="156" t="s">
        <v>326</v>
      </c>
      <c r="E10" s="155" t="s">
        <v>325</v>
      </c>
      <c r="F10" s="156" t="s">
        <v>326</v>
      </c>
      <c r="G10" s="155" t="s">
        <v>325</v>
      </c>
      <c r="H10" s="157" t="s">
        <v>326</v>
      </c>
      <c r="I10" s="189"/>
    </row>
    <row r="11" spans="1:9" x14ac:dyDescent="0.25">
      <c r="A11" s="144">
        <v>1</v>
      </c>
      <c r="B11" s="158" t="s">
        <v>327</v>
      </c>
      <c r="C11" s="471">
        <v>3307</v>
      </c>
      <c r="D11" s="160">
        <v>100</v>
      </c>
      <c r="E11" s="521">
        <v>2463</v>
      </c>
      <c r="F11" s="160">
        <v>100</v>
      </c>
      <c r="G11" s="521">
        <v>844</v>
      </c>
      <c r="H11" s="160">
        <v>100</v>
      </c>
      <c r="I11" s="195"/>
    </row>
    <row r="12" spans="1:9" ht="36.75" x14ac:dyDescent="0.25">
      <c r="A12" s="144">
        <v>2</v>
      </c>
      <c r="B12" s="158" t="s">
        <v>334</v>
      </c>
      <c r="C12" s="471">
        <v>420</v>
      </c>
      <c r="D12" s="518">
        <v>12.7</v>
      </c>
      <c r="E12" s="521">
        <v>310</v>
      </c>
      <c r="F12" s="518">
        <v>12.6</v>
      </c>
      <c r="G12" s="521">
        <v>110</v>
      </c>
      <c r="H12" s="160">
        <v>13</v>
      </c>
      <c r="I12" s="189"/>
    </row>
    <row r="13" spans="1:9" x14ac:dyDescent="0.25">
      <c r="A13" s="144">
        <v>3</v>
      </c>
      <c r="B13" s="165" t="s">
        <v>335</v>
      </c>
      <c r="C13" s="471">
        <v>363</v>
      </c>
      <c r="D13" s="160">
        <v>11</v>
      </c>
      <c r="E13" s="521">
        <v>264</v>
      </c>
      <c r="F13" s="518">
        <v>10.7</v>
      </c>
      <c r="G13" s="161">
        <v>99</v>
      </c>
      <c r="H13" s="518">
        <v>11.7</v>
      </c>
      <c r="I13" s="189"/>
    </row>
    <row r="14" spans="1:9" x14ac:dyDescent="0.25">
      <c r="A14" s="144">
        <v>4</v>
      </c>
      <c r="B14" s="165" t="s">
        <v>336</v>
      </c>
      <c r="C14" s="471">
        <v>446</v>
      </c>
      <c r="D14" s="518">
        <v>13.5</v>
      </c>
      <c r="E14" s="521">
        <v>350</v>
      </c>
      <c r="F14" s="518">
        <v>14.2</v>
      </c>
      <c r="G14" s="161">
        <v>96</v>
      </c>
      <c r="H14" s="518">
        <v>11.4</v>
      </c>
      <c r="I14" s="189"/>
    </row>
    <row r="15" spans="1:9" x14ac:dyDescent="0.25">
      <c r="A15" s="144">
        <v>5</v>
      </c>
      <c r="B15" s="165" t="s">
        <v>337</v>
      </c>
      <c r="C15" s="471">
        <v>564</v>
      </c>
      <c r="D15" s="518">
        <v>17.100000000000001</v>
      </c>
      <c r="E15" s="521">
        <v>444</v>
      </c>
      <c r="F15" s="160">
        <v>18</v>
      </c>
      <c r="G15" s="521">
        <v>120</v>
      </c>
      <c r="H15" s="518">
        <v>14.3</v>
      </c>
      <c r="I15" s="189"/>
    </row>
    <row r="16" spans="1:9" x14ac:dyDescent="0.25">
      <c r="A16" s="144">
        <v>6</v>
      </c>
      <c r="B16" s="165" t="s">
        <v>338</v>
      </c>
      <c r="C16" s="471">
        <v>283</v>
      </c>
      <c r="D16" s="518">
        <v>8.6</v>
      </c>
      <c r="E16" s="521">
        <v>233</v>
      </c>
      <c r="F16" s="518">
        <v>9.5</v>
      </c>
      <c r="G16" s="161">
        <v>50</v>
      </c>
      <c r="H16" s="518">
        <v>5.9</v>
      </c>
      <c r="I16" s="189"/>
    </row>
    <row r="17" spans="1:9" x14ac:dyDescent="0.25">
      <c r="A17" s="144">
        <v>7</v>
      </c>
      <c r="B17" s="165" t="s">
        <v>339</v>
      </c>
      <c r="C17" s="471">
        <v>224</v>
      </c>
      <c r="D17" s="518">
        <v>6.8</v>
      </c>
      <c r="E17" s="521">
        <v>203</v>
      </c>
      <c r="F17" s="518">
        <v>8.3000000000000007</v>
      </c>
      <c r="G17" s="161">
        <v>21</v>
      </c>
      <c r="H17" s="518">
        <v>2.5</v>
      </c>
      <c r="I17" s="189"/>
    </row>
    <row r="18" spans="1:9" x14ac:dyDescent="0.25">
      <c r="A18" s="144">
        <v>8</v>
      </c>
      <c r="B18" s="165" t="s">
        <v>340</v>
      </c>
      <c r="C18" s="471">
        <v>299</v>
      </c>
      <c r="D18" s="160">
        <v>9</v>
      </c>
      <c r="E18" s="521">
        <v>234</v>
      </c>
      <c r="F18" s="518">
        <v>9.5</v>
      </c>
      <c r="G18" s="161">
        <v>65</v>
      </c>
      <c r="H18" s="518">
        <v>7.7</v>
      </c>
      <c r="I18" s="189"/>
    </row>
    <row r="19" spans="1:9" x14ac:dyDescent="0.25">
      <c r="A19" s="144">
        <v>9</v>
      </c>
      <c r="B19" s="165" t="s">
        <v>341</v>
      </c>
      <c r="C19" s="471">
        <v>708</v>
      </c>
      <c r="D19" s="518">
        <v>21.4</v>
      </c>
      <c r="E19" s="521">
        <v>425</v>
      </c>
      <c r="F19" s="518">
        <v>17.3</v>
      </c>
      <c r="G19" s="521">
        <v>283</v>
      </c>
      <c r="H19" s="518">
        <v>33.5</v>
      </c>
      <c r="I19" s="189"/>
    </row>
    <row r="20" spans="1:9" ht="38.25" x14ac:dyDescent="0.25">
      <c r="A20" s="144">
        <v>10</v>
      </c>
      <c r="B20" s="158" t="s">
        <v>690</v>
      </c>
      <c r="C20" s="471">
        <v>191</v>
      </c>
      <c r="D20" s="518">
        <v>5.8</v>
      </c>
      <c r="E20" s="521">
        <v>150</v>
      </c>
      <c r="F20" s="518">
        <v>6.1</v>
      </c>
      <c r="G20" s="161">
        <v>41</v>
      </c>
      <c r="H20" s="518">
        <v>4.8</v>
      </c>
      <c r="I20" s="189"/>
    </row>
    <row r="21" spans="1:9" x14ac:dyDescent="0.25">
      <c r="A21" s="144">
        <v>11</v>
      </c>
      <c r="B21" s="165" t="s">
        <v>343</v>
      </c>
      <c r="C21" s="471">
        <v>1116</v>
      </c>
      <c r="D21" s="518">
        <v>33.700000000000003</v>
      </c>
      <c r="E21" s="521">
        <v>868</v>
      </c>
      <c r="F21" s="518">
        <v>35.299999999999997</v>
      </c>
      <c r="G21" s="521">
        <v>247</v>
      </c>
      <c r="H21" s="518">
        <v>29.3</v>
      </c>
      <c r="I21" s="189"/>
    </row>
    <row r="22" spans="1:9" x14ac:dyDescent="0.25">
      <c r="A22" s="144">
        <v>12</v>
      </c>
      <c r="B22" s="165" t="s">
        <v>344</v>
      </c>
      <c r="C22" s="471">
        <v>722</v>
      </c>
      <c r="D22" s="518">
        <v>21.8</v>
      </c>
      <c r="E22" s="521">
        <v>486</v>
      </c>
      <c r="F22" s="518">
        <v>19.7</v>
      </c>
      <c r="G22" s="521">
        <v>236</v>
      </c>
      <c r="H22" s="518">
        <v>27.9</v>
      </c>
      <c r="I22" s="189"/>
    </row>
    <row r="23" spans="1:9" x14ac:dyDescent="0.25">
      <c r="A23" s="144">
        <v>13</v>
      </c>
      <c r="B23" s="165" t="s">
        <v>345</v>
      </c>
      <c r="C23" s="471">
        <v>580</v>
      </c>
      <c r="D23" s="518">
        <v>17.5</v>
      </c>
      <c r="E23" s="521">
        <v>424</v>
      </c>
      <c r="F23" s="518">
        <v>17.2</v>
      </c>
      <c r="G23" s="521">
        <v>156</v>
      </c>
      <c r="H23" s="518">
        <v>18.5</v>
      </c>
      <c r="I23" s="189"/>
    </row>
    <row r="24" spans="1:9" x14ac:dyDescent="0.25">
      <c r="A24" s="144">
        <v>14</v>
      </c>
      <c r="B24" s="165" t="s">
        <v>346</v>
      </c>
      <c r="C24" s="471">
        <v>415</v>
      </c>
      <c r="D24" s="518">
        <v>12.5</v>
      </c>
      <c r="E24" s="521">
        <v>318</v>
      </c>
      <c r="F24" s="518">
        <v>12.9</v>
      </c>
      <c r="G24" s="161">
        <v>97</v>
      </c>
      <c r="H24" s="518">
        <v>11.5</v>
      </c>
      <c r="I24" s="189"/>
    </row>
    <row r="25" spans="1:9" x14ac:dyDescent="0.25">
      <c r="A25" s="144">
        <v>15</v>
      </c>
      <c r="B25" s="165" t="s">
        <v>347</v>
      </c>
      <c r="C25" s="471">
        <v>172</v>
      </c>
      <c r="D25" s="518">
        <v>5.2</v>
      </c>
      <c r="E25" s="521">
        <v>130</v>
      </c>
      <c r="F25" s="518">
        <v>5.3</v>
      </c>
      <c r="G25" s="161">
        <v>42</v>
      </c>
      <c r="H25" s="160">
        <v>5</v>
      </c>
      <c r="I25" s="189"/>
    </row>
    <row r="26" spans="1:9" x14ac:dyDescent="0.25">
      <c r="A26" s="144">
        <v>16</v>
      </c>
      <c r="B26" s="165" t="s">
        <v>348</v>
      </c>
      <c r="C26" s="159">
        <v>97</v>
      </c>
      <c r="D26" s="518">
        <v>2.9</v>
      </c>
      <c r="E26" s="161">
        <v>76</v>
      </c>
      <c r="F26" s="518">
        <v>3.1</v>
      </c>
      <c r="G26" s="161">
        <v>21</v>
      </c>
      <c r="H26" s="518">
        <v>2.5</v>
      </c>
      <c r="I26" s="189"/>
    </row>
    <row r="27" spans="1:9" x14ac:dyDescent="0.25">
      <c r="A27" s="144">
        <v>17</v>
      </c>
      <c r="B27" s="165" t="s">
        <v>349</v>
      </c>
      <c r="C27" s="159">
        <v>14</v>
      </c>
      <c r="D27" s="518">
        <v>0.4</v>
      </c>
      <c r="E27" s="525">
        <v>11</v>
      </c>
      <c r="F27" s="524">
        <v>0.4</v>
      </c>
      <c r="G27" s="161" t="s">
        <v>995</v>
      </c>
      <c r="H27" s="160" t="s">
        <v>995</v>
      </c>
      <c r="I27" s="189"/>
    </row>
    <row r="28" spans="1:9" x14ac:dyDescent="0.25">
      <c r="A28" s="144">
        <v>18</v>
      </c>
      <c r="B28" s="166" t="s">
        <v>350</v>
      </c>
      <c r="C28" s="471">
        <v>3023</v>
      </c>
      <c r="D28" s="518">
        <v>91.4</v>
      </c>
      <c r="E28" s="521">
        <v>2246</v>
      </c>
      <c r="F28" s="518">
        <v>91.2</v>
      </c>
      <c r="G28" s="521">
        <v>777</v>
      </c>
      <c r="H28" s="518">
        <v>92.1</v>
      </c>
      <c r="I28" s="189"/>
    </row>
    <row r="29" spans="1:9" ht="50.25" x14ac:dyDescent="0.25">
      <c r="A29" s="144">
        <v>19</v>
      </c>
      <c r="B29" s="158" t="s">
        <v>691</v>
      </c>
      <c r="C29" s="471">
        <v>368</v>
      </c>
      <c r="D29" s="518">
        <v>11.1</v>
      </c>
      <c r="E29" s="521">
        <v>290</v>
      </c>
      <c r="F29" s="518">
        <v>11.8</v>
      </c>
      <c r="G29" s="161">
        <v>78</v>
      </c>
      <c r="H29" s="518">
        <v>9.3000000000000007</v>
      </c>
      <c r="I29" s="189"/>
    </row>
    <row r="30" spans="1:9" x14ac:dyDescent="0.25">
      <c r="A30" s="144">
        <v>20</v>
      </c>
      <c r="B30" s="165" t="s">
        <v>343</v>
      </c>
      <c r="C30" s="471">
        <v>1197</v>
      </c>
      <c r="D30" s="518">
        <v>36.200000000000003</v>
      </c>
      <c r="E30" s="521">
        <v>903</v>
      </c>
      <c r="F30" s="518">
        <v>36.6</v>
      </c>
      <c r="G30" s="521">
        <v>294</v>
      </c>
      <c r="H30" s="518">
        <v>34.9</v>
      </c>
      <c r="I30" s="189"/>
    </row>
    <row r="31" spans="1:9" x14ac:dyDescent="0.25">
      <c r="A31" s="144">
        <v>21</v>
      </c>
      <c r="B31" s="165" t="s">
        <v>344</v>
      </c>
      <c r="C31" s="471">
        <v>650</v>
      </c>
      <c r="D31" s="518">
        <v>19.600000000000001</v>
      </c>
      <c r="E31" s="521">
        <v>444</v>
      </c>
      <c r="F31" s="160">
        <v>18</v>
      </c>
      <c r="G31" s="521">
        <v>206</v>
      </c>
      <c r="H31" s="518">
        <v>24.4</v>
      </c>
      <c r="I31" s="189"/>
    </row>
    <row r="32" spans="1:9" x14ac:dyDescent="0.25">
      <c r="A32" s="144">
        <v>22</v>
      </c>
      <c r="B32" s="165" t="s">
        <v>345</v>
      </c>
      <c r="C32" s="471">
        <v>524</v>
      </c>
      <c r="D32" s="518">
        <v>15.9</v>
      </c>
      <c r="E32" s="521">
        <v>394</v>
      </c>
      <c r="F32" s="160">
        <v>16</v>
      </c>
      <c r="G32" s="521">
        <v>131</v>
      </c>
      <c r="H32" s="518">
        <v>15.5</v>
      </c>
      <c r="I32" s="189"/>
    </row>
    <row r="33" spans="1:9" x14ac:dyDescent="0.25">
      <c r="A33" s="144">
        <v>23</v>
      </c>
      <c r="B33" s="165" t="s">
        <v>346</v>
      </c>
      <c r="C33" s="471">
        <v>341</v>
      </c>
      <c r="D33" s="518">
        <v>10.3</v>
      </c>
      <c r="E33" s="521">
        <v>259</v>
      </c>
      <c r="F33" s="518">
        <v>10.5</v>
      </c>
      <c r="G33" s="161">
        <v>82</v>
      </c>
      <c r="H33" s="518">
        <v>9.6999999999999993</v>
      </c>
      <c r="I33" s="189"/>
    </row>
    <row r="34" spans="1:9" x14ac:dyDescent="0.25">
      <c r="A34" s="144">
        <v>24</v>
      </c>
      <c r="B34" s="165" t="s">
        <v>347</v>
      </c>
      <c r="C34" s="471">
        <v>144</v>
      </c>
      <c r="D34" s="518">
        <v>4.3</v>
      </c>
      <c r="E34" s="521">
        <v>109</v>
      </c>
      <c r="F34" s="518">
        <v>4.4000000000000004</v>
      </c>
      <c r="G34" s="161">
        <v>34</v>
      </c>
      <c r="H34" s="160">
        <v>4</v>
      </c>
      <c r="I34" s="189"/>
    </row>
    <row r="35" spans="1:9" x14ac:dyDescent="0.25">
      <c r="A35" s="144">
        <v>25</v>
      </c>
      <c r="B35" s="165" t="s">
        <v>348</v>
      </c>
      <c r="C35" s="159">
        <v>74</v>
      </c>
      <c r="D35" s="518">
        <v>2.2000000000000002</v>
      </c>
      <c r="E35" s="161">
        <v>57</v>
      </c>
      <c r="F35" s="518">
        <v>2.2999999999999998</v>
      </c>
      <c r="G35" s="161">
        <v>17</v>
      </c>
      <c r="H35" s="518">
        <v>2.1</v>
      </c>
      <c r="I35" s="189"/>
    </row>
    <row r="36" spans="1:9" x14ac:dyDescent="0.25">
      <c r="A36" s="144">
        <v>26</v>
      </c>
      <c r="B36" s="165" t="s">
        <v>349</v>
      </c>
      <c r="C36" s="523">
        <v>9</v>
      </c>
      <c r="D36" s="524">
        <v>0.3</v>
      </c>
      <c r="E36" s="161" t="s">
        <v>995</v>
      </c>
      <c r="F36" s="160" t="s">
        <v>995</v>
      </c>
      <c r="G36" s="161" t="s">
        <v>995</v>
      </c>
      <c r="H36" s="160" t="s">
        <v>995</v>
      </c>
      <c r="I36" s="189"/>
    </row>
    <row r="37" spans="1:9" x14ac:dyDescent="0.25">
      <c r="A37" s="144">
        <v>27</v>
      </c>
      <c r="B37" s="166" t="s">
        <v>350</v>
      </c>
      <c r="C37" s="471">
        <v>3080</v>
      </c>
      <c r="D37" s="518">
        <v>93.1</v>
      </c>
      <c r="E37" s="521">
        <v>2289</v>
      </c>
      <c r="F37" s="160">
        <v>93</v>
      </c>
      <c r="G37" s="521">
        <v>790</v>
      </c>
      <c r="H37" s="518">
        <v>93.7</v>
      </c>
      <c r="I37" s="189"/>
    </row>
    <row r="38" spans="1:9" ht="36.75" x14ac:dyDescent="0.25">
      <c r="A38" s="144">
        <v>28</v>
      </c>
      <c r="B38" s="392" t="s">
        <v>692</v>
      </c>
      <c r="C38" s="521">
        <v>344</v>
      </c>
      <c r="D38" s="518">
        <v>10.4</v>
      </c>
      <c r="E38" s="521">
        <v>261</v>
      </c>
      <c r="F38" s="518">
        <v>10.6</v>
      </c>
      <c r="G38" s="161">
        <v>83</v>
      </c>
      <c r="H38" s="518">
        <v>9.8000000000000007</v>
      </c>
      <c r="I38" s="189"/>
    </row>
    <row r="39" spans="1:9" x14ac:dyDescent="0.25">
      <c r="A39" s="144">
        <v>29</v>
      </c>
      <c r="B39" s="393" t="s">
        <v>633</v>
      </c>
      <c r="C39" s="521">
        <v>1484</v>
      </c>
      <c r="D39" s="518">
        <v>44.9</v>
      </c>
      <c r="E39" s="521">
        <v>1103</v>
      </c>
      <c r="F39" s="518">
        <v>44.8</v>
      </c>
      <c r="G39" s="521">
        <v>381</v>
      </c>
      <c r="H39" s="518">
        <v>45.2</v>
      </c>
      <c r="I39" s="189"/>
    </row>
    <row r="40" spans="1:9" x14ac:dyDescent="0.25">
      <c r="A40" s="144">
        <v>30</v>
      </c>
      <c r="B40" s="393" t="s">
        <v>634</v>
      </c>
      <c r="C40" s="521">
        <v>763</v>
      </c>
      <c r="D40" s="518">
        <v>23.1</v>
      </c>
      <c r="E40" s="521">
        <v>565</v>
      </c>
      <c r="F40" s="518">
        <v>22.9</v>
      </c>
      <c r="G40" s="521">
        <v>198</v>
      </c>
      <c r="H40" s="518">
        <v>23.5</v>
      </c>
      <c r="I40" s="189"/>
    </row>
    <row r="41" spans="1:9" x14ac:dyDescent="0.25">
      <c r="A41" s="144">
        <v>31</v>
      </c>
      <c r="B41" s="393" t="s">
        <v>635</v>
      </c>
      <c r="C41" s="521">
        <v>441</v>
      </c>
      <c r="D41" s="518">
        <v>13.3</v>
      </c>
      <c r="E41" s="521">
        <v>327</v>
      </c>
      <c r="F41" s="518">
        <v>13.3</v>
      </c>
      <c r="G41" s="521">
        <v>114</v>
      </c>
      <c r="H41" s="518">
        <v>13.5</v>
      </c>
      <c r="I41" s="189"/>
    </row>
    <row r="42" spans="1:9" x14ac:dyDescent="0.25">
      <c r="A42" s="144">
        <v>32</v>
      </c>
      <c r="B42" s="393" t="s">
        <v>636</v>
      </c>
      <c r="C42" s="521">
        <v>184</v>
      </c>
      <c r="D42" s="518">
        <v>5.6</v>
      </c>
      <c r="E42" s="521">
        <v>139</v>
      </c>
      <c r="F42" s="518">
        <v>5.6</v>
      </c>
      <c r="G42" s="161">
        <v>45</v>
      </c>
      <c r="H42" s="518">
        <v>5.3</v>
      </c>
      <c r="I42" s="189"/>
    </row>
    <row r="43" spans="1:9" x14ac:dyDescent="0.25">
      <c r="A43" s="144">
        <v>33</v>
      </c>
      <c r="B43" s="393" t="s">
        <v>637</v>
      </c>
      <c r="C43" s="161">
        <v>91</v>
      </c>
      <c r="D43" s="518">
        <v>2.7</v>
      </c>
      <c r="E43" s="161">
        <v>68</v>
      </c>
      <c r="F43" s="518">
        <v>2.8</v>
      </c>
      <c r="G43" s="161">
        <v>23</v>
      </c>
      <c r="H43" s="518">
        <v>2.7</v>
      </c>
      <c r="I43" s="189"/>
    </row>
    <row r="44" spans="1:9" ht="26.25" x14ac:dyDescent="0.25">
      <c r="A44" s="144">
        <v>34</v>
      </c>
      <c r="B44" s="392" t="s">
        <v>693</v>
      </c>
      <c r="C44" s="521">
        <v>2840</v>
      </c>
      <c r="D44" s="518">
        <v>85.9</v>
      </c>
      <c r="E44" s="521">
        <v>2080</v>
      </c>
      <c r="F44" s="518">
        <v>84.5</v>
      </c>
      <c r="G44" s="521">
        <v>760</v>
      </c>
      <c r="H44" s="518">
        <v>90.1</v>
      </c>
      <c r="I44" s="189"/>
    </row>
    <row r="45" spans="1:9" x14ac:dyDescent="0.25">
      <c r="A45" s="144">
        <v>35</v>
      </c>
      <c r="B45" s="394" t="s">
        <v>694</v>
      </c>
      <c r="C45" s="521">
        <v>292</v>
      </c>
      <c r="D45" s="518">
        <v>8.8000000000000007</v>
      </c>
      <c r="E45" s="521">
        <v>244</v>
      </c>
      <c r="F45" s="518">
        <v>9.9</v>
      </c>
      <c r="G45" s="161">
        <v>48</v>
      </c>
      <c r="H45" s="518">
        <v>5.7</v>
      </c>
      <c r="I45" s="189"/>
    </row>
    <row r="46" spans="1:9" x14ac:dyDescent="0.25">
      <c r="A46" s="144">
        <v>36</v>
      </c>
      <c r="B46" s="213" t="s">
        <v>640</v>
      </c>
      <c r="C46" s="521">
        <v>138</v>
      </c>
      <c r="D46" s="518">
        <v>4.2</v>
      </c>
      <c r="E46" s="521">
        <v>114</v>
      </c>
      <c r="F46" s="518">
        <v>4.5999999999999996</v>
      </c>
      <c r="G46" s="161">
        <v>24</v>
      </c>
      <c r="H46" s="518">
        <v>2.8</v>
      </c>
      <c r="I46" s="189"/>
    </row>
    <row r="47" spans="1:9" x14ac:dyDescent="0.25">
      <c r="A47" s="144">
        <v>37</v>
      </c>
      <c r="B47" s="166" t="s">
        <v>695</v>
      </c>
      <c r="C47" s="471">
        <v>154</v>
      </c>
      <c r="D47" s="518">
        <v>4.7</v>
      </c>
      <c r="E47" s="521">
        <v>131</v>
      </c>
      <c r="F47" s="518">
        <v>5.3</v>
      </c>
      <c r="G47" s="161">
        <v>24</v>
      </c>
      <c r="H47" s="518">
        <v>2.8</v>
      </c>
      <c r="I47" s="189"/>
    </row>
    <row r="48" spans="1:9" x14ac:dyDescent="0.25">
      <c r="A48" s="144">
        <v>38</v>
      </c>
      <c r="B48" s="165" t="s">
        <v>696</v>
      </c>
      <c r="C48" s="471">
        <v>174</v>
      </c>
      <c r="D48" s="518">
        <v>5.3</v>
      </c>
      <c r="E48" s="521">
        <v>138</v>
      </c>
      <c r="F48" s="518">
        <v>5.6</v>
      </c>
      <c r="G48" s="161">
        <v>36</v>
      </c>
      <c r="H48" s="518">
        <v>4.3</v>
      </c>
      <c r="I48" s="189"/>
    </row>
    <row r="49" spans="1:9" ht="26.25" x14ac:dyDescent="0.25">
      <c r="A49" s="144">
        <v>39</v>
      </c>
      <c r="B49" s="158" t="s">
        <v>697</v>
      </c>
      <c r="C49" s="471">
        <v>2470</v>
      </c>
      <c r="D49" s="518">
        <v>74.7</v>
      </c>
      <c r="E49" s="521">
        <v>1815</v>
      </c>
      <c r="F49" s="518">
        <v>73.7</v>
      </c>
      <c r="G49" s="521">
        <v>655</v>
      </c>
      <c r="H49" s="518">
        <v>77.7</v>
      </c>
      <c r="I49" s="189"/>
    </row>
    <row r="50" spans="1:9" ht="24.75" x14ac:dyDescent="0.25">
      <c r="A50" s="144">
        <v>40</v>
      </c>
      <c r="B50" s="165" t="s">
        <v>698</v>
      </c>
      <c r="C50" s="159">
        <v>51</v>
      </c>
      <c r="D50" s="518">
        <v>1.5</v>
      </c>
      <c r="E50" s="161">
        <v>38</v>
      </c>
      <c r="F50" s="518">
        <v>1.5</v>
      </c>
      <c r="G50" s="525">
        <v>13</v>
      </c>
      <c r="H50" s="524">
        <v>1.5</v>
      </c>
      <c r="I50" s="189"/>
    </row>
    <row r="51" spans="1:9" x14ac:dyDescent="0.25">
      <c r="A51" s="144">
        <v>41</v>
      </c>
      <c r="B51" s="165" t="s">
        <v>439</v>
      </c>
      <c r="C51" s="471">
        <v>111</v>
      </c>
      <c r="D51" s="518">
        <v>3.4</v>
      </c>
      <c r="E51" s="161">
        <v>90</v>
      </c>
      <c r="F51" s="518">
        <v>3.7</v>
      </c>
      <c r="G51" s="161">
        <v>21</v>
      </c>
      <c r="H51" s="518">
        <v>2.5</v>
      </c>
      <c r="I51" s="189"/>
    </row>
    <row r="52" spans="1:9" x14ac:dyDescent="0.25">
      <c r="A52" s="144">
        <v>42</v>
      </c>
      <c r="B52" s="165" t="s">
        <v>356</v>
      </c>
      <c r="C52" s="471">
        <v>578</v>
      </c>
      <c r="D52" s="518">
        <v>17.5</v>
      </c>
      <c r="E52" s="521">
        <v>450</v>
      </c>
      <c r="F52" s="518">
        <v>18.3</v>
      </c>
      <c r="G52" s="521">
        <v>127</v>
      </c>
      <c r="H52" s="518">
        <v>15.1</v>
      </c>
      <c r="I52" s="189"/>
    </row>
    <row r="53" spans="1:9" x14ac:dyDescent="0.25">
      <c r="A53" s="144">
        <v>43</v>
      </c>
      <c r="B53" s="165" t="s">
        <v>357</v>
      </c>
      <c r="C53" s="159">
        <v>97</v>
      </c>
      <c r="D53" s="518">
        <v>2.9</v>
      </c>
      <c r="E53" s="161">
        <v>70</v>
      </c>
      <c r="F53" s="518">
        <v>2.8</v>
      </c>
      <c r="G53" s="161">
        <v>27</v>
      </c>
      <c r="H53" s="518">
        <v>3.2</v>
      </c>
      <c r="I53" s="189"/>
    </row>
    <row r="54" spans="1:9" ht="38.25" x14ac:dyDescent="0.25">
      <c r="A54" s="144">
        <v>44</v>
      </c>
      <c r="B54" s="158" t="s">
        <v>699</v>
      </c>
      <c r="C54" s="471">
        <v>2414</v>
      </c>
      <c r="D54" s="160">
        <v>73</v>
      </c>
      <c r="E54" s="521">
        <v>1778</v>
      </c>
      <c r="F54" s="518">
        <v>72.2</v>
      </c>
      <c r="G54" s="521">
        <v>636</v>
      </c>
      <c r="H54" s="518">
        <v>75.400000000000006</v>
      </c>
      <c r="I54" s="189"/>
    </row>
    <row r="55" spans="1:9" ht="24.75" x14ac:dyDescent="0.25">
      <c r="A55" s="144">
        <v>45</v>
      </c>
      <c r="B55" s="165" t="s">
        <v>698</v>
      </c>
      <c r="C55" s="159">
        <v>51</v>
      </c>
      <c r="D55" s="518">
        <v>1.5</v>
      </c>
      <c r="E55" s="161">
        <v>38</v>
      </c>
      <c r="F55" s="518">
        <v>1.5</v>
      </c>
      <c r="G55" s="525">
        <v>13</v>
      </c>
      <c r="H55" s="524">
        <v>1.5</v>
      </c>
      <c r="I55" s="189"/>
    </row>
    <row r="56" spans="1:9" x14ac:dyDescent="0.25">
      <c r="A56" s="144">
        <v>46</v>
      </c>
      <c r="B56" s="165" t="s">
        <v>439</v>
      </c>
      <c r="C56" s="159">
        <v>98</v>
      </c>
      <c r="D56" s="160">
        <v>3</v>
      </c>
      <c r="E56" s="161">
        <v>75</v>
      </c>
      <c r="F56" s="518">
        <v>3.1</v>
      </c>
      <c r="G56" s="161">
        <v>22</v>
      </c>
      <c r="H56" s="518">
        <v>2.7</v>
      </c>
      <c r="I56" s="189"/>
    </row>
    <row r="57" spans="1:9" x14ac:dyDescent="0.25">
      <c r="A57" s="144">
        <v>47</v>
      </c>
      <c r="B57" s="165" t="s">
        <v>356</v>
      </c>
      <c r="C57" s="471">
        <v>542</v>
      </c>
      <c r="D57" s="518">
        <v>16.399999999999999</v>
      </c>
      <c r="E57" s="521">
        <v>421</v>
      </c>
      <c r="F57" s="518">
        <v>17.100000000000001</v>
      </c>
      <c r="G57" s="521">
        <v>122</v>
      </c>
      <c r="H57" s="518">
        <v>14.4</v>
      </c>
      <c r="I57" s="189"/>
    </row>
    <row r="58" spans="1:9" x14ac:dyDescent="0.25">
      <c r="A58" s="144">
        <v>48</v>
      </c>
      <c r="B58" s="165" t="s">
        <v>700</v>
      </c>
      <c r="C58" s="471">
        <v>201</v>
      </c>
      <c r="D58" s="518">
        <v>6.1</v>
      </c>
      <c r="E58" s="521">
        <v>151</v>
      </c>
      <c r="F58" s="518">
        <v>6.1</v>
      </c>
      <c r="G58" s="161">
        <v>51</v>
      </c>
      <c r="H58" s="160">
        <v>6</v>
      </c>
      <c r="I58" s="189"/>
    </row>
    <row r="59" spans="1:9" ht="60.75" x14ac:dyDescent="0.25">
      <c r="A59" s="144">
        <v>49</v>
      </c>
      <c r="B59" s="158" t="s">
        <v>606</v>
      </c>
      <c r="C59" s="471">
        <v>3285</v>
      </c>
      <c r="D59" s="518">
        <v>99.3</v>
      </c>
      <c r="E59" s="521">
        <v>2446</v>
      </c>
      <c r="F59" s="518">
        <v>99.3</v>
      </c>
      <c r="G59" s="521">
        <v>838</v>
      </c>
      <c r="H59" s="518">
        <v>99.4</v>
      </c>
      <c r="I59" s="189"/>
    </row>
    <row r="60" spans="1:9" x14ac:dyDescent="0.25">
      <c r="A60" s="144">
        <v>50</v>
      </c>
      <c r="B60" s="166" t="s">
        <v>607</v>
      </c>
      <c r="C60" s="159">
        <v>78</v>
      </c>
      <c r="D60" s="518">
        <v>2.4</v>
      </c>
      <c r="E60" s="161">
        <v>64</v>
      </c>
      <c r="F60" s="518">
        <v>2.6</v>
      </c>
      <c r="G60" s="525">
        <v>14</v>
      </c>
      <c r="H60" s="524">
        <v>1.7</v>
      </c>
      <c r="I60" s="189"/>
    </row>
    <row r="61" spans="1:9" x14ac:dyDescent="0.25">
      <c r="A61" s="144">
        <v>51</v>
      </c>
      <c r="B61" s="164" t="s">
        <v>608</v>
      </c>
      <c r="C61" s="471">
        <v>424</v>
      </c>
      <c r="D61" s="518">
        <v>12.8</v>
      </c>
      <c r="E61" s="521">
        <v>300</v>
      </c>
      <c r="F61" s="518">
        <v>12.2</v>
      </c>
      <c r="G61" s="521">
        <v>124</v>
      </c>
      <c r="H61" s="518">
        <v>14.7</v>
      </c>
      <c r="I61" s="189"/>
    </row>
    <row r="62" spans="1:9" x14ac:dyDescent="0.25">
      <c r="A62" s="144">
        <v>52</v>
      </c>
      <c r="B62" s="164" t="s">
        <v>609</v>
      </c>
      <c r="C62" s="471">
        <v>933</v>
      </c>
      <c r="D62" s="518">
        <v>28.2</v>
      </c>
      <c r="E62" s="521">
        <v>654</v>
      </c>
      <c r="F62" s="518">
        <v>26.6</v>
      </c>
      <c r="G62" s="521">
        <v>279</v>
      </c>
      <c r="H62" s="518">
        <v>33.1</v>
      </c>
      <c r="I62" s="189"/>
    </row>
    <row r="63" spans="1:9" x14ac:dyDescent="0.25">
      <c r="A63" s="144">
        <v>53</v>
      </c>
      <c r="B63" s="164" t="s">
        <v>610</v>
      </c>
      <c r="C63" s="471">
        <v>896</v>
      </c>
      <c r="D63" s="518">
        <v>27.1</v>
      </c>
      <c r="E63" s="521">
        <v>660</v>
      </c>
      <c r="F63" s="518">
        <v>26.8</v>
      </c>
      <c r="G63" s="521">
        <v>236</v>
      </c>
      <c r="H63" s="160">
        <v>28</v>
      </c>
      <c r="I63" s="189"/>
    </row>
    <row r="64" spans="1:9" x14ac:dyDescent="0.25">
      <c r="A64" s="144">
        <v>54</v>
      </c>
      <c r="B64" s="164" t="s">
        <v>611</v>
      </c>
      <c r="C64" s="471">
        <v>507</v>
      </c>
      <c r="D64" s="518">
        <v>15.3</v>
      </c>
      <c r="E64" s="521">
        <v>401</v>
      </c>
      <c r="F64" s="518">
        <v>16.3</v>
      </c>
      <c r="G64" s="521">
        <v>107</v>
      </c>
      <c r="H64" s="518">
        <v>12.7</v>
      </c>
      <c r="I64" s="189"/>
    </row>
    <row r="65" spans="1:9" x14ac:dyDescent="0.25">
      <c r="A65" s="144">
        <v>55</v>
      </c>
      <c r="B65" s="164" t="s">
        <v>612</v>
      </c>
      <c r="C65" s="471">
        <v>227</v>
      </c>
      <c r="D65" s="518">
        <v>6.9</v>
      </c>
      <c r="E65" s="521">
        <v>189</v>
      </c>
      <c r="F65" s="518">
        <v>7.7</v>
      </c>
      <c r="G65" s="161">
        <v>38</v>
      </c>
      <c r="H65" s="518">
        <v>4.5</v>
      </c>
      <c r="I65" s="189"/>
    </row>
    <row r="66" spans="1:9" x14ac:dyDescent="0.25">
      <c r="A66" s="144">
        <v>56</v>
      </c>
      <c r="B66" s="164" t="s">
        <v>613</v>
      </c>
      <c r="C66" s="471">
        <v>104</v>
      </c>
      <c r="D66" s="518">
        <v>3.1</v>
      </c>
      <c r="E66" s="161">
        <v>84</v>
      </c>
      <c r="F66" s="518">
        <v>3.4</v>
      </c>
      <c r="G66" s="161">
        <v>20</v>
      </c>
      <c r="H66" s="518">
        <v>2.2999999999999998</v>
      </c>
      <c r="I66" s="189"/>
    </row>
    <row r="67" spans="1:9" x14ac:dyDescent="0.25">
      <c r="A67" s="144">
        <v>57</v>
      </c>
      <c r="B67" s="164" t="s">
        <v>614</v>
      </c>
      <c r="C67" s="471">
        <v>120</v>
      </c>
      <c r="D67" s="518">
        <v>3.6</v>
      </c>
      <c r="E67" s="521">
        <v>100</v>
      </c>
      <c r="F67" s="518">
        <v>4.0999999999999996</v>
      </c>
      <c r="G67" s="161">
        <v>20</v>
      </c>
      <c r="H67" s="518">
        <v>2.4</v>
      </c>
      <c r="I67" s="189"/>
    </row>
    <row r="68" spans="1:9" x14ac:dyDescent="0.25">
      <c r="A68" s="144">
        <v>58</v>
      </c>
      <c r="B68" s="167" t="s">
        <v>360</v>
      </c>
      <c r="C68" s="159">
        <v>22</v>
      </c>
      <c r="D68" s="518">
        <v>0.7</v>
      </c>
      <c r="E68" s="161">
        <v>17</v>
      </c>
      <c r="F68" s="518">
        <v>0.7</v>
      </c>
      <c r="G68" s="161" t="s">
        <v>995</v>
      </c>
      <c r="H68" s="160" t="s">
        <v>995</v>
      </c>
      <c r="I68" s="189"/>
    </row>
    <row r="69" spans="1:9" ht="38.25" x14ac:dyDescent="0.25">
      <c r="A69" s="144">
        <v>59</v>
      </c>
      <c r="B69" s="158" t="s">
        <v>701</v>
      </c>
      <c r="C69" s="471">
        <v>2843</v>
      </c>
      <c r="D69" s="160">
        <v>86</v>
      </c>
      <c r="E69" s="521">
        <v>2109</v>
      </c>
      <c r="F69" s="518">
        <v>85.6</v>
      </c>
      <c r="G69" s="521">
        <v>734</v>
      </c>
      <c r="H69" s="160">
        <v>87</v>
      </c>
      <c r="I69" s="189"/>
    </row>
    <row r="70" spans="1:9" x14ac:dyDescent="0.25">
      <c r="A70" s="144">
        <v>60</v>
      </c>
      <c r="B70" s="166" t="s">
        <v>362</v>
      </c>
      <c r="C70" s="471">
        <v>2762</v>
      </c>
      <c r="D70" s="518">
        <v>83.5</v>
      </c>
      <c r="E70" s="521">
        <v>2047</v>
      </c>
      <c r="F70" s="518">
        <v>83.1</v>
      </c>
      <c r="G70" s="521">
        <v>714</v>
      </c>
      <c r="H70" s="518">
        <v>84.7</v>
      </c>
      <c r="I70" s="189"/>
    </row>
    <row r="71" spans="1:9" x14ac:dyDescent="0.25">
      <c r="A71" s="144">
        <v>61</v>
      </c>
      <c r="B71" s="169" t="s">
        <v>363</v>
      </c>
      <c r="C71" s="471">
        <v>290</v>
      </c>
      <c r="D71" s="518">
        <v>8.8000000000000007</v>
      </c>
      <c r="E71" s="521">
        <v>204</v>
      </c>
      <c r="F71" s="518">
        <v>8.3000000000000007</v>
      </c>
      <c r="G71" s="161">
        <v>86</v>
      </c>
      <c r="H71" s="518">
        <v>10.199999999999999</v>
      </c>
      <c r="I71" s="189"/>
    </row>
    <row r="72" spans="1:9" x14ac:dyDescent="0.25">
      <c r="A72" s="144">
        <v>62</v>
      </c>
      <c r="B72" s="169" t="s">
        <v>364</v>
      </c>
      <c r="C72" s="159" t="s">
        <v>995</v>
      </c>
      <c r="D72" s="160" t="s">
        <v>995</v>
      </c>
      <c r="E72" s="161" t="s">
        <v>995</v>
      </c>
      <c r="F72" s="160" t="s">
        <v>995</v>
      </c>
      <c r="G72" s="161" t="s">
        <v>995</v>
      </c>
      <c r="H72" s="160" t="s">
        <v>995</v>
      </c>
      <c r="I72" s="195"/>
    </row>
    <row r="73" spans="1:9" x14ac:dyDescent="0.25">
      <c r="A73" s="144">
        <v>63</v>
      </c>
      <c r="B73" s="169" t="s">
        <v>702</v>
      </c>
      <c r="C73" s="471">
        <v>142</v>
      </c>
      <c r="D73" s="518">
        <v>4.3</v>
      </c>
      <c r="E73" s="521">
        <v>111</v>
      </c>
      <c r="F73" s="518">
        <v>4.5</v>
      </c>
      <c r="G73" s="161">
        <v>31</v>
      </c>
      <c r="H73" s="518">
        <v>3.7</v>
      </c>
      <c r="I73" s="189"/>
    </row>
    <row r="74" spans="1:9" x14ac:dyDescent="0.25">
      <c r="A74" s="144">
        <v>64</v>
      </c>
      <c r="B74" s="169" t="s">
        <v>703</v>
      </c>
      <c r="C74" s="471">
        <v>1903</v>
      </c>
      <c r="D74" s="518">
        <v>57.5</v>
      </c>
      <c r="E74" s="521">
        <v>1441</v>
      </c>
      <c r="F74" s="518">
        <v>58.5</v>
      </c>
      <c r="G74" s="521">
        <v>462</v>
      </c>
      <c r="H74" s="518">
        <v>54.8</v>
      </c>
      <c r="I74" s="189"/>
    </row>
    <row r="75" spans="1:9" x14ac:dyDescent="0.25">
      <c r="A75" s="144">
        <v>65</v>
      </c>
      <c r="B75" s="169" t="s">
        <v>704</v>
      </c>
      <c r="C75" s="471">
        <v>379</v>
      </c>
      <c r="D75" s="518">
        <v>11.4</v>
      </c>
      <c r="E75" s="521">
        <v>255</v>
      </c>
      <c r="F75" s="518">
        <v>10.3</v>
      </c>
      <c r="G75" s="521">
        <v>124</v>
      </c>
      <c r="H75" s="518">
        <v>14.7</v>
      </c>
      <c r="I75" s="189"/>
    </row>
    <row r="76" spans="1:9" ht="24" x14ac:dyDescent="0.25">
      <c r="A76" s="144">
        <v>66</v>
      </c>
      <c r="B76" s="168" t="s">
        <v>368</v>
      </c>
      <c r="C76" s="159">
        <v>46</v>
      </c>
      <c r="D76" s="518">
        <v>1.4</v>
      </c>
      <c r="E76" s="161">
        <v>36</v>
      </c>
      <c r="F76" s="518">
        <v>1.4</v>
      </c>
      <c r="G76" s="525">
        <v>11</v>
      </c>
      <c r="H76" s="524">
        <v>1.3</v>
      </c>
      <c r="I76" s="189"/>
    </row>
    <row r="77" spans="1:9" x14ac:dyDescent="0.25">
      <c r="A77" s="144">
        <v>67</v>
      </c>
      <c r="B77" s="166" t="s">
        <v>369</v>
      </c>
      <c r="C77" s="159">
        <v>81</v>
      </c>
      <c r="D77" s="518">
        <v>2.5</v>
      </c>
      <c r="E77" s="161">
        <v>62</v>
      </c>
      <c r="F77" s="518">
        <v>2.5</v>
      </c>
      <c r="G77" s="161">
        <v>20</v>
      </c>
      <c r="H77" s="518">
        <v>2.2999999999999998</v>
      </c>
      <c r="I77" s="189"/>
    </row>
    <row r="78" spans="1:9" x14ac:dyDescent="0.25">
      <c r="A78" s="144">
        <v>68</v>
      </c>
      <c r="B78" s="165" t="s">
        <v>370</v>
      </c>
      <c r="C78" s="471">
        <v>463</v>
      </c>
      <c r="D78" s="160">
        <v>14</v>
      </c>
      <c r="E78" s="521">
        <v>354</v>
      </c>
      <c r="F78" s="518">
        <v>14.4</v>
      </c>
      <c r="G78" s="521">
        <v>110</v>
      </c>
      <c r="H78" s="160">
        <v>13</v>
      </c>
      <c r="I78" s="189"/>
    </row>
    <row r="79" spans="1:9" ht="50.25" x14ac:dyDescent="0.25">
      <c r="A79" s="144">
        <v>69</v>
      </c>
      <c r="B79" s="158" t="s">
        <v>705</v>
      </c>
      <c r="C79" s="471">
        <v>2725</v>
      </c>
      <c r="D79" s="518">
        <v>82.4</v>
      </c>
      <c r="E79" s="521">
        <v>2016</v>
      </c>
      <c r="F79" s="518">
        <v>81.900000000000006</v>
      </c>
      <c r="G79" s="521">
        <v>709</v>
      </c>
      <c r="H79" s="518">
        <v>84.1</v>
      </c>
      <c r="I79" s="189"/>
    </row>
    <row r="80" spans="1:9" x14ac:dyDescent="0.25">
      <c r="A80" s="144">
        <v>70</v>
      </c>
      <c r="B80" s="166" t="s">
        <v>649</v>
      </c>
      <c r="C80" s="471">
        <v>2654</v>
      </c>
      <c r="D80" s="518">
        <v>80.3</v>
      </c>
      <c r="E80" s="521">
        <v>1965</v>
      </c>
      <c r="F80" s="518">
        <v>79.8</v>
      </c>
      <c r="G80" s="521">
        <v>688</v>
      </c>
      <c r="H80" s="518">
        <v>81.599999999999994</v>
      </c>
      <c r="I80" s="189"/>
    </row>
    <row r="81" spans="1:9" x14ac:dyDescent="0.25">
      <c r="A81" s="144">
        <v>71</v>
      </c>
      <c r="B81" s="169" t="s">
        <v>650</v>
      </c>
      <c r="C81" s="471">
        <v>124</v>
      </c>
      <c r="D81" s="518">
        <v>3.8</v>
      </c>
      <c r="E81" s="161">
        <v>87</v>
      </c>
      <c r="F81" s="518">
        <v>3.5</v>
      </c>
      <c r="G81" s="161">
        <v>37</v>
      </c>
      <c r="H81" s="518">
        <v>4.4000000000000004</v>
      </c>
      <c r="I81" s="189"/>
    </row>
    <row r="82" spans="1:9" x14ac:dyDescent="0.25">
      <c r="A82" s="144">
        <v>72</v>
      </c>
      <c r="B82" s="169" t="s">
        <v>364</v>
      </c>
      <c r="C82" s="159" t="s">
        <v>995</v>
      </c>
      <c r="D82" s="160" t="s">
        <v>995</v>
      </c>
      <c r="E82" s="161" t="s">
        <v>995</v>
      </c>
      <c r="F82" s="160" t="s">
        <v>995</v>
      </c>
      <c r="G82" s="161" t="s">
        <v>995</v>
      </c>
      <c r="H82" s="160" t="s">
        <v>995</v>
      </c>
      <c r="I82" s="195"/>
    </row>
    <row r="83" spans="1:9" x14ac:dyDescent="0.25">
      <c r="A83" s="144">
        <v>73</v>
      </c>
      <c r="B83" s="169" t="s">
        <v>706</v>
      </c>
      <c r="C83" s="471">
        <v>144</v>
      </c>
      <c r="D83" s="518">
        <v>4.4000000000000004</v>
      </c>
      <c r="E83" s="521">
        <v>120</v>
      </c>
      <c r="F83" s="518">
        <v>4.9000000000000004</v>
      </c>
      <c r="G83" s="161">
        <v>24</v>
      </c>
      <c r="H83" s="518">
        <v>2.8</v>
      </c>
      <c r="I83" s="189"/>
    </row>
    <row r="84" spans="1:9" x14ac:dyDescent="0.25">
      <c r="A84" s="144">
        <v>74</v>
      </c>
      <c r="B84" s="169" t="s">
        <v>453</v>
      </c>
      <c r="C84" s="471">
        <v>2154</v>
      </c>
      <c r="D84" s="518">
        <v>65.099999999999994</v>
      </c>
      <c r="E84" s="521">
        <v>1588</v>
      </c>
      <c r="F84" s="518">
        <v>64.5</v>
      </c>
      <c r="G84" s="521">
        <v>566</v>
      </c>
      <c r="H84" s="518">
        <v>67.099999999999994</v>
      </c>
      <c r="I84" s="189"/>
    </row>
    <row r="85" spans="1:9" x14ac:dyDescent="0.25">
      <c r="A85" s="144">
        <v>75</v>
      </c>
      <c r="B85" s="169" t="s">
        <v>704</v>
      </c>
      <c r="C85" s="471">
        <v>160</v>
      </c>
      <c r="D85" s="518">
        <v>4.8</v>
      </c>
      <c r="E85" s="521">
        <v>113</v>
      </c>
      <c r="F85" s="518">
        <v>4.5999999999999996</v>
      </c>
      <c r="G85" s="161">
        <v>47</v>
      </c>
      <c r="H85" s="518">
        <v>5.6</v>
      </c>
      <c r="I85" s="189"/>
    </row>
    <row r="86" spans="1:9" ht="24" x14ac:dyDescent="0.25">
      <c r="A86" s="144">
        <v>76</v>
      </c>
      <c r="B86" s="168" t="s">
        <v>368</v>
      </c>
      <c r="C86" s="159">
        <v>69</v>
      </c>
      <c r="D86" s="518">
        <v>2.1</v>
      </c>
      <c r="E86" s="161">
        <v>55</v>
      </c>
      <c r="F86" s="518">
        <v>2.2000000000000002</v>
      </c>
      <c r="G86" s="525">
        <v>14</v>
      </c>
      <c r="H86" s="524">
        <v>1.7</v>
      </c>
      <c r="I86" s="189"/>
    </row>
    <row r="87" spans="1:9" x14ac:dyDescent="0.25">
      <c r="A87" s="144">
        <v>77</v>
      </c>
      <c r="B87" s="166" t="s">
        <v>369</v>
      </c>
      <c r="C87" s="159">
        <v>71</v>
      </c>
      <c r="D87" s="518">
        <v>2.2000000000000002</v>
      </c>
      <c r="E87" s="161">
        <v>51</v>
      </c>
      <c r="F87" s="518">
        <v>2.1</v>
      </c>
      <c r="G87" s="161">
        <v>21</v>
      </c>
      <c r="H87" s="518">
        <v>2.5</v>
      </c>
      <c r="I87" s="189"/>
    </row>
    <row r="88" spans="1:9" x14ac:dyDescent="0.25">
      <c r="A88" s="144">
        <v>78</v>
      </c>
      <c r="B88" s="165" t="s">
        <v>370</v>
      </c>
      <c r="C88" s="471">
        <v>581</v>
      </c>
      <c r="D88" s="518">
        <v>17.600000000000001</v>
      </c>
      <c r="E88" s="521">
        <v>447</v>
      </c>
      <c r="F88" s="518">
        <v>18.100000000000001</v>
      </c>
      <c r="G88" s="521">
        <v>134</v>
      </c>
      <c r="H88" s="518">
        <v>15.9</v>
      </c>
      <c r="I88" s="189"/>
    </row>
    <row r="89" spans="1:9" ht="38.25" x14ac:dyDescent="0.25">
      <c r="A89" s="144">
        <v>79</v>
      </c>
      <c r="B89" s="158" t="s">
        <v>707</v>
      </c>
      <c r="C89" s="471">
        <v>2708</v>
      </c>
      <c r="D89" s="518">
        <v>81.900000000000006</v>
      </c>
      <c r="E89" s="521">
        <v>2014</v>
      </c>
      <c r="F89" s="518">
        <v>81.8</v>
      </c>
      <c r="G89" s="471">
        <v>695</v>
      </c>
      <c r="H89" s="518">
        <v>82.3</v>
      </c>
      <c r="I89" s="189"/>
    </row>
    <row r="90" spans="1:9" x14ac:dyDescent="0.25">
      <c r="A90" s="144">
        <v>80</v>
      </c>
      <c r="B90" s="165" t="s">
        <v>372</v>
      </c>
      <c r="C90" s="471">
        <v>117</v>
      </c>
      <c r="D90" s="518">
        <v>3.5</v>
      </c>
      <c r="E90" s="171">
        <v>84</v>
      </c>
      <c r="F90" s="518">
        <v>3.4</v>
      </c>
      <c r="G90" s="170">
        <v>33</v>
      </c>
      <c r="H90" s="160">
        <v>4</v>
      </c>
      <c r="I90" s="189"/>
    </row>
    <row r="91" spans="1:9" x14ac:dyDescent="0.25">
      <c r="A91" s="144">
        <v>81</v>
      </c>
      <c r="B91" s="165" t="s">
        <v>373</v>
      </c>
      <c r="C91" s="471">
        <v>330</v>
      </c>
      <c r="D91" s="160">
        <v>10</v>
      </c>
      <c r="E91" s="521">
        <v>249</v>
      </c>
      <c r="F91" s="518">
        <v>10.1</v>
      </c>
      <c r="G91" s="170">
        <v>81</v>
      </c>
      <c r="H91" s="518">
        <v>9.6</v>
      </c>
      <c r="I91" s="189"/>
    </row>
    <row r="92" spans="1:9" x14ac:dyDescent="0.25">
      <c r="A92" s="144">
        <v>82</v>
      </c>
      <c r="B92" s="165" t="s">
        <v>374</v>
      </c>
      <c r="C92" s="170">
        <v>57</v>
      </c>
      <c r="D92" s="518">
        <v>1.7</v>
      </c>
      <c r="E92" s="171">
        <v>43</v>
      </c>
      <c r="F92" s="518">
        <v>1.8</v>
      </c>
      <c r="G92" s="523">
        <v>14</v>
      </c>
      <c r="H92" s="524">
        <v>1.7</v>
      </c>
      <c r="I92" s="189"/>
    </row>
    <row r="93" spans="1:9" x14ac:dyDescent="0.25">
      <c r="A93" s="144">
        <v>83</v>
      </c>
      <c r="B93" s="165" t="s">
        <v>455</v>
      </c>
      <c r="C93" s="170">
        <v>28</v>
      </c>
      <c r="D93" s="518">
        <v>0.9</v>
      </c>
      <c r="E93" s="171">
        <v>23</v>
      </c>
      <c r="F93" s="518">
        <v>0.9</v>
      </c>
      <c r="G93" s="170" t="s">
        <v>995</v>
      </c>
      <c r="H93" s="160" t="s">
        <v>995</v>
      </c>
      <c r="I93" s="189"/>
    </row>
    <row r="94" spans="1:9" x14ac:dyDescent="0.25">
      <c r="A94" s="144">
        <v>84</v>
      </c>
      <c r="B94" s="165" t="s">
        <v>376</v>
      </c>
      <c r="C94" s="170" t="s">
        <v>995</v>
      </c>
      <c r="D94" s="160" t="s">
        <v>995</v>
      </c>
      <c r="E94" s="171" t="s">
        <v>995</v>
      </c>
      <c r="F94" s="160" t="s">
        <v>995</v>
      </c>
      <c r="G94" s="170" t="s">
        <v>995</v>
      </c>
      <c r="H94" s="160" t="s">
        <v>995</v>
      </c>
      <c r="I94" s="189"/>
    </row>
    <row r="95" spans="1:9" x14ac:dyDescent="0.25">
      <c r="A95" s="144">
        <v>85</v>
      </c>
      <c r="B95" s="165" t="s">
        <v>377</v>
      </c>
      <c r="C95" s="170" t="s">
        <v>995</v>
      </c>
      <c r="D95" s="160" t="s">
        <v>995</v>
      </c>
      <c r="E95" s="171" t="s">
        <v>995</v>
      </c>
      <c r="F95" s="160" t="s">
        <v>995</v>
      </c>
      <c r="G95" s="170" t="s">
        <v>995</v>
      </c>
      <c r="H95" s="160" t="s">
        <v>995</v>
      </c>
      <c r="I95" s="189"/>
    </row>
    <row r="96" spans="1:9" x14ac:dyDescent="0.25">
      <c r="A96" s="144">
        <v>86</v>
      </c>
      <c r="B96" s="165" t="s">
        <v>657</v>
      </c>
      <c r="C96" s="170" t="s">
        <v>995</v>
      </c>
      <c r="D96" s="160" t="s">
        <v>995</v>
      </c>
      <c r="E96" s="171" t="s">
        <v>995</v>
      </c>
      <c r="F96" s="160" t="s">
        <v>995</v>
      </c>
      <c r="G96" s="170" t="s">
        <v>995</v>
      </c>
      <c r="H96" s="160" t="s">
        <v>995</v>
      </c>
      <c r="I96" s="189"/>
    </row>
    <row r="97" spans="1:9" ht="38.25" x14ac:dyDescent="0.25">
      <c r="A97" s="144">
        <v>87</v>
      </c>
      <c r="B97" s="158" t="s">
        <v>708</v>
      </c>
      <c r="C97" s="471">
        <v>2520</v>
      </c>
      <c r="D97" s="518">
        <v>76.2</v>
      </c>
      <c r="E97" s="521">
        <v>1877</v>
      </c>
      <c r="F97" s="518">
        <v>76.2</v>
      </c>
      <c r="G97" s="471">
        <v>643</v>
      </c>
      <c r="H97" s="518">
        <v>76.2</v>
      </c>
      <c r="I97" s="189"/>
    </row>
    <row r="98" spans="1:9" x14ac:dyDescent="0.25">
      <c r="A98" s="144">
        <v>88</v>
      </c>
      <c r="B98" s="165" t="s">
        <v>372</v>
      </c>
      <c r="C98" s="471">
        <v>119</v>
      </c>
      <c r="D98" s="518">
        <v>3.6</v>
      </c>
      <c r="E98" s="171">
        <v>84</v>
      </c>
      <c r="F98" s="518">
        <v>3.4</v>
      </c>
      <c r="G98" s="170">
        <v>36</v>
      </c>
      <c r="H98" s="518">
        <v>4.2</v>
      </c>
      <c r="I98" s="189"/>
    </row>
    <row r="99" spans="1:9" x14ac:dyDescent="0.25">
      <c r="A99" s="144">
        <v>89</v>
      </c>
      <c r="B99" s="165" t="s">
        <v>373</v>
      </c>
      <c r="C99" s="471">
        <v>303</v>
      </c>
      <c r="D99" s="518">
        <v>9.1999999999999993</v>
      </c>
      <c r="E99" s="521">
        <v>228</v>
      </c>
      <c r="F99" s="518">
        <v>9.1999999999999993</v>
      </c>
      <c r="G99" s="170">
        <v>75</v>
      </c>
      <c r="H99" s="518">
        <v>8.9</v>
      </c>
      <c r="I99" s="189"/>
    </row>
    <row r="100" spans="1:9" x14ac:dyDescent="0.25">
      <c r="A100" s="144">
        <v>90</v>
      </c>
      <c r="B100" s="165" t="s">
        <v>374</v>
      </c>
      <c r="C100" s="471">
        <v>128</v>
      </c>
      <c r="D100" s="518">
        <v>3.9</v>
      </c>
      <c r="E100" s="521">
        <v>108</v>
      </c>
      <c r="F100" s="518">
        <v>4.4000000000000004</v>
      </c>
      <c r="G100" s="170">
        <v>20</v>
      </c>
      <c r="H100" s="518">
        <v>2.4</v>
      </c>
      <c r="I100" s="189"/>
    </row>
    <row r="101" spans="1:9" x14ac:dyDescent="0.25">
      <c r="A101" s="144">
        <v>91</v>
      </c>
      <c r="B101" s="165" t="s">
        <v>709</v>
      </c>
      <c r="C101" s="170">
        <v>23</v>
      </c>
      <c r="D101" s="518">
        <v>0.7</v>
      </c>
      <c r="E101" s="171">
        <v>21</v>
      </c>
      <c r="F101" s="518">
        <v>0.8</v>
      </c>
      <c r="G101" s="170" t="s">
        <v>995</v>
      </c>
      <c r="H101" s="160" t="s">
        <v>995</v>
      </c>
      <c r="I101" s="189"/>
    </row>
    <row r="102" spans="1:9" x14ac:dyDescent="0.25">
      <c r="A102" s="144">
        <v>92</v>
      </c>
      <c r="B102" s="165" t="s">
        <v>376</v>
      </c>
      <c r="C102" s="170" t="s">
        <v>995</v>
      </c>
      <c r="D102" s="160" t="s">
        <v>995</v>
      </c>
      <c r="E102" s="171" t="s">
        <v>995</v>
      </c>
      <c r="F102" s="160" t="s">
        <v>995</v>
      </c>
      <c r="G102" s="170" t="s">
        <v>995</v>
      </c>
      <c r="H102" s="160" t="s">
        <v>995</v>
      </c>
      <c r="I102" s="189"/>
    </row>
    <row r="103" spans="1:9" x14ac:dyDescent="0.25">
      <c r="A103" s="144">
        <v>93</v>
      </c>
      <c r="B103" s="165" t="s">
        <v>377</v>
      </c>
      <c r="C103" s="471">
        <v>118</v>
      </c>
      <c r="D103" s="518">
        <v>3.6</v>
      </c>
      <c r="E103" s="171">
        <v>77</v>
      </c>
      <c r="F103" s="518">
        <v>3.1</v>
      </c>
      <c r="G103" s="170">
        <v>41</v>
      </c>
      <c r="H103" s="518">
        <v>4.9000000000000004</v>
      </c>
      <c r="I103" s="189"/>
    </row>
    <row r="104" spans="1:9" x14ac:dyDescent="0.25">
      <c r="A104" s="144">
        <v>94</v>
      </c>
      <c r="B104" s="165" t="s">
        <v>657</v>
      </c>
      <c r="C104" s="170" t="s">
        <v>995</v>
      </c>
      <c r="D104" s="160" t="s">
        <v>995</v>
      </c>
      <c r="E104" s="171" t="s">
        <v>995</v>
      </c>
      <c r="F104" s="160" t="s">
        <v>995</v>
      </c>
      <c r="G104" s="170" t="s">
        <v>995</v>
      </c>
      <c r="H104" s="160" t="s">
        <v>995</v>
      </c>
      <c r="I104" s="189"/>
    </row>
    <row r="105" spans="1:9" ht="50.25" x14ac:dyDescent="0.25">
      <c r="A105" s="144">
        <v>95</v>
      </c>
      <c r="B105" s="158" t="s">
        <v>710</v>
      </c>
      <c r="C105" s="471">
        <v>691</v>
      </c>
      <c r="D105" s="518">
        <v>20.9</v>
      </c>
      <c r="E105" s="521">
        <v>609</v>
      </c>
      <c r="F105" s="518">
        <v>24.7</v>
      </c>
      <c r="G105" s="170">
        <v>81</v>
      </c>
      <c r="H105" s="518">
        <v>9.6</v>
      </c>
      <c r="I105" s="189"/>
    </row>
    <row r="106" spans="1:9" x14ac:dyDescent="0.25">
      <c r="A106" s="144">
        <v>96</v>
      </c>
      <c r="B106" s="172" t="s">
        <v>380</v>
      </c>
      <c r="C106" s="471">
        <v>192</v>
      </c>
      <c r="D106" s="518">
        <v>5.8</v>
      </c>
      <c r="E106" s="171">
        <v>23</v>
      </c>
      <c r="F106" s="160">
        <v>1</v>
      </c>
      <c r="G106" s="471">
        <v>169</v>
      </c>
      <c r="H106" s="160">
        <v>20</v>
      </c>
      <c r="I106" s="189"/>
    </row>
    <row r="107" spans="1:9" x14ac:dyDescent="0.25">
      <c r="A107" s="144">
        <v>97</v>
      </c>
      <c r="B107" s="172" t="s">
        <v>381</v>
      </c>
      <c r="C107" s="471">
        <v>918</v>
      </c>
      <c r="D107" s="518">
        <v>27.8</v>
      </c>
      <c r="E107" s="521">
        <v>658</v>
      </c>
      <c r="F107" s="518">
        <v>26.7</v>
      </c>
      <c r="G107" s="471">
        <v>260</v>
      </c>
      <c r="H107" s="518">
        <v>30.9</v>
      </c>
      <c r="I107" s="189"/>
    </row>
    <row r="108" spans="1:9" x14ac:dyDescent="0.25">
      <c r="A108" s="144">
        <v>98</v>
      </c>
      <c r="B108" s="172" t="s">
        <v>382</v>
      </c>
      <c r="C108" s="471">
        <v>1429</v>
      </c>
      <c r="D108" s="518">
        <v>43.2</v>
      </c>
      <c r="E108" s="521">
        <v>1111</v>
      </c>
      <c r="F108" s="518">
        <v>45.1</v>
      </c>
      <c r="G108" s="471">
        <v>318</v>
      </c>
      <c r="H108" s="518">
        <v>37.700000000000003</v>
      </c>
      <c r="I108" s="189"/>
    </row>
    <row r="109" spans="1:9" ht="24.75" x14ac:dyDescent="0.25">
      <c r="A109" s="144">
        <v>99</v>
      </c>
      <c r="B109" s="172" t="s">
        <v>383</v>
      </c>
      <c r="C109" s="170" t="s">
        <v>995</v>
      </c>
      <c r="D109" s="160" t="s">
        <v>995</v>
      </c>
      <c r="E109" s="171" t="s">
        <v>995</v>
      </c>
      <c r="F109" s="160" t="s">
        <v>995</v>
      </c>
      <c r="G109" s="170" t="s">
        <v>995</v>
      </c>
      <c r="H109" s="160" t="s">
        <v>995</v>
      </c>
      <c r="I109" s="189"/>
    </row>
    <row r="110" spans="1:9" x14ac:dyDescent="0.25">
      <c r="A110" s="144">
        <v>100</v>
      </c>
      <c r="B110" s="172" t="s">
        <v>659</v>
      </c>
      <c r="C110" s="170">
        <v>66</v>
      </c>
      <c r="D110" s="160">
        <v>2</v>
      </c>
      <c r="E110" s="171">
        <v>55</v>
      </c>
      <c r="F110" s="518">
        <v>2.2000000000000002</v>
      </c>
      <c r="G110" s="523">
        <v>12</v>
      </c>
      <c r="H110" s="524">
        <v>1.4</v>
      </c>
      <c r="I110" s="189"/>
    </row>
    <row r="111" spans="1:9" x14ac:dyDescent="0.25">
      <c r="A111" s="144">
        <v>101</v>
      </c>
      <c r="B111" s="173" t="s">
        <v>385</v>
      </c>
      <c r="C111" s="170" t="s">
        <v>995</v>
      </c>
      <c r="D111" s="160" t="s">
        <v>995</v>
      </c>
      <c r="E111" s="171" t="s">
        <v>995</v>
      </c>
      <c r="F111" s="160" t="s">
        <v>995</v>
      </c>
      <c r="G111" s="170" t="s">
        <v>995</v>
      </c>
      <c r="H111" s="160" t="s">
        <v>995</v>
      </c>
      <c r="I111" s="189"/>
    </row>
    <row r="112" spans="1:9" ht="62.25" x14ac:dyDescent="0.25">
      <c r="A112" s="144">
        <v>102</v>
      </c>
      <c r="B112" s="158" t="s">
        <v>711</v>
      </c>
      <c r="C112" s="471">
        <v>489</v>
      </c>
      <c r="D112" s="518">
        <v>14.8</v>
      </c>
      <c r="E112" s="521">
        <v>435</v>
      </c>
      <c r="F112" s="518">
        <v>17.600000000000001</v>
      </c>
      <c r="G112" s="170">
        <v>55</v>
      </c>
      <c r="H112" s="518">
        <v>6.5</v>
      </c>
      <c r="I112" s="189"/>
    </row>
    <row r="113" spans="1:9" x14ac:dyDescent="0.25">
      <c r="A113" s="144">
        <v>103</v>
      </c>
      <c r="B113" s="172" t="s">
        <v>380</v>
      </c>
      <c r="C113" s="471">
        <v>175</v>
      </c>
      <c r="D113" s="518">
        <v>5.3</v>
      </c>
      <c r="E113" s="171">
        <v>25</v>
      </c>
      <c r="F113" s="160">
        <v>1</v>
      </c>
      <c r="G113" s="471">
        <v>151</v>
      </c>
      <c r="H113" s="518">
        <v>17.8</v>
      </c>
      <c r="I113" s="189"/>
    </row>
    <row r="114" spans="1:9" x14ac:dyDescent="0.25">
      <c r="A114" s="144">
        <v>104</v>
      </c>
      <c r="B114" s="172" t="s">
        <v>381</v>
      </c>
      <c r="C114" s="471">
        <v>976</v>
      </c>
      <c r="D114" s="518">
        <v>29.5</v>
      </c>
      <c r="E114" s="521">
        <v>728</v>
      </c>
      <c r="F114" s="518">
        <v>29.5</v>
      </c>
      <c r="G114" s="471">
        <v>248</v>
      </c>
      <c r="H114" s="518">
        <v>29.4</v>
      </c>
      <c r="I114" s="189"/>
    </row>
    <row r="115" spans="1:9" x14ac:dyDescent="0.25">
      <c r="A115" s="144">
        <v>105</v>
      </c>
      <c r="B115" s="172" t="s">
        <v>382</v>
      </c>
      <c r="C115" s="471">
        <v>1594</v>
      </c>
      <c r="D115" s="518">
        <v>48.2</v>
      </c>
      <c r="E115" s="521">
        <v>1216</v>
      </c>
      <c r="F115" s="518">
        <v>49.4</v>
      </c>
      <c r="G115" s="471">
        <v>378</v>
      </c>
      <c r="H115" s="518">
        <v>44.8</v>
      </c>
      <c r="I115" s="189"/>
    </row>
    <row r="116" spans="1:9" ht="24.75" x14ac:dyDescent="0.25">
      <c r="A116" s="144">
        <v>106</v>
      </c>
      <c r="B116" s="172" t="s">
        <v>383</v>
      </c>
      <c r="C116" s="170" t="s">
        <v>995</v>
      </c>
      <c r="D116" s="160" t="s">
        <v>995</v>
      </c>
      <c r="E116" s="171" t="s">
        <v>995</v>
      </c>
      <c r="F116" s="160" t="s">
        <v>995</v>
      </c>
      <c r="G116" s="170" t="s">
        <v>995</v>
      </c>
      <c r="H116" s="160" t="s">
        <v>995</v>
      </c>
      <c r="I116" s="189"/>
    </row>
    <row r="117" spans="1:9" x14ac:dyDescent="0.25">
      <c r="A117" s="144">
        <v>107</v>
      </c>
      <c r="B117" s="172" t="s">
        <v>659</v>
      </c>
      <c r="C117" s="170">
        <v>62</v>
      </c>
      <c r="D117" s="518">
        <v>1.9</v>
      </c>
      <c r="E117" s="171">
        <v>52</v>
      </c>
      <c r="F117" s="518">
        <v>2.1</v>
      </c>
      <c r="G117" s="170" t="s">
        <v>995</v>
      </c>
      <c r="H117" s="160" t="s">
        <v>995</v>
      </c>
      <c r="I117" s="189"/>
    </row>
    <row r="118" spans="1:9" x14ac:dyDescent="0.25">
      <c r="A118" s="144">
        <v>108</v>
      </c>
      <c r="B118" s="173" t="s">
        <v>385</v>
      </c>
      <c r="C118" s="170" t="s">
        <v>995</v>
      </c>
      <c r="D118" s="160" t="s">
        <v>995</v>
      </c>
      <c r="E118" s="171" t="s">
        <v>995</v>
      </c>
      <c r="F118" s="160" t="s">
        <v>995</v>
      </c>
      <c r="G118" s="170" t="s">
        <v>995</v>
      </c>
      <c r="H118" s="160" t="s">
        <v>995</v>
      </c>
      <c r="I118" s="189"/>
    </row>
    <row r="119" spans="1:9" ht="53.25" x14ac:dyDescent="0.25">
      <c r="A119" s="144">
        <v>109</v>
      </c>
      <c r="B119" s="158" t="s">
        <v>712</v>
      </c>
      <c r="C119" s="471">
        <v>1701</v>
      </c>
      <c r="D119" s="518">
        <v>51.4</v>
      </c>
      <c r="E119" s="521">
        <v>1220</v>
      </c>
      <c r="F119" s="518">
        <v>49.6</v>
      </c>
      <c r="G119" s="471">
        <v>480</v>
      </c>
      <c r="H119" s="160">
        <v>57</v>
      </c>
      <c r="I119" s="195"/>
    </row>
    <row r="120" spans="1:9" x14ac:dyDescent="0.25">
      <c r="A120" s="144">
        <v>110</v>
      </c>
      <c r="B120" s="164" t="s">
        <v>662</v>
      </c>
      <c r="C120" s="471">
        <v>336</v>
      </c>
      <c r="D120" s="518">
        <v>10.199999999999999</v>
      </c>
      <c r="E120" s="521">
        <v>268</v>
      </c>
      <c r="F120" s="518">
        <v>10.9</v>
      </c>
      <c r="G120" s="170">
        <v>69</v>
      </c>
      <c r="H120" s="518">
        <v>8.1999999999999993</v>
      </c>
      <c r="I120" s="189"/>
    </row>
    <row r="121" spans="1:9" x14ac:dyDescent="0.25">
      <c r="A121" s="144">
        <v>111</v>
      </c>
      <c r="B121" s="164" t="s">
        <v>388</v>
      </c>
      <c r="C121" s="170">
        <v>14</v>
      </c>
      <c r="D121" s="518">
        <v>0.4</v>
      </c>
      <c r="E121" s="171" t="s">
        <v>995</v>
      </c>
      <c r="F121" s="160" t="s">
        <v>995</v>
      </c>
      <c r="G121" s="523">
        <v>12</v>
      </c>
      <c r="H121" s="524">
        <v>1.4</v>
      </c>
      <c r="I121" s="189"/>
    </row>
    <row r="122" spans="1:9" x14ac:dyDescent="0.25">
      <c r="A122" s="144">
        <v>112</v>
      </c>
      <c r="B122" s="164" t="s">
        <v>389</v>
      </c>
      <c r="C122" s="471">
        <v>182</v>
      </c>
      <c r="D122" s="518">
        <v>5.5</v>
      </c>
      <c r="E122" s="521">
        <v>144</v>
      </c>
      <c r="F122" s="518">
        <v>5.8</v>
      </c>
      <c r="G122" s="170">
        <v>38</v>
      </c>
      <c r="H122" s="518">
        <v>4.5</v>
      </c>
      <c r="I122" s="189"/>
    </row>
    <row r="123" spans="1:9" x14ac:dyDescent="0.25">
      <c r="A123" s="144">
        <v>113</v>
      </c>
      <c r="B123" s="164" t="s">
        <v>390</v>
      </c>
      <c r="C123" s="471">
        <v>153</v>
      </c>
      <c r="D123" s="518">
        <v>4.5999999999999996</v>
      </c>
      <c r="E123" s="521">
        <v>120</v>
      </c>
      <c r="F123" s="518">
        <v>4.9000000000000004</v>
      </c>
      <c r="G123" s="170">
        <v>34</v>
      </c>
      <c r="H123" s="160">
        <v>4</v>
      </c>
      <c r="I123" s="189"/>
    </row>
    <row r="124" spans="1:9" x14ac:dyDescent="0.25">
      <c r="A124" s="144">
        <v>114</v>
      </c>
      <c r="B124" s="164" t="s">
        <v>663</v>
      </c>
      <c r="C124" s="471">
        <v>399</v>
      </c>
      <c r="D124" s="518">
        <v>12.1</v>
      </c>
      <c r="E124" s="521">
        <v>290</v>
      </c>
      <c r="F124" s="518">
        <v>11.8</v>
      </c>
      <c r="G124" s="471">
        <v>109</v>
      </c>
      <c r="H124" s="518">
        <v>12.9</v>
      </c>
      <c r="I124" s="189"/>
    </row>
    <row r="125" spans="1:9" x14ac:dyDescent="0.25">
      <c r="A125" s="144">
        <v>115</v>
      </c>
      <c r="B125" s="164" t="s">
        <v>392</v>
      </c>
      <c r="C125" s="170">
        <v>55</v>
      </c>
      <c r="D125" s="518">
        <v>1.7</v>
      </c>
      <c r="E125" s="171">
        <v>44</v>
      </c>
      <c r="F125" s="518">
        <v>1.8</v>
      </c>
      <c r="G125" s="523">
        <v>10</v>
      </c>
      <c r="H125" s="524">
        <v>1.2</v>
      </c>
      <c r="I125" s="189"/>
    </row>
    <row r="126" spans="1:9" ht="24.75" x14ac:dyDescent="0.25">
      <c r="A126" s="144">
        <v>116</v>
      </c>
      <c r="B126" s="174" t="s">
        <v>393</v>
      </c>
      <c r="C126" s="170" t="s">
        <v>995</v>
      </c>
      <c r="D126" s="160" t="s">
        <v>995</v>
      </c>
      <c r="E126" s="171" t="s">
        <v>995</v>
      </c>
      <c r="F126" s="160" t="s">
        <v>995</v>
      </c>
      <c r="G126" s="170" t="s">
        <v>995</v>
      </c>
      <c r="H126" s="160" t="s">
        <v>995</v>
      </c>
      <c r="I126" s="189"/>
    </row>
    <row r="127" spans="1:9" x14ac:dyDescent="0.25">
      <c r="A127" s="144">
        <v>117</v>
      </c>
      <c r="B127" s="175" t="s">
        <v>664</v>
      </c>
      <c r="C127" s="471">
        <v>455</v>
      </c>
      <c r="D127" s="518">
        <v>13.8</v>
      </c>
      <c r="E127" s="521">
        <v>367</v>
      </c>
      <c r="F127" s="518">
        <v>14.9</v>
      </c>
      <c r="G127" s="170">
        <v>88</v>
      </c>
      <c r="H127" s="518">
        <v>10.4</v>
      </c>
      <c r="I127" s="195"/>
    </row>
    <row r="128" spans="1:9" x14ac:dyDescent="0.25">
      <c r="A128" s="144">
        <v>118</v>
      </c>
      <c r="B128" s="164" t="s">
        <v>395</v>
      </c>
      <c r="C128" s="170">
        <v>87</v>
      </c>
      <c r="D128" s="518">
        <v>2.6</v>
      </c>
      <c r="E128" s="171">
        <v>66</v>
      </c>
      <c r="F128" s="518">
        <v>2.7</v>
      </c>
      <c r="G128" s="170">
        <v>21</v>
      </c>
      <c r="H128" s="518">
        <v>2.4</v>
      </c>
      <c r="I128" s="189"/>
    </row>
    <row r="129" spans="1:9" ht="65.25" x14ac:dyDescent="0.25">
      <c r="A129" s="144">
        <v>119</v>
      </c>
      <c r="B129" s="158" t="s">
        <v>713</v>
      </c>
      <c r="C129" s="471">
        <v>1537</v>
      </c>
      <c r="D129" s="518">
        <v>46.5</v>
      </c>
      <c r="E129" s="521">
        <v>1125</v>
      </c>
      <c r="F129" s="518">
        <v>45.7</v>
      </c>
      <c r="G129" s="471">
        <v>412</v>
      </c>
      <c r="H129" s="518">
        <v>48.9</v>
      </c>
      <c r="I129" s="189"/>
    </row>
    <row r="130" spans="1:9" x14ac:dyDescent="0.25">
      <c r="A130" s="144">
        <v>120</v>
      </c>
      <c r="B130" s="164" t="s">
        <v>662</v>
      </c>
      <c r="C130" s="471">
        <v>376</v>
      </c>
      <c r="D130" s="518">
        <v>11.4</v>
      </c>
      <c r="E130" s="521">
        <v>265</v>
      </c>
      <c r="F130" s="518">
        <v>10.7</v>
      </c>
      <c r="G130" s="471">
        <v>111</v>
      </c>
      <c r="H130" s="518">
        <v>13.1</v>
      </c>
      <c r="I130" s="189"/>
    </row>
    <row r="131" spans="1:9" x14ac:dyDescent="0.25">
      <c r="A131" s="144">
        <v>121</v>
      </c>
      <c r="B131" s="164" t="s">
        <v>388</v>
      </c>
      <c r="C131" s="170">
        <v>26</v>
      </c>
      <c r="D131" s="518">
        <v>0.8</v>
      </c>
      <c r="E131" s="171" t="s">
        <v>995</v>
      </c>
      <c r="F131" s="160" t="s">
        <v>995</v>
      </c>
      <c r="G131" s="170">
        <v>23</v>
      </c>
      <c r="H131" s="518">
        <v>2.7</v>
      </c>
      <c r="I131" s="189"/>
    </row>
    <row r="132" spans="1:9" x14ac:dyDescent="0.25">
      <c r="A132" s="144">
        <v>122</v>
      </c>
      <c r="B132" s="164" t="s">
        <v>389</v>
      </c>
      <c r="C132" s="471">
        <v>232</v>
      </c>
      <c r="D132" s="160">
        <v>7</v>
      </c>
      <c r="E132" s="521">
        <v>186</v>
      </c>
      <c r="F132" s="518">
        <v>7.6</v>
      </c>
      <c r="G132" s="170">
        <v>46</v>
      </c>
      <c r="H132" s="518">
        <v>5.4</v>
      </c>
      <c r="I132" s="189"/>
    </row>
    <row r="133" spans="1:9" x14ac:dyDescent="0.25">
      <c r="A133" s="144">
        <v>123</v>
      </c>
      <c r="B133" s="164" t="s">
        <v>390</v>
      </c>
      <c r="C133" s="471">
        <v>173</v>
      </c>
      <c r="D133" s="518">
        <v>5.2</v>
      </c>
      <c r="E133" s="521">
        <v>133</v>
      </c>
      <c r="F133" s="518">
        <v>5.4</v>
      </c>
      <c r="G133" s="170">
        <v>39</v>
      </c>
      <c r="H133" s="518">
        <v>4.7</v>
      </c>
      <c r="I133" s="189"/>
    </row>
    <row r="134" spans="1:9" x14ac:dyDescent="0.25">
      <c r="A134" s="144">
        <v>124</v>
      </c>
      <c r="B134" s="164" t="s">
        <v>663</v>
      </c>
      <c r="C134" s="471">
        <v>397</v>
      </c>
      <c r="D134" s="160">
        <v>12</v>
      </c>
      <c r="E134" s="521">
        <v>290</v>
      </c>
      <c r="F134" s="518">
        <v>11.8</v>
      </c>
      <c r="G134" s="471">
        <v>107</v>
      </c>
      <c r="H134" s="518">
        <v>12.7</v>
      </c>
      <c r="I134" s="189"/>
    </row>
    <row r="135" spans="1:9" x14ac:dyDescent="0.25">
      <c r="A135" s="144">
        <v>125</v>
      </c>
      <c r="B135" s="164" t="s">
        <v>392</v>
      </c>
      <c r="C135" s="170">
        <v>39</v>
      </c>
      <c r="D135" s="518">
        <v>1.2</v>
      </c>
      <c r="E135" s="171">
        <v>28</v>
      </c>
      <c r="F135" s="518">
        <v>1.2</v>
      </c>
      <c r="G135" s="523">
        <v>11</v>
      </c>
      <c r="H135" s="524">
        <v>1.3</v>
      </c>
      <c r="I135" s="189"/>
    </row>
    <row r="136" spans="1:9" ht="24.75" x14ac:dyDescent="0.25">
      <c r="A136" s="144">
        <v>126</v>
      </c>
      <c r="B136" s="174" t="s">
        <v>393</v>
      </c>
      <c r="C136" s="170" t="s">
        <v>995</v>
      </c>
      <c r="D136" s="160" t="s">
        <v>995</v>
      </c>
      <c r="E136" s="171" t="s">
        <v>995</v>
      </c>
      <c r="F136" s="160" t="s">
        <v>995</v>
      </c>
      <c r="G136" s="170" t="s">
        <v>995</v>
      </c>
      <c r="H136" s="160" t="s">
        <v>995</v>
      </c>
      <c r="I136" s="189"/>
    </row>
    <row r="137" spans="1:9" x14ac:dyDescent="0.25">
      <c r="A137" s="144">
        <v>127</v>
      </c>
      <c r="B137" s="175" t="s">
        <v>664</v>
      </c>
      <c r="C137" s="471">
        <v>517</v>
      </c>
      <c r="D137" s="518">
        <v>15.6</v>
      </c>
      <c r="E137" s="521">
        <v>426</v>
      </c>
      <c r="F137" s="518">
        <v>17.3</v>
      </c>
      <c r="G137" s="170">
        <v>91</v>
      </c>
      <c r="H137" s="518">
        <v>10.8</v>
      </c>
      <c r="I137" s="189"/>
    </row>
    <row r="138" spans="1:9" x14ac:dyDescent="0.25">
      <c r="A138" s="144">
        <v>128</v>
      </c>
      <c r="B138" s="164" t="s">
        <v>395</v>
      </c>
      <c r="C138" s="471">
        <v>142</v>
      </c>
      <c r="D138" s="518">
        <v>4.3</v>
      </c>
      <c r="E138" s="521">
        <v>109</v>
      </c>
      <c r="F138" s="518">
        <v>4.4000000000000004</v>
      </c>
      <c r="G138" s="170">
        <v>34</v>
      </c>
      <c r="H138" s="160">
        <v>4</v>
      </c>
      <c r="I138" s="189"/>
    </row>
    <row r="139" spans="1:9" ht="36.75" x14ac:dyDescent="0.25">
      <c r="A139" s="144">
        <v>129</v>
      </c>
      <c r="B139" s="158" t="s">
        <v>714</v>
      </c>
      <c r="C139" s="471">
        <v>2269</v>
      </c>
      <c r="D139" s="518">
        <v>68.599999999999994</v>
      </c>
      <c r="E139" s="521">
        <v>1805</v>
      </c>
      <c r="F139" s="518">
        <v>73.3</v>
      </c>
      <c r="G139" s="471">
        <v>464</v>
      </c>
      <c r="H139" s="160">
        <v>55</v>
      </c>
      <c r="I139" s="189"/>
    </row>
    <row r="140" spans="1:9" x14ac:dyDescent="0.25">
      <c r="A140" s="144">
        <v>130</v>
      </c>
      <c r="B140" s="165" t="s">
        <v>397</v>
      </c>
      <c r="C140" s="471">
        <v>1038</v>
      </c>
      <c r="D140" s="518">
        <v>31.4</v>
      </c>
      <c r="E140" s="521">
        <v>658</v>
      </c>
      <c r="F140" s="518">
        <v>26.7</v>
      </c>
      <c r="G140" s="471">
        <v>380</v>
      </c>
      <c r="H140" s="160">
        <v>45</v>
      </c>
      <c r="I140" s="189"/>
    </row>
    <row r="141" spans="1:9" x14ac:dyDescent="0.25">
      <c r="A141" s="144">
        <v>131</v>
      </c>
      <c r="B141" s="166" t="s">
        <v>620</v>
      </c>
      <c r="C141" s="471">
        <v>914</v>
      </c>
      <c r="D141" s="518">
        <v>27.6</v>
      </c>
      <c r="E141" s="521">
        <v>564</v>
      </c>
      <c r="F141" s="518">
        <v>22.9</v>
      </c>
      <c r="G141" s="471">
        <v>350</v>
      </c>
      <c r="H141" s="518">
        <v>41.5</v>
      </c>
      <c r="I141" s="189"/>
    </row>
    <row r="142" spans="1:9" ht="24.75" x14ac:dyDescent="0.25">
      <c r="A142" s="144">
        <v>132</v>
      </c>
      <c r="B142" s="158" t="s">
        <v>621</v>
      </c>
      <c r="C142" s="471">
        <v>320</v>
      </c>
      <c r="D142" s="518">
        <v>9.6999999999999993</v>
      </c>
      <c r="E142" s="521">
        <v>241</v>
      </c>
      <c r="F142" s="518">
        <v>9.8000000000000007</v>
      </c>
      <c r="G142" s="170">
        <v>79</v>
      </c>
      <c r="H142" s="518">
        <v>9.4</v>
      </c>
      <c r="I142" s="189"/>
    </row>
    <row r="143" spans="1:9" x14ac:dyDescent="0.25">
      <c r="A143" s="144">
        <v>133</v>
      </c>
      <c r="B143" s="165" t="s">
        <v>411</v>
      </c>
      <c r="C143" s="471">
        <v>2987</v>
      </c>
      <c r="D143" s="518">
        <v>90.3</v>
      </c>
      <c r="E143" s="521">
        <v>2222</v>
      </c>
      <c r="F143" s="518">
        <v>90.2</v>
      </c>
      <c r="G143" s="471">
        <v>765</v>
      </c>
      <c r="H143" s="518">
        <v>90.6</v>
      </c>
      <c r="I143" s="189"/>
    </row>
    <row r="144" spans="1:9" x14ac:dyDescent="0.25">
      <c r="A144" s="144">
        <v>134</v>
      </c>
      <c r="B144" s="166" t="s">
        <v>412</v>
      </c>
      <c r="C144" s="471">
        <v>531</v>
      </c>
      <c r="D144" s="518">
        <v>16.100000000000001</v>
      </c>
      <c r="E144" s="521">
        <v>410</v>
      </c>
      <c r="F144" s="518">
        <v>16.600000000000001</v>
      </c>
      <c r="G144" s="471">
        <v>121</v>
      </c>
      <c r="H144" s="518">
        <v>14.3</v>
      </c>
      <c r="I144" s="189"/>
    </row>
    <row r="145" spans="1:9" x14ac:dyDescent="0.25">
      <c r="A145" s="144">
        <v>135</v>
      </c>
      <c r="B145" s="166" t="s">
        <v>413</v>
      </c>
      <c r="C145" s="471">
        <v>2350</v>
      </c>
      <c r="D145" s="518">
        <v>71.099999999999994</v>
      </c>
      <c r="E145" s="521">
        <v>1736</v>
      </c>
      <c r="F145" s="518">
        <v>70.5</v>
      </c>
      <c r="G145" s="471">
        <v>614</v>
      </c>
      <c r="H145" s="518">
        <v>72.8</v>
      </c>
      <c r="I145" s="189"/>
    </row>
    <row r="146" spans="1:9" x14ac:dyDescent="0.25">
      <c r="A146" s="144">
        <v>136</v>
      </c>
      <c r="B146" s="166" t="s">
        <v>414</v>
      </c>
      <c r="C146" s="471">
        <v>106</v>
      </c>
      <c r="D146" s="518">
        <v>3.2</v>
      </c>
      <c r="E146" s="171">
        <v>76</v>
      </c>
      <c r="F146" s="518">
        <v>3.1</v>
      </c>
      <c r="G146" s="170">
        <v>30</v>
      </c>
      <c r="H146" s="518">
        <v>3.5</v>
      </c>
      <c r="I146" s="189"/>
    </row>
    <row r="147" spans="1:9" ht="24.75" x14ac:dyDescent="0.25">
      <c r="A147" s="144">
        <v>137</v>
      </c>
      <c r="B147" s="176" t="s">
        <v>622</v>
      </c>
      <c r="C147" s="471">
        <v>1712</v>
      </c>
      <c r="D147" s="518">
        <v>51.8</v>
      </c>
      <c r="E147" s="521">
        <v>1372</v>
      </c>
      <c r="F147" s="518">
        <v>55.7</v>
      </c>
      <c r="G147" s="471">
        <v>340</v>
      </c>
      <c r="H147" s="518">
        <v>40.299999999999997</v>
      </c>
      <c r="I147" s="189"/>
    </row>
    <row r="148" spans="1:9" ht="24.75" x14ac:dyDescent="0.25">
      <c r="A148" s="144">
        <v>138</v>
      </c>
      <c r="B148" s="158" t="s">
        <v>623</v>
      </c>
      <c r="C148" s="471">
        <v>3156</v>
      </c>
      <c r="D148" s="518">
        <v>95.4</v>
      </c>
      <c r="E148" s="521">
        <v>2350</v>
      </c>
      <c r="F148" s="518">
        <v>95.4</v>
      </c>
      <c r="G148" s="471">
        <v>806</v>
      </c>
      <c r="H148" s="518">
        <v>95.5</v>
      </c>
      <c r="I148" s="189"/>
    </row>
    <row r="149" spans="1:9" x14ac:dyDescent="0.25">
      <c r="A149" s="144">
        <v>139</v>
      </c>
      <c r="B149" s="165" t="s">
        <v>417</v>
      </c>
      <c r="C149" s="471">
        <v>151</v>
      </c>
      <c r="D149" s="518">
        <v>4.5999999999999996</v>
      </c>
      <c r="E149" s="521">
        <v>113</v>
      </c>
      <c r="F149" s="518">
        <v>4.5999999999999996</v>
      </c>
      <c r="G149" s="170">
        <v>38</v>
      </c>
      <c r="H149" s="518">
        <v>4.5</v>
      </c>
      <c r="I149" s="189"/>
    </row>
    <row r="150" spans="1:9" x14ac:dyDescent="0.25">
      <c r="A150" s="144">
        <v>140</v>
      </c>
      <c r="B150" s="166" t="s">
        <v>418</v>
      </c>
      <c r="C150" s="471">
        <v>137</v>
      </c>
      <c r="D150" s="518">
        <v>4.0999999999999996</v>
      </c>
      <c r="E150" s="521">
        <v>104</v>
      </c>
      <c r="F150" s="518">
        <v>4.2</v>
      </c>
      <c r="G150" s="170">
        <v>33</v>
      </c>
      <c r="H150" s="518">
        <v>3.9</v>
      </c>
      <c r="I150" s="189"/>
    </row>
    <row r="151" spans="1:9" x14ac:dyDescent="0.25">
      <c r="A151" s="144">
        <v>141</v>
      </c>
      <c r="B151" s="166" t="s">
        <v>419</v>
      </c>
      <c r="C151" s="523">
        <v>13</v>
      </c>
      <c r="D151" s="524">
        <v>0.4</v>
      </c>
      <c r="E151" s="171" t="s">
        <v>995</v>
      </c>
      <c r="F151" s="160" t="s">
        <v>995</v>
      </c>
      <c r="G151" s="170" t="s">
        <v>995</v>
      </c>
      <c r="H151" s="160" t="s">
        <v>995</v>
      </c>
      <c r="I151" s="189"/>
    </row>
    <row r="152" spans="1:9" x14ac:dyDescent="0.25">
      <c r="A152" s="144">
        <v>142</v>
      </c>
      <c r="B152" s="166" t="s">
        <v>420</v>
      </c>
      <c r="C152" s="159" t="s">
        <v>995</v>
      </c>
      <c r="D152" s="160" t="s">
        <v>995</v>
      </c>
      <c r="E152" s="161" t="s">
        <v>995</v>
      </c>
      <c r="F152" s="160" t="s">
        <v>995</v>
      </c>
      <c r="G152" s="161" t="s">
        <v>995</v>
      </c>
      <c r="H152" s="160" t="s">
        <v>995</v>
      </c>
      <c r="I152" s="189"/>
    </row>
    <row r="153" spans="1:9" ht="24.75" x14ac:dyDescent="0.25">
      <c r="A153" s="144">
        <v>143</v>
      </c>
      <c r="B153" s="176" t="s">
        <v>624</v>
      </c>
      <c r="C153" s="398" t="s">
        <v>995</v>
      </c>
      <c r="D153" s="160" t="s">
        <v>995</v>
      </c>
      <c r="E153" s="398" t="s">
        <v>995</v>
      </c>
      <c r="F153" s="160" t="s">
        <v>995</v>
      </c>
      <c r="G153" s="398" t="s">
        <v>995</v>
      </c>
      <c r="H153" s="160" t="s">
        <v>995</v>
      </c>
      <c r="I153" s="189"/>
    </row>
    <row r="154" spans="1:9" ht="36.75" x14ac:dyDescent="0.25">
      <c r="A154" s="144">
        <v>144</v>
      </c>
      <c r="B154" s="158" t="s">
        <v>625</v>
      </c>
      <c r="C154" s="545">
        <v>2987</v>
      </c>
      <c r="D154" s="518">
        <v>90.3</v>
      </c>
      <c r="E154" s="545">
        <v>2217</v>
      </c>
      <c r="F154" s="160">
        <v>90</v>
      </c>
      <c r="G154" s="545">
        <v>769</v>
      </c>
      <c r="H154" s="518">
        <v>91.2</v>
      </c>
      <c r="I154" s="189"/>
    </row>
    <row r="155" spans="1:9" x14ac:dyDescent="0.25">
      <c r="A155" s="144">
        <v>145</v>
      </c>
      <c r="B155" s="165" t="s">
        <v>626</v>
      </c>
      <c r="C155" s="545">
        <v>320</v>
      </c>
      <c r="D155" s="518">
        <v>9.6999999999999993</v>
      </c>
      <c r="E155" s="545">
        <v>246</v>
      </c>
      <c r="F155" s="160">
        <v>10</v>
      </c>
      <c r="G155" s="398">
        <v>74</v>
      </c>
      <c r="H155" s="518">
        <v>8.8000000000000007</v>
      </c>
      <c r="I155" s="189"/>
    </row>
    <row r="156" spans="1:9" x14ac:dyDescent="0.25">
      <c r="A156" s="144">
        <v>146</v>
      </c>
      <c r="B156" s="166" t="s">
        <v>424</v>
      </c>
      <c r="C156" s="545">
        <v>129</v>
      </c>
      <c r="D156" s="518">
        <v>3.9</v>
      </c>
      <c r="E156" s="545">
        <v>101</v>
      </c>
      <c r="F156" s="518">
        <v>4.0999999999999996</v>
      </c>
      <c r="G156" s="398">
        <v>28</v>
      </c>
      <c r="H156" s="518">
        <v>3.3</v>
      </c>
      <c r="I156" s="189"/>
    </row>
    <row r="157" spans="1:9" ht="24.75" x14ac:dyDescent="0.25">
      <c r="A157" s="144">
        <v>147</v>
      </c>
      <c r="B157" s="166" t="s">
        <v>627</v>
      </c>
      <c r="C157" s="545">
        <v>191</v>
      </c>
      <c r="D157" s="518">
        <v>5.8</v>
      </c>
      <c r="E157" s="545">
        <v>145</v>
      </c>
      <c r="F157" s="518">
        <v>5.9</v>
      </c>
      <c r="G157" s="398">
        <v>46</v>
      </c>
      <c r="H157" s="518">
        <v>5.4</v>
      </c>
      <c r="I157" s="189"/>
    </row>
    <row r="158" spans="1:9" ht="24.75" x14ac:dyDescent="0.25">
      <c r="A158" s="144">
        <v>148</v>
      </c>
      <c r="B158" s="176" t="s">
        <v>426</v>
      </c>
      <c r="C158" s="545">
        <v>186</v>
      </c>
      <c r="D158" s="518">
        <v>5.6</v>
      </c>
      <c r="E158" s="545">
        <v>141</v>
      </c>
      <c r="F158" s="518">
        <v>5.7</v>
      </c>
      <c r="G158" s="398">
        <v>45</v>
      </c>
      <c r="H158" s="518">
        <v>5.3</v>
      </c>
      <c r="I158" s="189"/>
    </row>
    <row r="159" spans="1:9" x14ac:dyDescent="0.25">
      <c r="A159" s="177"/>
      <c r="B159" s="178"/>
      <c r="C159" s="179"/>
      <c r="D159" s="179"/>
      <c r="E159" s="179"/>
      <c r="F159" s="179"/>
      <c r="G159" s="179"/>
      <c r="H159" s="179"/>
      <c r="I159" s="189"/>
    </row>
    <row r="160" spans="1:9" x14ac:dyDescent="0.25">
      <c r="A160" s="508" t="s">
        <v>1092</v>
      </c>
      <c r="B160" s="179"/>
      <c r="C160" s="179"/>
      <c r="D160" s="179"/>
      <c r="E160" s="179"/>
      <c r="F160" s="179"/>
      <c r="G160" s="179"/>
      <c r="H160" s="179"/>
      <c r="I160" s="189"/>
    </row>
    <row r="161" spans="1:9" ht="15" customHeight="1" x14ac:dyDescent="0.25">
      <c r="A161" s="499" t="s">
        <v>961</v>
      </c>
      <c r="B161" s="395"/>
      <c r="C161" s="395"/>
      <c r="D161" s="395"/>
      <c r="E161" s="395"/>
      <c r="F161" s="395"/>
      <c r="G161" s="395"/>
      <c r="H161" s="395"/>
      <c r="I161" s="189"/>
    </row>
    <row r="162" spans="1:9" x14ac:dyDescent="0.25">
      <c r="A162" s="498" t="s">
        <v>958</v>
      </c>
      <c r="B162" s="395"/>
      <c r="C162" s="395"/>
      <c r="D162" s="395"/>
      <c r="E162" s="395"/>
      <c r="F162" s="395"/>
      <c r="G162" s="395"/>
      <c r="H162" s="395"/>
      <c r="I162" s="189"/>
    </row>
    <row r="163" spans="1:9" x14ac:dyDescent="0.25">
      <c r="A163" s="498" t="s">
        <v>959</v>
      </c>
      <c r="B163" s="395"/>
      <c r="C163" s="395"/>
      <c r="D163" s="395"/>
      <c r="E163" s="395"/>
      <c r="F163" s="395"/>
      <c r="G163" s="395"/>
      <c r="H163" s="395"/>
      <c r="I163" s="189"/>
    </row>
    <row r="164" spans="1:9" x14ac:dyDescent="0.25">
      <c r="A164" s="498" t="s">
        <v>960</v>
      </c>
      <c r="B164" s="395"/>
      <c r="C164" s="395"/>
      <c r="D164" s="395"/>
      <c r="E164" s="395"/>
      <c r="F164" s="395"/>
      <c r="G164" s="395"/>
      <c r="H164" s="395"/>
      <c r="I164" s="189"/>
    </row>
    <row r="165" spans="1:9" ht="15" customHeight="1" x14ac:dyDescent="0.25">
      <c r="A165" s="162" t="s">
        <v>979</v>
      </c>
      <c r="B165" s="500"/>
      <c r="C165" s="500"/>
      <c r="D165" s="500"/>
      <c r="E165" s="500"/>
      <c r="F165" s="500"/>
      <c r="G165" s="500"/>
      <c r="H165" s="500"/>
      <c r="I165" s="399"/>
    </row>
    <row r="166" spans="1:9" ht="15" customHeight="1" x14ac:dyDescent="0.25">
      <c r="A166" s="400" t="str">
        <f>CONCATENATE("3a) Exkl. ",C3,"Personen, die keine Angaben zur allgemeinen Schulbildung gemacht haben.")</f>
        <v>3a) Exkl. 8 Tsd. Personen, die keine Angaben zur allgemeinen Schulbildung gemacht haben.</v>
      </c>
      <c r="B166" s="403"/>
      <c r="C166" s="403"/>
      <c r="D166" s="403"/>
      <c r="E166" s="403"/>
      <c r="F166" s="403"/>
      <c r="G166" s="403"/>
      <c r="H166" s="403"/>
      <c r="I166" s="189"/>
    </row>
    <row r="167" spans="1:9" ht="15" customHeight="1" x14ac:dyDescent="0.25">
      <c r="A167" s="400" t="str">
        <f>CONCATENATE("3b) Exkl. ",E3,"Personen, die keine Angaben zur allgemeinen Schulbildung gemacht haben.")</f>
        <v>3b) Exkl. 8 Tsd. Personen, die keine Angaben zur allgemeinen Schulbildung gemacht haben.</v>
      </c>
      <c r="B167" s="403"/>
      <c r="C167" s="403"/>
      <c r="D167" s="403"/>
      <c r="E167" s="403"/>
      <c r="F167" s="403"/>
      <c r="G167" s="403"/>
      <c r="H167" s="403"/>
      <c r="I167" s="189"/>
    </row>
    <row r="168" spans="1:9" x14ac:dyDescent="0.25">
      <c r="A168" s="179" t="s">
        <v>666</v>
      </c>
      <c r="B168" s="179"/>
      <c r="C168" s="181"/>
      <c r="D168" s="181"/>
      <c r="E168" s="181"/>
      <c r="F168" s="181"/>
      <c r="G168" s="181"/>
      <c r="H168" s="181"/>
      <c r="I168" s="189"/>
    </row>
    <row r="169" spans="1:9" ht="15" customHeight="1" x14ac:dyDescent="0.25">
      <c r="A169" s="400" t="str">
        <f>CONCATENATE("5a) Exkl. ",G3,"Personen, die keine Angaben zum beruflichen Bildungsabschluss gemacht haben.")</f>
        <v>5a) Exkl. Personen, die keine Angaben zum beruflichen Bildungsabschluss gemacht haben.</v>
      </c>
      <c r="B169" s="403"/>
      <c r="C169" s="403"/>
      <c r="D169" s="403"/>
      <c r="E169" s="403"/>
      <c r="F169" s="403"/>
      <c r="G169" s="403"/>
      <c r="H169" s="403"/>
      <c r="I169" s="189"/>
    </row>
    <row r="170" spans="1:9" ht="15" customHeight="1" x14ac:dyDescent="0.25">
      <c r="A170" s="400" t="str">
        <f>CONCATENATE("5b) Exkl. ",I3,"Personen, die keine Angaben zum beruflichen Bildungsabschluss gemacht haben.")</f>
        <v>5b) Exkl. Personen, die keine Angaben zum beruflichen Bildungsabschluss gemacht haben.</v>
      </c>
      <c r="B170" s="403"/>
      <c r="C170" s="403"/>
      <c r="D170" s="403"/>
      <c r="E170" s="403"/>
      <c r="F170" s="403"/>
      <c r="G170" s="403"/>
      <c r="H170" s="403"/>
      <c r="I170" s="189"/>
    </row>
    <row r="171" spans="1:9" ht="15" customHeight="1" x14ac:dyDescent="0.25">
      <c r="A171" s="404" t="s">
        <v>667</v>
      </c>
      <c r="B171" s="145"/>
      <c r="C171" s="145"/>
      <c r="D171" s="145"/>
      <c r="E171" s="145"/>
      <c r="F171" s="145"/>
      <c r="G171" s="145"/>
      <c r="H171" s="145"/>
      <c r="I171" s="189"/>
    </row>
    <row r="172" spans="1:9" x14ac:dyDescent="0.25">
      <c r="A172" s="179" t="s">
        <v>430</v>
      </c>
      <c r="B172" s="179"/>
      <c r="C172" s="179"/>
      <c r="D172" s="179"/>
      <c r="E172" s="179"/>
      <c r="F172" s="179"/>
      <c r="G172" s="179"/>
      <c r="H172" s="179"/>
      <c r="I172" s="189"/>
    </row>
    <row r="173" spans="1:9" x14ac:dyDescent="0.25">
      <c r="A173" s="404" t="s">
        <v>668</v>
      </c>
      <c r="B173" s="404"/>
      <c r="C173" s="404"/>
      <c r="D173" s="404"/>
      <c r="E173" s="404"/>
      <c r="F173" s="404"/>
      <c r="G173" s="404"/>
      <c r="H173" s="404"/>
      <c r="I173" s="189"/>
    </row>
    <row r="174" spans="1:9" x14ac:dyDescent="0.25">
      <c r="A174" s="179" t="s">
        <v>669</v>
      </c>
      <c r="B174" s="179"/>
      <c r="C174" s="179"/>
      <c r="D174" s="179"/>
      <c r="E174" s="179"/>
      <c r="F174" s="179"/>
      <c r="G174" s="179"/>
      <c r="H174" s="179"/>
      <c r="I174" s="189"/>
    </row>
    <row r="175" spans="1:9" x14ac:dyDescent="0.25">
      <c r="A175" s="179" t="s">
        <v>670</v>
      </c>
      <c r="B175" s="179"/>
      <c r="C175" s="179"/>
      <c r="D175" s="179"/>
      <c r="E175" s="179"/>
      <c r="F175" s="179"/>
      <c r="G175" s="179"/>
      <c r="H175" s="179"/>
      <c r="I175" s="189"/>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1" orientation="portrait" r:id="rId1"/>
  <headerFooter>
    <oddFooter>&amp;L&amp;"MetaNormalLF-Roman,Standard"Statistisches Bundesamt, Fachserie 1, Reihe 3, Erstergebnisse 2020</oddFooter>
  </headerFooter>
  <rowBreaks count="1" manualBreakCount="1">
    <brk id="68" max="7" man="1"/>
  </rowBreaks>
  <colBreaks count="1" manualBreakCount="1">
    <brk id="8"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I169"/>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4" customWidth="1" collapsed="1"/>
  </cols>
  <sheetData>
    <row r="1" spans="1:9" x14ac:dyDescent="0.25">
      <c r="A1" s="140" t="s">
        <v>592</v>
      </c>
      <c r="B1" s="141"/>
      <c r="C1" s="142"/>
      <c r="D1" s="142"/>
      <c r="E1" s="142"/>
      <c r="F1" s="142"/>
      <c r="G1" s="142"/>
      <c r="H1" s="142"/>
      <c r="I1" s="31" t="s">
        <v>8</v>
      </c>
    </row>
    <row r="2" spans="1:9" x14ac:dyDescent="0.25">
      <c r="A2" s="143" t="s">
        <v>1023</v>
      </c>
      <c r="B2" s="144"/>
      <c r="C2" s="145"/>
      <c r="D2" s="145"/>
      <c r="E2" s="145"/>
      <c r="F2" s="145"/>
      <c r="G2" s="145"/>
      <c r="H2" s="145"/>
      <c r="I2" s="188"/>
    </row>
    <row r="3" spans="1:9" s="512" customFormat="1" hidden="1" x14ac:dyDescent="0.25">
      <c r="A3" s="180"/>
      <c r="B3" s="144">
        <v>8</v>
      </c>
      <c r="C3" s="511" t="str">
        <f>IF(B3&lt;5,"",CONCATENATE(B3," Tsd. "))</f>
        <v xml:space="preserve">8 Tsd. </v>
      </c>
      <c r="D3" s="146">
        <v>8</v>
      </c>
      <c r="E3" s="511" t="str">
        <f>IF(D3&lt;5,"",CONCATENATE(D3," Tsd. "))</f>
        <v xml:space="preserve">8 Tsd. </v>
      </c>
      <c r="F3" s="146">
        <v>2</v>
      </c>
      <c r="G3" s="511" t="str">
        <f>IF(F3&lt;5,"",CONCATENATE(F3," Tsd. "))</f>
        <v/>
      </c>
      <c r="H3" s="146">
        <v>1</v>
      </c>
      <c r="I3" s="511" t="str">
        <f>IF(H3&lt;5,"",CONCATENATE(H3," Tsd. "))</f>
        <v/>
      </c>
    </row>
    <row r="4" spans="1:9" x14ac:dyDescent="0.25">
      <c r="A4" s="147" t="s">
        <v>715</v>
      </c>
      <c r="B4" s="146"/>
      <c r="C4" s="146"/>
      <c r="D4" s="146"/>
      <c r="E4" s="146"/>
      <c r="F4" s="146"/>
      <c r="G4" s="146"/>
      <c r="H4" s="146"/>
      <c r="I4" s="188"/>
    </row>
    <row r="5" spans="1:9" x14ac:dyDescent="0.25">
      <c r="A5" s="147"/>
      <c r="B5" s="146"/>
      <c r="C5" s="146"/>
      <c r="D5" s="146"/>
      <c r="E5" s="146"/>
      <c r="F5" s="146"/>
      <c r="G5" s="146"/>
      <c r="H5" s="146"/>
      <c r="I5" s="188"/>
    </row>
    <row r="6" spans="1:9" x14ac:dyDescent="0.25">
      <c r="A6" s="148"/>
      <c r="B6" s="149" t="s">
        <v>318</v>
      </c>
      <c r="C6" s="608" t="s">
        <v>319</v>
      </c>
      <c r="D6" s="609"/>
      <c r="E6" s="614" t="s">
        <v>320</v>
      </c>
      <c r="F6" s="619"/>
      <c r="G6" s="608" t="s">
        <v>321</v>
      </c>
      <c r="H6" s="616"/>
      <c r="I6" s="189"/>
    </row>
    <row r="7" spans="1:9" x14ac:dyDescent="0.25">
      <c r="A7" s="151" t="s">
        <v>322</v>
      </c>
      <c r="B7" s="151" t="s">
        <v>716</v>
      </c>
      <c r="C7" s="610"/>
      <c r="D7" s="611"/>
      <c r="E7" s="610"/>
      <c r="F7" s="617"/>
      <c r="G7" s="610"/>
      <c r="H7" s="617"/>
      <c r="I7" s="190"/>
    </row>
    <row r="8" spans="1:9" x14ac:dyDescent="0.25">
      <c r="A8" s="151" t="s">
        <v>323</v>
      </c>
      <c r="B8" s="151" t="s">
        <v>324</v>
      </c>
      <c r="C8" s="610"/>
      <c r="D8" s="611"/>
      <c r="E8" s="610"/>
      <c r="F8" s="617"/>
      <c r="G8" s="610"/>
      <c r="H8" s="617"/>
      <c r="I8" s="190"/>
    </row>
    <row r="9" spans="1:9" x14ac:dyDescent="0.25">
      <c r="A9" s="191"/>
      <c r="B9" s="192" t="s">
        <v>318</v>
      </c>
      <c r="C9" s="612"/>
      <c r="D9" s="613"/>
      <c r="E9" s="612"/>
      <c r="F9" s="618"/>
      <c r="G9" s="612"/>
      <c r="H9" s="618"/>
      <c r="I9" s="190"/>
    </row>
    <row r="10" spans="1:9" x14ac:dyDescent="0.25">
      <c r="A10" s="153"/>
      <c r="B10" s="154" t="s">
        <v>318</v>
      </c>
      <c r="C10" s="155" t="s">
        <v>325</v>
      </c>
      <c r="D10" s="156" t="s">
        <v>326</v>
      </c>
      <c r="E10" s="155" t="s">
        <v>325</v>
      </c>
      <c r="F10" s="156" t="s">
        <v>326</v>
      </c>
      <c r="G10" s="155" t="s">
        <v>325</v>
      </c>
      <c r="H10" s="157" t="s">
        <v>326</v>
      </c>
      <c r="I10" s="189"/>
    </row>
    <row r="11" spans="1:9" x14ac:dyDescent="0.25">
      <c r="A11" s="144">
        <v>1</v>
      </c>
      <c r="B11" s="158" t="s">
        <v>327</v>
      </c>
      <c r="C11" s="471">
        <v>3189</v>
      </c>
      <c r="D11" s="160">
        <v>100</v>
      </c>
      <c r="E11" s="521">
        <v>2372</v>
      </c>
      <c r="F11" s="160">
        <v>100</v>
      </c>
      <c r="G11" s="521">
        <v>817</v>
      </c>
      <c r="H11" s="160">
        <v>100</v>
      </c>
      <c r="I11" s="195"/>
    </row>
    <row r="12" spans="1:9" ht="36.75" x14ac:dyDescent="0.25">
      <c r="A12" s="144">
        <v>2</v>
      </c>
      <c r="B12" s="158" t="s">
        <v>334</v>
      </c>
      <c r="C12" s="471">
        <v>411</v>
      </c>
      <c r="D12" s="518">
        <v>12.9</v>
      </c>
      <c r="E12" s="521">
        <v>303</v>
      </c>
      <c r="F12" s="518">
        <v>12.8</v>
      </c>
      <c r="G12" s="521">
        <v>108</v>
      </c>
      <c r="H12" s="518">
        <v>13.2</v>
      </c>
      <c r="I12" s="189"/>
    </row>
    <row r="13" spans="1:9" x14ac:dyDescent="0.25">
      <c r="A13" s="144">
        <v>3</v>
      </c>
      <c r="B13" s="165" t="s">
        <v>335</v>
      </c>
      <c r="C13" s="471">
        <v>354</v>
      </c>
      <c r="D13" s="518">
        <v>11.1</v>
      </c>
      <c r="E13" s="521">
        <v>257</v>
      </c>
      <c r="F13" s="518">
        <v>10.8</v>
      </c>
      <c r="G13" s="161">
        <v>98</v>
      </c>
      <c r="H13" s="518">
        <v>11.9</v>
      </c>
      <c r="I13" s="189"/>
    </row>
    <row r="14" spans="1:9" x14ac:dyDescent="0.25">
      <c r="A14" s="144">
        <v>4</v>
      </c>
      <c r="B14" s="165" t="s">
        <v>336</v>
      </c>
      <c r="C14" s="471">
        <v>435</v>
      </c>
      <c r="D14" s="518">
        <v>13.6</v>
      </c>
      <c r="E14" s="521">
        <v>340</v>
      </c>
      <c r="F14" s="518">
        <v>14.3</v>
      </c>
      <c r="G14" s="161">
        <v>94</v>
      </c>
      <c r="H14" s="518">
        <v>11.5</v>
      </c>
      <c r="I14" s="189"/>
    </row>
    <row r="15" spans="1:9" x14ac:dyDescent="0.25">
      <c r="A15" s="144">
        <v>5</v>
      </c>
      <c r="B15" s="165" t="s">
        <v>337</v>
      </c>
      <c r="C15" s="471">
        <v>547</v>
      </c>
      <c r="D15" s="518">
        <v>17.100000000000001</v>
      </c>
      <c r="E15" s="521">
        <v>429</v>
      </c>
      <c r="F15" s="518">
        <v>18.100000000000001</v>
      </c>
      <c r="G15" s="521">
        <v>118</v>
      </c>
      <c r="H15" s="518">
        <v>14.4</v>
      </c>
      <c r="I15" s="189"/>
    </row>
    <row r="16" spans="1:9" x14ac:dyDescent="0.25">
      <c r="A16" s="144">
        <v>6</v>
      </c>
      <c r="B16" s="165" t="s">
        <v>338</v>
      </c>
      <c r="C16" s="471">
        <v>275</v>
      </c>
      <c r="D16" s="518">
        <v>8.6</v>
      </c>
      <c r="E16" s="521">
        <v>225</v>
      </c>
      <c r="F16" s="518">
        <v>9.5</v>
      </c>
      <c r="G16" s="161">
        <v>50</v>
      </c>
      <c r="H16" s="518">
        <v>6.1</v>
      </c>
      <c r="I16" s="189"/>
    </row>
    <row r="17" spans="1:9" x14ac:dyDescent="0.25">
      <c r="A17" s="144">
        <v>7</v>
      </c>
      <c r="B17" s="165" t="s">
        <v>339</v>
      </c>
      <c r="C17" s="471">
        <v>215</v>
      </c>
      <c r="D17" s="518">
        <v>6.7</v>
      </c>
      <c r="E17" s="521">
        <v>194</v>
      </c>
      <c r="F17" s="518">
        <v>8.1999999999999993</v>
      </c>
      <c r="G17" s="161">
        <v>21</v>
      </c>
      <c r="H17" s="518">
        <v>2.5</v>
      </c>
      <c r="I17" s="189"/>
    </row>
    <row r="18" spans="1:9" x14ac:dyDescent="0.25">
      <c r="A18" s="144">
        <v>8</v>
      </c>
      <c r="B18" s="165" t="s">
        <v>340</v>
      </c>
      <c r="C18" s="471">
        <v>286</v>
      </c>
      <c r="D18" s="160">
        <v>9</v>
      </c>
      <c r="E18" s="521">
        <v>223</v>
      </c>
      <c r="F18" s="518">
        <v>9.4</v>
      </c>
      <c r="G18" s="161">
        <v>63</v>
      </c>
      <c r="H18" s="518">
        <v>7.8</v>
      </c>
      <c r="I18" s="189"/>
    </row>
    <row r="19" spans="1:9" x14ac:dyDescent="0.25">
      <c r="A19" s="144">
        <v>9</v>
      </c>
      <c r="B19" s="165" t="s">
        <v>341</v>
      </c>
      <c r="C19" s="471">
        <v>667</v>
      </c>
      <c r="D19" s="518">
        <v>20.9</v>
      </c>
      <c r="E19" s="521">
        <v>401</v>
      </c>
      <c r="F19" s="518">
        <v>16.899999999999999</v>
      </c>
      <c r="G19" s="521">
        <v>266</v>
      </c>
      <c r="H19" s="518">
        <v>32.6</v>
      </c>
      <c r="I19" s="189"/>
    </row>
    <row r="20" spans="1:9" ht="36.75" x14ac:dyDescent="0.25">
      <c r="A20" s="144">
        <v>10</v>
      </c>
      <c r="B20" s="158" t="s">
        <v>717</v>
      </c>
      <c r="C20" s="471">
        <v>185</v>
      </c>
      <c r="D20" s="518">
        <v>5.8</v>
      </c>
      <c r="E20" s="521">
        <v>145</v>
      </c>
      <c r="F20" s="518">
        <v>6.1</v>
      </c>
      <c r="G20" s="161">
        <v>40</v>
      </c>
      <c r="H20" s="518">
        <v>4.9000000000000004</v>
      </c>
      <c r="I20" s="189"/>
    </row>
    <row r="21" spans="1:9" x14ac:dyDescent="0.25">
      <c r="A21" s="144">
        <v>11</v>
      </c>
      <c r="B21" s="165" t="s">
        <v>343</v>
      </c>
      <c r="C21" s="471">
        <v>1090</v>
      </c>
      <c r="D21" s="518">
        <v>34.200000000000003</v>
      </c>
      <c r="E21" s="521">
        <v>849</v>
      </c>
      <c r="F21" s="518">
        <v>35.799999999999997</v>
      </c>
      <c r="G21" s="521">
        <v>241</v>
      </c>
      <c r="H21" s="518">
        <v>29.5</v>
      </c>
      <c r="I21" s="189"/>
    </row>
    <row r="22" spans="1:9" x14ac:dyDescent="0.25">
      <c r="A22" s="144">
        <v>12</v>
      </c>
      <c r="B22" s="165" t="s">
        <v>344</v>
      </c>
      <c r="C22" s="471">
        <v>693</v>
      </c>
      <c r="D22" s="518">
        <v>21.7</v>
      </c>
      <c r="E22" s="521">
        <v>464</v>
      </c>
      <c r="F22" s="518">
        <v>19.600000000000001</v>
      </c>
      <c r="G22" s="521">
        <v>228</v>
      </c>
      <c r="H22" s="160">
        <v>28</v>
      </c>
      <c r="I22" s="189"/>
    </row>
    <row r="23" spans="1:9" x14ac:dyDescent="0.25">
      <c r="A23" s="144">
        <v>13</v>
      </c>
      <c r="B23" s="165" t="s">
        <v>345</v>
      </c>
      <c r="C23" s="471">
        <v>554</v>
      </c>
      <c r="D23" s="518">
        <v>17.399999999999999</v>
      </c>
      <c r="E23" s="521">
        <v>403</v>
      </c>
      <c r="F23" s="160">
        <v>17</v>
      </c>
      <c r="G23" s="521">
        <v>151</v>
      </c>
      <c r="H23" s="518">
        <v>18.5</v>
      </c>
      <c r="I23" s="189"/>
    </row>
    <row r="24" spans="1:9" x14ac:dyDescent="0.25">
      <c r="A24" s="144">
        <v>14</v>
      </c>
      <c r="B24" s="165" t="s">
        <v>346</v>
      </c>
      <c r="C24" s="471">
        <v>394</v>
      </c>
      <c r="D24" s="518">
        <v>12.4</v>
      </c>
      <c r="E24" s="521">
        <v>302</v>
      </c>
      <c r="F24" s="518">
        <v>12.7</v>
      </c>
      <c r="G24" s="161">
        <v>93</v>
      </c>
      <c r="H24" s="518">
        <v>11.4</v>
      </c>
      <c r="I24" s="189"/>
    </row>
    <row r="25" spans="1:9" x14ac:dyDescent="0.25">
      <c r="A25" s="144">
        <v>15</v>
      </c>
      <c r="B25" s="165" t="s">
        <v>347</v>
      </c>
      <c r="C25" s="471">
        <v>166</v>
      </c>
      <c r="D25" s="518">
        <v>5.2</v>
      </c>
      <c r="E25" s="521">
        <v>125</v>
      </c>
      <c r="F25" s="518">
        <v>5.3</v>
      </c>
      <c r="G25" s="161">
        <v>41</v>
      </c>
      <c r="H25" s="160">
        <v>5</v>
      </c>
      <c r="I25" s="189"/>
    </row>
    <row r="26" spans="1:9" x14ac:dyDescent="0.25">
      <c r="A26" s="144">
        <v>16</v>
      </c>
      <c r="B26" s="165" t="s">
        <v>348</v>
      </c>
      <c r="C26" s="159">
        <v>93</v>
      </c>
      <c r="D26" s="518">
        <v>2.9</v>
      </c>
      <c r="E26" s="161">
        <v>73</v>
      </c>
      <c r="F26" s="518">
        <v>3.1</v>
      </c>
      <c r="G26" s="161">
        <v>20</v>
      </c>
      <c r="H26" s="518">
        <v>2.4</v>
      </c>
      <c r="I26" s="189"/>
    </row>
    <row r="27" spans="1:9" x14ac:dyDescent="0.25">
      <c r="A27" s="144">
        <v>17</v>
      </c>
      <c r="B27" s="165" t="s">
        <v>349</v>
      </c>
      <c r="C27" s="159">
        <v>14</v>
      </c>
      <c r="D27" s="518">
        <v>0.4</v>
      </c>
      <c r="E27" s="525">
        <v>11</v>
      </c>
      <c r="F27" s="524">
        <v>0.4</v>
      </c>
      <c r="G27" s="161" t="s">
        <v>995</v>
      </c>
      <c r="H27" s="160" t="s">
        <v>995</v>
      </c>
      <c r="I27" s="189"/>
    </row>
    <row r="28" spans="1:9" x14ac:dyDescent="0.25">
      <c r="A28" s="144">
        <v>18</v>
      </c>
      <c r="B28" s="166" t="s">
        <v>350</v>
      </c>
      <c r="C28" s="471">
        <v>2916</v>
      </c>
      <c r="D28" s="518">
        <v>91.5</v>
      </c>
      <c r="E28" s="521">
        <v>2163</v>
      </c>
      <c r="F28" s="518">
        <v>91.2</v>
      </c>
      <c r="G28" s="521">
        <v>753</v>
      </c>
      <c r="H28" s="518">
        <v>92.2</v>
      </c>
      <c r="I28" s="189"/>
    </row>
    <row r="29" spans="1:9" ht="36.75" x14ac:dyDescent="0.25">
      <c r="A29" s="144">
        <v>19</v>
      </c>
      <c r="B29" s="158" t="s">
        <v>718</v>
      </c>
      <c r="C29" s="471">
        <v>356</v>
      </c>
      <c r="D29" s="518">
        <v>11.2</v>
      </c>
      <c r="E29" s="521">
        <v>281</v>
      </c>
      <c r="F29" s="518">
        <v>11.8</v>
      </c>
      <c r="G29" s="161">
        <v>75</v>
      </c>
      <c r="H29" s="518">
        <v>9.1999999999999993</v>
      </c>
      <c r="I29" s="189"/>
    </row>
    <row r="30" spans="1:9" x14ac:dyDescent="0.25">
      <c r="A30" s="144">
        <v>20</v>
      </c>
      <c r="B30" s="165" t="s">
        <v>343</v>
      </c>
      <c r="C30" s="471">
        <v>1157</v>
      </c>
      <c r="D30" s="518">
        <v>36.299999999999997</v>
      </c>
      <c r="E30" s="521">
        <v>872</v>
      </c>
      <c r="F30" s="518">
        <v>36.799999999999997</v>
      </c>
      <c r="G30" s="521">
        <v>285</v>
      </c>
      <c r="H30" s="518">
        <v>34.9</v>
      </c>
      <c r="I30" s="189"/>
    </row>
    <row r="31" spans="1:9" x14ac:dyDescent="0.25">
      <c r="A31" s="144">
        <v>21</v>
      </c>
      <c r="B31" s="165" t="s">
        <v>344</v>
      </c>
      <c r="C31" s="471">
        <v>620</v>
      </c>
      <c r="D31" s="518">
        <v>19.399999999999999</v>
      </c>
      <c r="E31" s="521">
        <v>421</v>
      </c>
      <c r="F31" s="518">
        <v>17.8</v>
      </c>
      <c r="G31" s="521">
        <v>199</v>
      </c>
      <c r="H31" s="518">
        <v>24.3</v>
      </c>
      <c r="I31" s="189"/>
    </row>
    <row r="32" spans="1:9" x14ac:dyDescent="0.25">
      <c r="A32" s="144">
        <v>22</v>
      </c>
      <c r="B32" s="165" t="s">
        <v>345</v>
      </c>
      <c r="C32" s="471">
        <v>504</v>
      </c>
      <c r="D32" s="518">
        <v>15.8</v>
      </c>
      <c r="E32" s="521">
        <v>377</v>
      </c>
      <c r="F32" s="518">
        <v>15.9</v>
      </c>
      <c r="G32" s="521">
        <v>127</v>
      </c>
      <c r="H32" s="518">
        <v>15.6</v>
      </c>
      <c r="I32" s="189"/>
    </row>
    <row r="33" spans="1:9" x14ac:dyDescent="0.25">
      <c r="A33" s="144">
        <v>23</v>
      </c>
      <c r="B33" s="165" t="s">
        <v>346</v>
      </c>
      <c r="C33" s="471">
        <v>330</v>
      </c>
      <c r="D33" s="518">
        <v>10.3</v>
      </c>
      <c r="E33" s="521">
        <v>250</v>
      </c>
      <c r="F33" s="518">
        <v>10.6</v>
      </c>
      <c r="G33" s="161">
        <v>79</v>
      </c>
      <c r="H33" s="518">
        <v>9.6999999999999993</v>
      </c>
      <c r="I33" s="189"/>
    </row>
    <row r="34" spans="1:9" x14ac:dyDescent="0.25">
      <c r="A34" s="144">
        <v>24</v>
      </c>
      <c r="B34" s="165" t="s">
        <v>347</v>
      </c>
      <c r="C34" s="471">
        <v>140</v>
      </c>
      <c r="D34" s="518">
        <v>4.4000000000000004</v>
      </c>
      <c r="E34" s="521">
        <v>107</v>
      </c>
      <c r="F34" s="518">
        <v>4.5</v>
      </c>
      <c r="G34" s="161">
        <v>33</v>
      </c>
      <c r="H34" s="160">
        <v>4</v>
      </c>
      <c r="I34" s="189"/>
    </row>
    <row r="35" spans="1:9" x14ac:dyDescent="0.25">
      <c r="A35" s="144">
        <v>25</v>
      </c>
      <c r="B35" s="165" t="s">
        <v>348</v>
      </c>
      <c r="C35" s="159">
        <v>73</v>
      </c>
      <c r="D35" s="518">
        <v>2.2999999999999998</v>
      </c>
      <c r="E35" s="161">
        <v>56</v>
      </c>
      <c r="F35" s="518">
        <v>2.2999999999999998</v>
      </c>
      <c r="G35" s="161">
        <v>17</v>
      </c>
      <c r="H35" s="518">
        <v>2.1</v>
      </c>
      <c r="I35" s="189"/>
    </row>
    <row r="36" spans="1:9" x14ac:dyDescent="0.25">
      <c r="A36" s="144">
        <v>26</v>
      </c>
      <c r="B36" s="165" t="s">
        <v>349</v>
      </c>
      <c r="C36" s="523">
        <v>9</v>
      </c>
      <c r="D36" s="524">
        <v>0.3</v>
      </c>
      <c r="E36" s="161" t="s">
        <v>995</v>
      </c>
      <c r="F36" s="160" t="s">
        <v>995</v>
      </c>
      <c r="G36" s="161" t="s">
        <v>995</v>
      </c>
      <c r="H36" s="160" t="s">
        <v>995</v>
      </c>
      <c r="I36" s="189"/>
    </row>
    <row r="37" spans="1:9" x14ac:dyDescent="0.25">
      <c r="A37" s="144">
        <v>27</v>
      </c>
      <c r="B37" s="166" t="s">
        <v>350</v>
      </c>
      <c r="C37" s="471">
        <v>2967</v>
      </c>
      <c r="D37" s="518">
        <v>93.1</v>
      </c>
      <c r="E37" s="521">
        <v>2202</v>
      </c>
      <c r="F37" s="518">
        <v>92.8</v>
      </c>
      <c r="G37" s="521">
        <v>766</v>
      </c>
      <c r="H37" s="518">
        <v>93.7</v>
      </c>
      <c r="I37" s="189"/>
    </row>
    <row r="38" spans="1:9" ht="36.75" x14ac:dyDescent="0.25">
      <c r="A38" s="144">
        <v>28</v>
      </c>
      <c r="B38" s="392" t="s">
        <v>719</v>
      </c>
      <c r="C38" s="521">
        <v>335</v>
      </c>
      <c r="D38" s="518">
        <v>10.5</v>
      </c>
      <c r="E38" s="521">
        <v>253</v>
      </c>
      <c r="F38" s="518">
        <v>10.7</v>
      </c>
      <c r="G38" s="161">
        <v>82</v>
      </c>
      <c r="H38" s="160">
        <v>10</v>
      </c>
      <c r="I38" s="189"/>
    </row>
    <row r="39" spans="1:9" x14ac:dyDescent="0.25">
      <c r="A39" s="144">
        <v>29</v>
      </c>
      <c r="B39" s="393" t="s">
        <v>633</v>
      </c>
      <c r="C39" s="521">
        <v>1439</v>
      </c>
      <c r="D39" s="518">
        <v>45.1</v>
      </c>
      <c r="E39" s="521">
        <v>1070</v>
      </c>
      <c r="F39" s="518">
        <v>45.1</v>
      </c>
      <c r="G39" s="521">
        <v>370</v>
      </c>
      <c r="H39" s="518">
        <v>45.2</v>
      </c>
      <c r="I39" s="189"/>
    </row>
    <row r="40" spans="1:9" x14ac:dyDescent="0.25">
      <c r="A40" s="144">
        <v>30</v>
      </c>
      <c r="B40" s="393" t="s">
        <v>634</v>
      </c>
      <c r="C40" s="521">
        <v>738</v>
      </c>
      <c r="D40" s="518">
        <v>23.1</v>
      </c>
      <c r="E40" s="521">
        <v>546</v>
      </c>
      <c r="F40" s="160">
        <v>23</v>
      </c>
      <c r="G40" s="521">
        <v>193</v>
      </c>
      <c r="H40" s="518">
        <v>23.6</v>
      </c>
      <c r="I40" s="189"/>
    </row>
    <row r="41" spans="1:9" x14ac:dyDescent="0.25">
      <c r="A41" s="144">
        <v>31</v>
      </c>
      <c r="B41" s="393" t="s">
        <v>635</v>
      </c>
      <c r="C41" s="521">
        <v>421</v>
      </c>
      <c r="D41" s="518">
        <v>13.2</v>
      </c>
      <c r="E41" s="521">
        <v>312</v>
      </c>
      <c r="F41" s="518">
        <v>13.1</v>
      </c>
      <c r="G41" s="521">
        <v>109</v>
      </c>
      <c r="H41" s="518">
        <v>13.4</v>
      </c>
      <c r="I41" s="189"/>
    </row>
    <row r="42" spans="1:9" x14ac:dyDescent="0.25">
      <c r="A42" s="144">
        <v>32</v>
      </c>
      <c r="B42" s="393" t="s">
        <v>636</v>
      </c>
      <c r="C42" s="521">
        <v>173</v>
      </c>
      <c r="D42" s="518">
        <v>5.4</v>
      </c>
      <c r="E42" s="521">
        <v>131</v>
      </c>
      <c r="F42" s="518">
        <v>5.5</v>
      </c>
      <c r="G42" s="161">
        <v>43</v>
      </c>
      <c r="H42" s="518">
        <v>5.2</v>
      </c>
      <c r="I42" s="189"/>
    </row>
    <row r="43" spans="1:9" x14ac:dyDescent="0.25">
      <c r="A43" s="144">
        <v>33</v>
      </c>
      <c r="B43" s="393" t="s">
        <v>637</v>
      </c>
      <c r="C43" s="161">
        <v>82</v>
      </c>
      <c r="D43" s="518">
        <v>2.6</v>
      </c>
      <c r="E43" s="161">
        <v>61</v>
      </c>
      <c r="F43" s="518">
        <v>2.6</v>
      </c>
      <c r="G43" s="161">
        <v>21</v>
      </c>
      <c r="H43" s="518">
        <v>2.6</v>
      </c>
      <c r="I43" s="189"/>
    </row>
    <row r="44" spans="1:9" ht="24.75" x14ac:dyDescent="0.25">
      <c r="A44" s="144">
        <v>34</v>
      </c>
      <c r="B44" s="392" t="s">
        <v>720</v>
      </c>
      <c r="C44" s="521">
        <v>2744</v>
      </c>
      <c r="D44" s="518">
        <v>86.1</v>
      </c>
      <c r="E44" s="521">
        <v>2005</v>
      </c>
      <c r="F44" s="518">
        <v>84.5</v>
      </c>
      <c r="G44" s="521">
        <v>739</v>
      </c>
      <c r="H44" s="518">
        <v>90.4</v>
      </c>
      <c r="I44" s="189"/>
    </row>
    <row r="45" spans="1:9" x14ac:dyDescent="0.25">
      <c r="A45" s="144">
        <v>35</v>
      </c>
      <c r="B45" s="394" t="s">
        <v>677</v>
      </c>
      <c r="C45" s="521">
        <v>277</v>
      </c>
      <c r="D45" s="518">
        <v>8.6999999999999993</v>
      </c>
      <c r="E45" s="521">
        <v>233</v>
      </c>
      <c r="F45" s="518">
        <v>9.8000000000000007</v>
      </c>
      <c r="G45" s="161">
        <v>44</v>
      </c>
      <c r="H45" s="518">
        <v>5.4</v>
      </c>
      <c r="I45" s="189"/>
    </row>
    <row r="46" spans="1:9" x14ac:dyDescent="0.25">
      <c r="A46" s="144">
        <v>36</v>
      </c>
      <c r="B46" s="213" t="s">
        <v>678</v>
      </c>
      <c r="C46" s="521">
        <v>128</v>
      </c>
      <c r="D46" s="160">
        <v>4</v>
      </c>
      <c r="E46" s="521">
        <v>107</v>
      </c>
      <c r="F46" s="518">
        <v>4.5</v>
      </c>
      <c r="G46" s="161">
        <v>21</v>
      </c>
      <c r="H46" s="518">
        <v>2.6</v>
      </c>
      <c r="I46" s="189"/>
    </row>
    <row r="47" spans="1:9" x14ac:dyDescent="0.25">
      <c r="A47" s="144">
        <v>37</v>
      </c>
      <c r="B47" s="166" t="s">
        <v>679</v>
      </c>
      <c r="C47" s="471">
        <v>149</v>
      </c>
      <c r="D47" s="518">
        <v>4.7</v>
      </c>
      <c r="E47" s="521">
        <v>126</v>
      </c>
      <c r="F47" s="518">
        <v>5.3</v>
      </c>
      <c r="G47" s="525">
        <v>23</v>
      </c>
      <c r="H47" s="524">
        <v>2.8</v>
      </c>
      <c r="I47" s="189"/>
    </row>
    <row r="48" spans="1:9" x14ac:dyDescent="0.25">
      <c r="A48" s="144">
        <v>38</v>
      </c>
      <c r="B48" s="165" t="s">
        <v>680</v>
      </c>
      <c r="C48" s="471">
        <v>168</v>
      </c>
      <c r="D48" s="518">
        <v>5.3</v>
      </c>
      <c r="E48" s="521">
        <v>134</v>
      </c>
      <c r="F48" s="518">
        <v>5.6</v>
      </c>
      <c r="G48" s="161">
        <v>34</v>
      </c>
      <c r="H48" s="518">
        <v>4.2</v>
      </c>
      <c r="I48" s="189"/>
    </row>
    <row r="49" spans="1:9" ht="24.75" x14ac:dyDescent="0.25">
      <c r="A49" s="144">
        <v>39</v>
      </c>
      <c r="B49" s="158" t="s">
        <v>721</v>
      </c>
      <c r="C49" s="471">
        <v>2402</v>
      </c>
      <c r="D49" s="518">
        <v>75.3</v>
      </c>
      <c r="E49" s="521">
        <v>1763</v>
      </c>
      <c r="F49" s="518">
        <v>74.3</v>
      </c>
      <c r="G49" s="521">
        <v>639</v>
      </c>
      <c r="H49" s="518">
        <v>78.2</v>
      </c>
      <c r="I49" s="189"/>
    </row>
    <row r="50" spans="1:9" x14ac:dyDescent="0.25">
      <c r="A50" s="144">
        <v>40</v>
      </c>
      <c r="B50" s="165" t="s">
        <v>439</v>
      </c>
      <c r="C50" s="471">
        <v>109</v>
      </c>
      <c r="D50" s="518">
        <v>3.4</v>
      </c>
      <c r="E50" s="161">
        <v>88</v>
      </c>
      <c r="F50" s="518">
        <v>3.7</v>
      </c>
      <c r="G50" s="161">
        <v>20</v>
      </c>
      <c r="H50" s="518">
        <v>2.5</v>
      </c>
      <c r="I50" s="189"/>
    </row>
    <row r="51" spans="1:9" x14ac:dyDescent="0.25">
      <c r="A51" s="144">
        <v>41</v>
      </c>
      <c r="B51" s="165" t="s">
        <v>356</v>
      </c>
      <c r="C51" s="471">
        <v>566</v>
      </c>
      <c r="D51" s="518">
        <v>17.7</v>
      </c>
      <c r="E51" s="521">
        <v>441</v>
      </c>
      <c r="F51" s="518">
        <v>18.600000000000001</v>
      </c>
      <c r="G51" s="521">
        <v>125</v>
      </c>
      <c r="H51" s="518">
        <v>15.3</v>
      </c>
      <c r="I51" s="189"/>
    </row>
    <row r="52" spans="1:9" x14ac:dyDescent="0.25">
      <c r="A52" s="144">
        <v>42</v>
      </c>
      <c r="B52" s="165" t="s">
        <v>579</v>
      </c>
      <c r="C52" s="159">
        <v>95</v>
      </c>
      <c r="D52" s="160">
        <v>3</v>
      </c>
      <c r="E52" s="161">
        <v>68</v>
      </c>
      <c r="F52" s="518">
        <v>2.9</v>
      </c>
      <c r="G52" s="161">
        <v>26</v>
      </c>
      <c r="H52" s="518">
        <v>3.2</v>
      </c>
      <c r="I52" s="189"/>
    </row>
    <row r="53" spans="1:9" ht="24.75" x14ac:dyDescent="0.25">
      <c r="A53" s="144">
        <v>43</v>
      </c>
      <c r="B53" s="158" t="s">
        <v>722</v>
      </c>
      <c r="C53" s="471">
        <v>2340</v>
      </c>
      <c r="D53" s="518">
        <v>73.400000000000006</v>
      </c>
      <c r="E53" s="521">
        <v>1721</v>
      </c>
      <c r="F53" s="518">
        <v>72.599999999999994</v>
      </c>
      <c r="G53" s="521">
        <v>619</v>
      </c>
      <c r="H53" s="518">
        <v>75.8</v>
      </c>
      <c r="I53" s="189"/>
    </row>
    <row r="54" spans="1:9" x14ac:dyDescent="0.25">
      <c r="A54" s="144">
        <v>44</v>
      </c>
      <c r="B54" s="165" t="s">
        <v>439</v>
      </c>
      <c r="C54" s="159">
        <v>95</v>
      </c>
      <c r="D54" s="160">
        <v>3</v>
      </c>
      <c r="E54" s="161">
        <v>74</v>
      </c>
      <c r="F54" s="518">
        <v>3.1</v>
      </c>
      <c r="G54" s="161">
        <v>22</v>
      </c>
      <c r="H54" s="518">
        <v>2.7</v>
      </c>
      <c r="I54" s="189"/>
    </row>
    <row r="55" spans="1:9" x14ac:dyDescent="0.25">
      <c r="A55" s="144">
        <v>45</v>
      </c>
      <c r="B55" s="165" t="s">
        <v>356</v>
      </c>
      <c r="C55" s="471">
        <v>536</v>
      </c>
      <c r="D55" s="518">
        <v>16.8</v>
      </c>
      <c r="E55" s="521">
        <v>416</v>
      </c>
      <c r="F55" s="518">
        <v>17.5</v>
      </c>
      <c r="G55" s="521">
        <v>120</v>
      </c>
      <c r="H55" s="518">
        <v>14.7</v>
      </c>
      <c r="I55" s="189"/>
    </row>
    <row r="56" spans="1:9" x14ac:dyDescent="0.25">
      <c r="A56" s="144">
        <v>46</v>
      </c>
      <c r="B56" s="165" t="s">
        <v>723</v>
      </c>
      <c r="C56" s="471">
        <v>200</v>
      </c>
      <c r="D56" s="518">
        <v>6.3</v>
      </c>
      <c r="E56" s="521">
        <v>150</v>
      </c>
      <c r="F56" s="518">
        <v>6.3</v>
      </c>
      <c r="G56" s="161">
        <v>50</v>
      </c>
      <c r="H56" s="518">
        <v>6.1</v>
      </c>
      <c r="I56" s="189"/>
    </row>
    <row r="57" spans="1:9" ht="60.75" x14ac:dyDescent="0.25">
      <c r="A57" s="144">
        <v>47</v>
      </c>
      <c r="B57" s="158" t="s">
        <v>606</v>
      </c>
      <c r="C57" s="471">
        <v>3167</v>
      </c>
      <c r="D57" s="518">
        <v>99.3</v>
      </c>
      <c r="E57" s="521">
        <v>2355</v>
      </c>
      <c r="F57" s="518">
        <v>99.3</v>
      </c>
      <c r="G57" s="521">
        <v>812</v>
      </c>
      <c r="H57" s="518">
        <v>99.4</v>
      </c>
      <c r="I57" s="189"/>
    </row>
    <row r="58" spans="1:9" x14ac:dyDescent="0.25">
      <c r="A58" s="144">
        <v>48</v>
      </c>
      <c r="B58" s="166" t="s">
        <v>607</v>
      </c>
      <c r="C58" s="159">
        <v>75</v>
      </c>
      <c r="D58" s="518">
        <v>2.4</v>
      </c>
      <c r="E58" s="161">
        <v>61</v>
      </c>
      <c r="F58" s="518">
        <v>2.6</v>
      </c>
      <c r="G58" s="525">
        <v>14</v>
      </c>
      <c r="H58" s="524">
        <v>1.7</v>
      </c>
      <c r="I58" s="189"/>
    </row>
    <row r="59" spans="1:9" x14ac:dyDescent="0.25">
      <c r="A59" s="144">
        <v>49</v>
      </c>
      <c r="B59" s="164" t="s">
        <v>608</v>
      </c>
      <c r="C59" s="471">
        <v>413</v>
      </c>
      <c r="D59" s="518">
        <v>12.9</v>
      </c>
      <c r="E59" s="521">
        <v>291</v>
      </c>
      <c r="F59" s="518">
        <v>12.3</v>
      </c>
      <c r="G59" s="521">
        <v>122</v>
      </c>
      <c r="H59" s="518">
        <v>14.9</v>
      </c>
      <c r="I59" s="189"/>
    </row>
    <row r="60" spans="1:9" x14ac:dyDescent="0.25">
      <c r="A60" s="144">
        <v>50</v>
      </c>
      <c r="B60" s="164" t="s">
        <v>609</v>
      </c>
      <c r="C60" s="471">
        <v>908</v>
      </c>
      <c r="D60" s="518">
        <v>28.5</v>
      </c>
      <c r="E60" s="521">
        <v>635</v>
      </c>
      <c r="F60" s="518">
        <v>26.8</v>
      </c>
      <c r="G60" s="521">
        <v>273</v>
      </c>
      <c r="H60" s="518">
        <v>33.4</v>
      </c>
      <c r="I60" s="189"/>
    </row>
    <row r="61" spans="1:9" x14ac:dyDescent="0.25">
      <c r="A61" s="144">
        <v>51</v>
      </c>
      <c r="B61" s="164" t="s">
        <v>610</v>
      </c>
      <c r="C61" s="471">
        <v>863</v>
      </c>
      <c r="D61" s="518">
        <v>27.1</v>
      </c>
      <c r="E61" s="521">
        <v>635</v>
      </c>
      <c r="F61" s="518">
        <v>26.8</v>
      </c>
      <c r="G61" s="521">
        <v>228</v>
      </c>
      <c r="H61" s="518">
        <v>27.9</v>
      </c>
      <c r="I61" s="189"/>
    </row>
    <row r="62" spans="1:9" x14ac:dyDescent="0.25">
      <c r="A62" s="144">
        <v>52</v>
      </c>
      <c r="B62" s="164" t="s">
        <v>611</v>
      </c>
      <c r="C62" s="471">
        <v>487</v>
      </c>
      <c r="D62" s="518">
        <v>15.3</v>
      </c>
      <c r="E62" s="521">
        <v>384</v>
      </c>
      <c r="F62" s="518">
        <v>16.2</v>
      </c>
      <c r="G62" s="521">
        <v>103</v>
      </c>
      <c r="H62" s="518">
        <v>12.6</v>
      </c>
      <c r="I62" s="189"/>
    </row>
    <row r="63" spans="1:9" x14ac:dyDescent="0.25">
      <c r="A63" s="144">
        <v>53</v>
      </c>
      <c r="B63" s="164" t="s">
        <v>612</v>
      </c>
      <c r="C63" s="471">
        <v>216</v>
      </c>
      <c r="D63" s="518">
        <v>6.8</v>
      </c>
      <c r="E63" s="521">
        <v>181</v>
      </c>
      <c r="F63" s="518">
        <v>7.6</v>
      </c>
      <c r="G63" s="161">
        <v>36</v>
      </c>
      <c r="H63" s="518">
        <v>4.4000000000000004</v>
      </c>
      <c r="I63" s="189"/>
    </row>
    <row r="64" spans="1:9" x14ac:dyDescent="0.25">
      <c r="A64" s="144">
        <v>54</v>
      </c>
      <c r="B64" s="164" t="s">
        <v>613</v>
      </c>
      <c r="C64" s="159">
        <v>98</v>
      </c>
      <c r="D64" s="518">
        <v>3.1</v>
      </c>
      <c r="E64" s="161">
        <v>79</v>
      </c>
      <c r="F64" s="518">
        <v>3.3</v>
      </c>
      <c r="G64" s="161">
        <v>19</v>
      </c>
      <c r="H64" s="518">
        <v>2.2999999999999998</v>
      </c>
      <c r="I64" s="189"/>
    </row>
    <row r="65" spans="1:9" x14ac:dyDescent="0.25">
      <c r="A65" s="144">
        <v>55</v>
      </c>
      <c r="B65" s="164" t="s">
        <v>614</v>
      </c>
      <c r="C65" s="471">
        <v>112</v>
      </c>
      <c r="D65" s="518">
        <v>3.5</v>
      </c>
      <c r="E65" s="161">
        <v>94</v>
      </c>
      <c r="F65" s="160">
        <v>4</v>
      </c>
      <c r="G65" s="161">
        <v>18</v>
      </c>
      <c r="H65" s="518">
        <v>2.2000000000000002</v>
      </c>
      <c r="I65" s="189"/>
    </row>
    <row r="66" spans="1:9" x14ac:dyDescent="0.25">
      <c r="A66" s="144">
        <v>56</v>
      </c>
      <c r="B66" s="167" t="s">
        <v>360</v>
      </c>
      <c r="C66" s="159">
        <v>22</v>
      </c>
      <c r="D66" s="518">
        <v>0.7</v>
      </c>
      <c r="E66" s="525">
        <v>16</v>
      </c>
      <c r="F66" s="524">
        <v>0.7</v>
      </c>
      <c r="G66" s="161" t="s">
        <v>995</v>
      </c>
      <c r="H66" s="569" t="s">
        <v>995</v>
      </c>
      <c r="I66" s="189"/>
    </row>
    <row r="67" spans="1:9" ht="36.75" x14ac:dyDescent="0.25">
      <c r="A67" s="144">
        <v>57</v>
      </c>
      <c r="B67" s="158" t="s">
        <v>724</v>
      </c>
      <c r="C67" s="471">
        <v>2746</v>
      </c>
      <c r="D67" s="518">
        <v>86.1</v>
      </c>
      <c r="E67" s="521">
        <v>2035</v>
      </c>
      <c r="F67" s="518">
        <v>85.8</v>
      </c>
      <c r="G67" s="521">
        <v>712</v>
      </c>
      <c r="H67" s="518">
        <v>87.1</v>
      </c>
      <c r="I67" s="189"/>
    </row>
    <row r="68" spans="1:9" x14ac:dyDescent="0.25">
      <c r="A68" s="144">
        <v>58</v>
      </c>
      <c r="B68" s="166" t="s">
        <v>362</v>
      </c>
      <c r="C68" s="471">
        <v>2667</v>
      </c>
      <c r="D68" s="518">
        <v>83.6</v>
      </c>
      <c r="E68" s="521">
        <v>1974</v>
      </c>
      <c r="F68" s="518">
        <v>83.2</v>
      </c>
      <c r="G68" s="521">
        <v>693</v>
      </c>
      <c r="H68" s="518">
        <v>84.8</v>
      </c>
      <c r="I68" s="189"/>
    </row>
    <row r="69" spans="1:9" x14ac:dyDescent="0.25">
      <c r="A69" s="144">
        <v>59</v>
      </c>
      <c r="B69" s="169" t="s">
        <v>725</v>
      </c>
      <c r="C69" s="471">
        <v>281</v>
      </c>
      <c r="D69" s="518">
        <v>8.8000000000000007</v>
      </c>
      <c r="E69" s="521">
        <v>197</v>
      </c>
      <c r="F69" s="518">
        <v>8.3000000000000007</v>
      </c>
      <c r="G69" s="161">
        <v>83</v>
      </c>
      <c r="H69" s="518">
        <v>10.199999999999999</v>
      </c>
      <c r="I69" s="189"/>
    </row>
    <row r="70" spans="1:9" x14ac:dyDescent="0.25">
      <c r="A70" s="144">
        <v>60</v>
      </c>
      <c r="B70" s="169" t="s">
        <v>726</v>
      </c>
      <c r="C70" s="159" t="s">
        <v>995</v>
      </c>
      <c r="D70" s="569" t="s">
        <v>995</v>
      </c>
      <c r="E70" s="161" t="s">
        <v>995</v>
      </c>
      <c r="F70" s="569" t="s">
        <v>995</v>
      </c>
      <c r="G70" s="161" t="s">
        <v>995</v>
      </c>
      <c r="H70" s="569" t="s">
        <v>995</v>
      </c>
      <c r="I70" s="195"/>
    </row>
    <row r="71" spans="1:9" x14ac:dyDescent="0.25">
      <c r="A71" s="144">
        <v>61</v>
      </c>
      <c r="B71" s="169" t="s">
        <v>645</v>
      </c>
      <c r="C71" s="471">
        <v>136</v>
      </c>
      <c r="D71" s="518">
        <v>4.3</v>
      </c>
      <c r="E71" s="521">
        <v>106</v>
      </c>
      <c r="F71" s="518">
        <v>4.5</v>
      </c>
      <c r="G71" s="161">
        <v>30</v>
      </c>
      <c r="H71" s="518">
        <v>3.7</v>
      </c>
      <c r="I71" s="189"/>
    </row>
    <row r="72" spans="1:9" x14ac:dyDescent="0.25">
      <c r="A72" s="144">
        <v>62</v>
      </c>
      <c r="B72" s="169" t="s">
        <v>727</v>
      </c>
      <c r="C72" s="471">
        <v>1832</v>
      </c>
      <c r="D72" s="518">
        <v>57.5</v>
      </c>
      <c r="E72" s="521">
        <v>1386</v>
      </c>
      <c r="F72" s="518">
        <v>58.4</v>
      </c>
      <c r="G72" s="521">
        <v>446</v>
      </c>
      <c r="H72" s="518">
        <v>54.6</v>
      </c>
      <c r="I72" s="189"/>
    </row>
    <row r="73" spans="1:9" x14ac:dyDescent="0.25">
      <c r="A73" s="144">
        <v>63</v>
      </c>
      <c r="B73" s="169" t="s">
        <v>646</v>
      </c>
      <c r="C73" s="471">
        <v>373</v>
      </c>
      <c r="D73" s="518">
        <v>11.7</v>
      </c>
      <c r="E73" s="521">
        <v>250</v>
      </c>
      <c r="F73" s="518">
        <v>10.6</v>
      </c>
      <c r="G73" s="521">
        <v>122</v>
      </c>
      <c r="H73" s="160">
        <v>15</v>
      </c>
      <c r="I73" s="189"/>
    </row>
    <row r="74" spans="1:9" ht="24" x14ac:dyDescent="0.25">
      <c r="A74" s="144">
        <v>64</v>
      </c>
      <c r="B74" s="168" t="s">
        <v>647</v>
      </c>
      <c r="C74" s="159">
        <v>44</v>
      </c>
      <c r="D74" s="518">
        <v>1.4</v>
      </c>
      <c r="E74" s="161">
        <v>34</v>
      </c>
      <c r="F74" s="518">
        <v>1.4</v>
      </c>
      <c r="G74" s="525">
        <v>10</v>
      </c>
      <c r="H74" s="524">
        <v>1.3</v>
      </c>
      <c r="I74" s="189"/>
    </row>
    <row r="75" spans="1:9" x14ac:dyDescent="0.25">
      <c r="A75" s="144">
        <v>65</v>
      </c>
      <c r="B75" s="166" t="s">
        <v>728</v>
      </c>
      <c r="C75" s="159">
        <v>79</v>
      </c>
      <c r="D75" s="518">
        <v>2.5</v>
      </c>
      <c r="E75" s="161">
        <v>60</v>
      </c>
      <c r="F75" s="518">
        <v>2.5</v>
      </c>
      <c r="G75" s="161">
        <v>19</v>
      </c>
      <c r="H75" s="518">
        <v>2.2999999999999998</v>
      </c>
      <c r="I75" s="189"/>
    </row>
    <row r="76" spans="1:9" x14ac:dyDescent="0.25">
      <c r="A76" s="144">
        <v>66</v>
      </c>
      <c r="B76" s="165" t="s">
        <v>370</v>
      </c>
      <c r="C76" s="471">
        <v>443</v>
      </c>
      <c r="D76" s="518">
        <v>13.9</v>
      </c>
      <c r="E76" s="521">
        <v>337</v>
      </c>
      <c r="F76" s="518">
        <v>14.2</v>
      </c>
      <c r="G76" s="521">
        <v>106</v>
      </c>
      <c r="H76" s="518">
        <v>12.9</v>
      </c>
      <c r="I76" s="189"/>
    </row>
    <row r="77" spans="1:9" ht="36.75" x14ac:dyDescent="0.25">
      <c r="A77" s="144">
        <v>67</v>
      </c>
      <c r="B77" s="158" t="s">
        <v>729</v>
      </c>
      <c r="C77" s="471">
        <v>2624</v>
      </c>
      <c r="D77" s="518">
        <v>82.3</v>
      </c>
      <c r="E77" s="521">
        <v>1937</v>
      </c>
      <c r="F77" s="518">
        <v>81.7</v>
      </c>
      <c r="G77" s="521">
        <v>687</v>
      </c>
      <c r="H77" s="518">
        <v>84.1</v>
      </c>
      <c r="I77" s="189"/>
    </row>
    <row r="78" spans="1:9" x14ac:dyDescent="0.25">
      <c r="A78" s="144">
        <v>68</v>
      </c>
      <c r="B78" s="166" t="s">
        <v>649</v>
      </c>
      <c r="C78" s="471">
        <v>2556</v>
      </c>
      <c r="D78" s="518">
        <v>80.2</v>
      </c>
      <c r="E78" s="521">
        <v>1889</v>
      </c>
      <c r="F78" s="518">
        <v>79.7</v>
      </c>
      <c r="G78" s="521">
        <v>667</v>
      </c>
      <c r="H78" s="518">
        <v>81.599999999999994</v>
      </c>
      <c r="I78" s="189"/>
    </row>
    <row r="79" spans="1:9" x14ac:dyDescent="0.25">
      <c r="A79" s="144">
        <v>69</v>
      </c>
      <c r="B79" s="169" t="s">
        <v>650</v>
      </c>
      <c r="C79" s="471">
        <v>115</v>
      </c>
      <c r="D79" s="518">
        <v>3.6</v>
      </c>
      <c r="E79" s="161">
        <v>80</v>
      </c>
      <c r="F79" s="518">
        <v>3.4</v>
      </c>
      <c r="G79" s="161">
        <v>34</v>
      </c>
      <c r="H79" s="518">
        <v>4.2</v>
      </c>
      <c r="I79" s="189"/>
    </row>
    <row r="80" spans="1:9" x14ac:dyDescent="0.25">
      <c r="A80" s="144">
        <v>70</v>
      </c>
      <c r="B80" s="169" t="s">
        <v>726</v>
      </c>
      <c r="C80" s="159" t="s">
        <v>995</v>
      </c>
      <c r="D80" s="160" t="s">
        <v>995</v>
      </c>
      <c r="E80" s="161" t="s">
        <v>995</v>
      </c>
      <c r="F80" s="160" t="s">
        <v>995</v>
      </c>
      <c r="G80" s="161" t="s">
        <v>995</v>
      </c>
      <c r="H80" s="160" t="s">
        <v>995</v>
      </c>
      <c r="I80" s="195"/>
    </row>
    <row r="81" spans="1:9" x14ac:dyDescent="0.25">
      <c r="A81" s="144">
        <v>71</v>
      </c>
      <c r="B81" s="169" t="s">
        <v>651</v>
      </c>
      <c r="C81" s="471">
        <v>140</v>
      </c>
      <c r="D81" s="518">
        <v>4.4000000000000004</v>
      </c>
      <c r="E81" s="521">
        <v>117</v>
      </c>
      <c r="F81" s="518">
        <v>4.9000000000000004</v>
      </c>
      <c r="G81" s="161">
        <v>23</v>
      </c>
      <c r="H81" s="518">
        <v>2.9</v>
      </c>
      <c r="I81" s="189"/>
    </row>
    <row r="82" spans="1:9" x14ac:dyDescent="0.25">
      <c r="A82" s="144">
        <v>72</v>
      </c>
      <c r="B82" s="169" t="s">
        <v>730</v>
      </c>
      <c r="C82" s="471">
        <v>2078</v>
      </c>
      <c r="D82" s="518">
        <v>65.2</v>
      </c>
      <c r="E82" s="521">
        <v>1528</v>
      </c>
      <c r="F82" s="518">
        <v>64.400000000000006</v>
      </c>
      <c r="G82" s="521">
        <v>550</v>
      </c>
      <c r="H82" s="518">
        <v>67.3</v>
      </c>
      <c r="I82" s="189"/>
    </row>
    <row r="83" spans="1:9" x14ac:dyDescent="0.25">
      <c r="A83" s="144">
        <v>73</v>
      </c>
      <c r="B83" s="169" t="s">
        <v>652</v>
      </c>
      <c r="C83" s="471">
        <v>154</v>
      </c>
      <c r="D83" s="518">
        <v>4.8</v>
      </c>
      <c r="E83" s="521">
        <v>109</v>
      </c>
      <c r="F83" s="518">
        <v>4.5999999999999996</v>
      </c>
      <c r="G83" s="161">
        <v>45</v>
      </c>
      <c r="H83" s="518">
        <v>5.5</v>
      </c>
      <c r="I83" s="189"/>
    </row>
    <row r="84" spans="1:9" ht="24" x14ac:dyDescent="0.25">
      <c r="A84" s="144">
        <v>74</v>
      </c>
      <c r="B84" s="168" t="s">
        <v>653</v>
      </c>
      <c r="C84" s="159">
        <v>67</v>
      </c>
      <c r="D84" s="518">
        <v>2.1</v>
      </c>
      <c r="E84" s="161">
        <v>54</v>
      </c>
      <c r="F84" s="518">
        <v>2.2999999999999998</v>
      </c>
      <c r="G84" s="525">
        <v>14</v>
      </c>
      <c r="H84" s="524">
        <v>1.7</v>
      </c>
      <c r="I84" s="189"/>
    </row>
    <row r="85" spans="1:9" x14ac:dyDescent="0.25">
      <c r="A85" s="144">
        <v>75</v>
      </c>
      <c r="B85" s="166" t="s">
        <v>369</v>
      </c>
      <c r="C85" s="159">
        <v>68</v>
      </c>
      <c r="D85" s="518">
        <v>2.1</v>
      </c>
      <c r="E85" s="161">
        <v>48</v>
      </c>
      <c r="F85" s="160">
        <v>2</v>
      </c>
      <c r="G85" s="161">
        <v>20</v>
      </c>
      <c r="H85" s="518">
        <v>2.5</v>
      </c>
      <c r="I85" s="189"/>
    </row>
    <row r="86" spans="1:9" x14ac:dyDescent="0.25">
      <c r="A86" s="144">
        <v>76</v>
      </c>
      <c r="B86" s="165" t="s">
        <v>370</v>
      </c>
      <c r="C86" s="471">
        <v>565</v>
      </c>
      <c r="D86" s="518">
        <v>17.7</v>
      </c>
      <c r="E86" s="521">
        <v>434</v>
      </c>
      <c r="F86" s="518">
        <v>18.3</v>
      </c>
      <c r="G86" s="521">
        <v>130</v>
      </c>
      <c r="H86" s="518">
        <v>15.9</v>
      </c>
      <c r="I86" s="189"/>
    </row>
    <row r="87" spans="1:9" ht="36.75" x14ac:dyDescent="0.25">
      <c r="A87" s="144">
        <v>77</v>
      </c>
      <c r="B87" s="158" t="s">
        <v>731</v>
      </c>
      <c r="C87" s="471">
        <v>2616</v>
      </c>
      <c r="D87" s="160">
        <v>82</v>
      </c>
      <c r="E87" s="521">
        <v>1942</v>
      </c>
      <c r="F87" s="518">
        <v>81.900000000000006</v>
      </c>
      <c r="G87" s="471">
        <v>673</v>
      </c>
      <c r="H87" s="518">
        <v>82.4</v>
      </c>
      <c r="I87" s="189"/>
    </row>
    <row r="88" spans="1:9" x14ac:dyDescent="0.25">
      <c r="A88" s="144">
        <v>78</v>
      </c>
      <c r="B88" s="165" t="s">
        <v>372</v>
      </c>
      <c r="C88" s="471">
        <v>112</v>
      </c>
      <c r="D88" s="518">
        <v>3.5</v>
      </c>
      <c r="E88" s="171">
        <v>79</v>
      </c>
      <c r="F88" s="518">
        <v>3.3</v>
      </c>
      <c r="G88" s="170">
        <v>33</v>
      </c>
      <c r="H88" s="160">
        <v>4</v>
      </c>
      <c r="I88" s="189"/>
    </row>
    <row r="89" spans="1:9" x14ac:dyDescent="0.25">
      <c r="A89" s="144">
        <v>79</v>
      </c>
      <c r="B89" s="165" t="s">
        <v>373</v>
      </c>
      <c r="C89" s="471">
        <v>317</v>
      </c>
      <c r="D89" s="518">
        <v>9.9</v>
      </c>
      <c r="E89" s="521">
        <v>239</v>
      </c>
      <c r="F89" s="518">
        <v>10.1</v>
      </c>
      <c r="G89" s="170">
        <v>78</v>
      </c>
      <c r="H89" s="518">
        <v>9.5</v>
      </c>
      <c r="I89" s="189"/>
    </row>
    <row r="90" spans="1:9" x14ac:dyDescent="0.25">
      <c r="A90" s="144">
        <v>80</v>
      </c>
      <c r="B90" s="165" t="s">
        <v>374</v>
      </c>
      <c r="C90" s="170">
        <v>54</v>
      </c>
      <c r="D90" s="518">
        <v>1.7</v>
      </c>
      <c r="E90" s="521">
        <v>41</v>
      </c>
      <c r="F90" s="518">
        <v>1.7</v>
      </c>
      <c r="G90" s="523">
        <v>13</v>
      </c>
      <c r="H90" s="524">
        <v>1.6</v>
      </c>
      <c r="I90" s="189"/>
    </row>
    <row r="91" spans="1:9" x14ac:dyDescent="0.25">
      <c r="A91" s="144">
        <v>81</v>
      </c>
      <c r="B91" s="165" t="s">
        <v>732</v>
      </c>
      <c r="C91" s="170">
        <v>27</v>
      </c>
      <c r="D91" s="518">
        <v>0.9</v>
      </c>
      <c r="E91" s="171">
        <v>22</v>
      </c>
      <c r="F91" s="518">
        <v>0.9</v>
      </c>
      <c r="G91" s="170" t="s">
        <v>995</v>
      </c>
      <c r="H91" s="160" t="s">
        <v>995</v>
      </c>
      <c r="I91" s="189"/>
    </row>
    <row r="92" spans="1:9" x14ac:dyDescent="0.25">
      <c r="A92" s="144">
        <v>82</v>
      </c>
      <c r="B92" s="165" t="s">
        <v>376</v>
      </c>
      <c r="C92" s="170" t="s">
        <v>995</v>
      </c>
      <c r="D92" s="160" t="s">
        <v>995</v>
      </c>
      <c r="E92" s="171" t="s">
        <v>995</v>
      </c>
      <c r="F92" s="160" t="s">
        <v>995</v>
      </c>
      <c r="G92" s="170" t="s">
        <v>995</v>
      </c>
      <c r="H92" s="160" t="s">
        <v>995</v>
      </c>
      <c r="I92" s="189"/>
    </row>
    <row r="93" spans="1:9" x14ac:dyDescent="0.25">
      <c r="A93" s="144">
        <v>83</v>
      </c>
      <c r="B93" s="165" t="s">
        <v>377</v>
      </c>
      <c r="C93" s="170" t="s">
        <v>995</v>
      </c>
      <c r="D93" s="160" t="s">
        <v>995</v>
      </c>
      <c r="E93" s="171" t="s">
        <v>995</v>
      </c>
      <c r="F93" s="160" t="s">
        <v>995</v>
      </c>
      <c r="G93" s="170" t="s">
        <v>995</v>
      </c>
      <c r="H93" s="160" t="s">
        <v>995</v>
      </c>
      <c r="I93" s="189"/>
    </row>
    <row r="94" spans="1:9" x14ac:dyDescent="0.25">
      <c r="A94" s="144">
        <v>84</v>
      </c>
      <c r="B94" s="165" t="s">
        <v>733</v>
      </c>
      <c r="C94" s="170" t="s">
        <v>995</v>
      </c>
      <c r="D94" s="160" t="s">
        <v>995</v>
      </c>
      <c r="E94" s="171" t="s">
        <v>995</v>
      </c>
      <c r="F94" s="160" t="s">
        <v>995</v>
      </c>
      <c r="G94" s="170" t="s">
        <v>995</v>
      </c>
      <c r="H94" s="160" t="s">
        <v>995</v>
      </c>
      <c r="I94" s="189"/>
    </row>
    <row r="95" spans="1:9" ht="36.75" x14ac:dyDescent="0.25">
      <c r="A95" s="144">
        <v>85</v>
      </c>
      <c r="B95" s="158" t="s">
        <v>734</v>
      </c>
      <c r="C95" s="471">
        <v>2424</v>
      </c>
      <c r="D95" s="160">
        <v>76</v>
      </c>
      <c r="E95" s="521">
        <v>1802</v>
      </c>
      <c r="F95" s="160">
        <v>76</v>
      </c>
      <c r="G95" s="471">
        <v>622</v>
      </c>
      <c r="H95" s="518">
        <v>76.2</v>
      </c>
      <c r="I95" s="189"/>
    </row>
    <row r="96" spans="1:9" x14ac:dyDescent="0.25">
      <c r="A96" s="144">
        <v>86</v>
      </c>
      <c r="B96" s="165" t="s">
        <v>372</v>
      </c>
      <c r="C96" s="471">
        <v>116</v>
      </c>
      <c r="D96" s="518">
        <v>3.6</v>
      </c>
      <c r="E96" s="171">
        <v>81</v>
      </c>
      <c r="F96" s="518">
        <v>3.4</v>
      </c>
      <c r="G96" s="170">
        <v>35</v>
      </c>
      <c r="H96" s="518">
        <v>4.3</v>
      </c>
      <c r="I96" s="189"/>
    </row>
    <row r="97" spans="1:9" x14ac:dyDescent="0.25">
      <c r="A97" s="144">
        <v>87</v>
      </c>
      <c r="B97" s="165" t="s">
        <v>373</v>
      </c>
      <c r="C97" s="471">
        <v>294</v>
      </c>
      <c r="D97" s="518">
        <v>9.1999999999999993</v>
      </c>
      <c r="E97" s="521">
        <v>223</v>
      </c>
      <c r="F97" s="518">
        <v>9.4</v>
      </c>
      <c r="G97" s="170">
        <v>72</v>
      </c>
      <c r="H97" s="518">
        <v>8.8000000000000007</v>
      </c>
      <c r="I97" s="189"/>
    </row>
    <row r="98" spans="1:9" x14ac:dyDescent="0.25">
      <c r="A98" s="144">
        <v>88</v>
      </c>
      <c r="B98" s="165" t="s">
        <v>374</v>
      </c>
      <c r="C98" s="471">
        <v>122</v>
      </c>
      <c r="D98" s="518">
        <v>3.8</v>
      </c>
      <c r="E98" s="521">
        <v>103</v>
      </c>
      <c r="F98" s="518">
        <v>4.3</v>
      </c>
      <c r="G98" s="170">
        <v>19</v>
      </c>
      <c r="H98" s="518">
        <v>2.4</v>
      </c>
      <c r="I98" s="189"/>
    </row>
    <row r="99" spans="1:9" x14ac:dyDescent="0.25">
      <c r="A99" s="144">
        <v>89</v>
      </c>
      <c r="B99" s="165" t="s">
        <v>735</v>
      </c>
      <c r="C99" s="170">
        <v>22</v>
      </c>
      <c r="D99" s="518">
        <v>0.7</v>
      </c>
      <c r="E99" s="171">
        <v>20</v>
      </c>
      <c r="F99" s="518">
        <v>0.8</v>
      </c>
      <c r="G99" s="170" t="s">
        <v>995</v>
      </c>
      <c r="H99" s="160" t="s">
        <v>995</v>
      </c>
      <c r="I99" s="189"/>
    </row>
    <row r="100" spans="1:9" x14ac:dyDescent="0.25">
      <c r="A100" s="144">
        <v>90</v>
      </c>
      <c r="B100" s="165" t="s">
        <v>376</v>
      </c>
      <c r="C100" s="170" t="s">
        <v>995</v>
      </c>
      <c r="D100" s="160" t="s">
        <v>995</v>
      </c>
      <c r="E100" s="171" t="s">
        <v>995</v>
      </c>
      <c r="F100" s="160" t="s">
        <v>995</v>
      </c>
      <c r="G100" s="170" t="s">
        <v>995</v>
      </c>
      <c r="H100" s="160" t="s">
        <v>995</v>
      </c>
      <c r="I100" s="189"/>
    </row>
    <row r="101" spans="1:9" x14ac:dyDescent="0.25">
      <c r="A101" s="144">
        <v>91</v>
      </c>
      <c r="B101" s="165" t="s">
        <v>377</v>
      </c>
      <c r="C101" s="471">
        <v>117</v>
      </c>
      <c r="D101" s="518">
        <v>3.7</v>
      </c>
      <c r="E101" s="171">
        <v>76</v>
      </c>
      <c r="F101" s="518">
        <v>3.2</v>
      </c>
      <c r="G101" s="170">
        <v>41</v>
      </c>
      <c r="H101" s="160">
        <v>5</v>
      </c>
      <c r="I101" s="189"/>
    </row>
    <row r="102" spans="1:9" x14ac:dyDescent="0.25">
      <c r="A102" s="144">
        <v>92</v>
      </c>
      <c r="B102" s="165" t="s">
        <v>657</v>
      </c>
      <c r="C102" s="170" t="s">
        <v>995</v>
      </c>
      <c r="D102" s="160" t="s">
        <v>995</v>
      </c>
      <c r="E102" s="171" t="s">
        <v>995</v>
      </c>
      <c r="F102" s="160" t="s">
        <v>995</v>
      </c>
      <c r="G102" s="170" t="s">
        <v>995</v>
      </c>
      <c r="H102" s="160" t="s">
        <v>995</v>
      </c>
      <c r="I102" s="189"/>
    </row>
    <row r="103" spans="1:9" ht="50.25" x14ac:dyDescent="0.25">
      <c r="A103" s="144">
        <v>93</v>
      </c>
      <c r="B103" s="158" t="s">
        <v>736</v>
      </c>
      <c r="C103" s="471">
        <v>674</v>
      </c>
      <c r="D103" s="518">
        <v>21.1</v>
      </c>
      <c r="E103" s="521">
        <v>594</v>
      </c>
      <c r="F103" s="518">
        <v>25.1</v>
      </c>
      <c r="G103" s="170">
        <v>79</v>
      </c>
      <c r="H103" s="518">
        <v>9.6999999999999993</v>
      </c>
      <c r="I103" s="189"/>
    </row>
    <row r="104" spans="1:9" x14ac:dyDescent="0.25">
      <c r="A104" s="144">
        <v>94</v>
      </c>
      <c r="B104" s="172" t="s">
        <v>380</v>
      </c>
      <c r="C104" s="471">
        <v>189</v>
      </c>
      <c r="D104" s="518">
        <v>5.9</v>
      </c>
      <c r="E104" s="171">
        <v>22</v>
      </c>
      <c r="F104" s="518">
        <v>0.9</v>
      </c>
      <c r="G104" s="471">
        <v>166</v>
      </c>
      <c r="H104" s="518">
        <v>20.3</v>
      </c>
      <c r="I104" s="189"/>
    </row>
    <row r="105" spans="1:9" x14ac:dyDescent="0.25">
      <c r="A105" s="144">
        <v>95</v>
      </c>
      <c r="B105" s="172" t="s">
        <v>381</v>
      </c>
      <c r="C105" s="471">
        <v>885</v>
      </c>
      <c r="D105" s="518">
        <v>27.8</v>
      </c>
      <c r="E105" s="521">
        <v>630</v>
      </c>
      <c r="F105" s="518">
        <v>26.6</v>
      </c>
      <c r="G105" s="471">
        <v>255</v>
      </c>
      <c r="H105" s="518">
        <v>31.2</v>
      </c>
      <c r="I105" s="189"/>
    </row>
    <row r="106" spans="1:9" x14ac:dyDescent="0.25">
      <c r="A106" s="144">
        <v>96</v>
      </c>
      <c r="B106" s="172" t="s">
        <v>382</v>
      </c>
      <c r="C106" s="471">
        <v>1367</v>
      </c>
      <c r="D106" s="518">
        <v>42.9</v>
      </c>
      <c r="E106" s="521">
        <v>1064</v>
      </c>
      <c r="F106" s="518">
        <v>44.9</v>
      </c>
      <c r="G106" s="471">
        <v>302</v>
      </c>
      <c r="H106" s="160">
        <v>37</v>
      </c>
      <c r="I106" s="189"/>
    </row>
    <row r="107" spans="1:9" ht="24.75" x14ac:dyDescent="0.25">
      <c r="A107" s="144">
        <v>97</v>
      </c>
      <c r="B107" s="172" t="s">
        <v>383</v>
      </c>
      <c r="C107" s="170" t="s">
        <v>995</v>
      </c>
      <c r="D107" s="160" t="s">
        <v>995</v>
      </c>
      <c r="E107" s="171" t="s">
        <v>995</v>
      </c>
      <c r="F107" s="160" t="s">
        <v>995</v>
      </c>
      <c r="G107" s="170" t="s">
        <v>995</v>
      </c>
      <c r="H107" s="160" t="s">
        <v>995</v>
      </c>
      <c r="I107" s="189"/>
    </row>
    <row r="108" spans="1:9" x14ac:dyDescent="0.25">
      <c r="A108" s="144">
        <v>98</v>
      </c>
      <c r="B108" s="172" t="s">
        <v>384</v>
      </c>
      <c r="C108" s="170">
        <v>65</v>
      </c>
      <c r="D108" s="160">
        <v>2</v>
      </c>
      <c r="E108" s="171">
        <v>53</v>
      </c>
      <c r="F108" s="518">
        <v>2.2000000000000002</v>
      </c>
      <c r="G108" s="523">
        <v>12</v>
      </c>
      <c r="H108" s="524">
        <v>1.4</v>
      </c>
      <c r="I108" s="189"/>
    </row>
    <row r="109" spans="1:9" x14ac:dyDescent="0.25">
      <c r="A109" s="144">
        <v>99</v>
      </c>
      <c r="B109" s="173" t="s">
        <v>385</v>
      </c>
      <c r="C109" s="170" t="s">
        <v>995</v>
      </c>
      <c r="D109" s="160" t="s">
        <v>995</v>
      </c>
      <c r="E109" s="171" t="s">
        <v>995</v>
      </c>
      <c r="F109" s="160" t="s">
        <v>995</v>
      </c>
      <c r="G109" s="170" t="s">
        <v>995</v>
      </c>
      <c r="H109" s="160" t="s">
        <v>995</v>
      </c>
      <c r="I109" s="189"/>
    </row>
    <row r="110" spans="1:9" ht="50.25" x14ac:dyDescent="0.25">
      <c r="A110" s="144">
        <v>100</v>
      </c>
      <c r="B110" s="158" t="s">
        <v>737</v>
      </c>
      <c r="C110" s="471">
        <v>474</v>
      </c>
      <c r="D110" s="518">
        <v>14.9</v>
      </c>
      <c r="E110" s="521">
        <v>419</v>
      </c>
      <c r="F110" s="518">
        <v>17.7</v>
      </c>
      <c r="G110" s="170">
        <v>54</v>
      </c>
      <c r="H110" s="518">
        <v>6.6</v>
      </c>
      <c r="I110" s="189"/>
    </row>
    <row r="111" spans="1:9" x14ac:dyDescent="0.25">
      <c r="A111" s="144">
        <v>101</v>
      </c>
      <c r="B111" s="172" t="s">
        <v>380</v>
      </c>
      <c r="C111" s="471">
        <v>172</v>
      </c>
      <c r="D111" s="518">
        <v>5.4</v>
      </c>
      <c r="E111" s="171">
        <v>24</v>
      </c>
      <c r="F111" s="160">
        <v>1</v>
      </c>
      <c r="G111" s="471">
        <v>148</v>
      </c>
      <c r="H111" s="518">
        <v>18.100000000000001</v>
      </c>
      <c r="I111" s="189"/>
    </row>
    <row r="112" spans="1:9" x14ac:dyDescent="0.25">
      <c r="A112" s="144">
        <v>102</v>
      </c>
      <c r="B112" s="172" t="s">
        <v>381</v>
      </c>
      <c r="C112" s="471">
        <v>944</v>
      </c>
      <c r="D112" s="518">
        <v>29.6</v>
      </c>
      <c r="E112" s="521">
        <v>702</v>
      </c>
      <c r="F112" s="518">
        <v>29.6</v>
      </c>
      <c r="G112" s="471">
        <v>241</v>
      </c>
      <c r="H112" s="518">
        <v>29.5</v>
      </c>
      <c r="I112" s="189"/>
    </row>
    <row r="113" spans="1:9" x14ac:dyDescent="0.25">
      <c r="A113" s="144">
        <v>103</v>
      </c>
      <c r="B113" s="172" t="s">
        <v>382</v>
      </c>
      <c r="C113" s="471">
        <v>1529</v>
      </c>
      <c r="D113" s="518">
        <v>47.9</v>
      </c>
      <c r="E113" s="521">
        <v>1167</v>
      </c>
      <c r="F113" s="518">
        <v>49.2</v>
      </c>
      <c r="G113" s="471">
        <v>362</v>
      </c>
      <c r="H113" s="518">
        <v>44.2</v>
      </c>
      <c r="I113" s="189"/>
    </row>
    <row r="114" spans="1:9" ht="24.75" x14ac:dyDescent="0.25">
      <c r="A114" s="144">
        <v>104</v>
      </c>
      <c r="B114" s="172" t="s">
        <v>383</v>
      </c>
      <c r="C114" s="170" t="s">
        <v>995</v>
      </c>
      <c r="D114" s="160" t="s">
        <v>995</v>
      </c>
      <c r="E114" s="171" t="s">
        <v>995</v>
      </c>
      <c r="F114" s="160" t="s">
        <v>995</v>
      </c>
      <c r="G114" s="170" t="s">
        <v>995</v>
      </c>
      <c r="H114" s="160" t="s">
        <v>995</v>
      </c>
      <c r="I114" s="189"/>
    </row>
    <row r="115" spans="1:9" x14ac:dyDescent="0.25">
      <c r="A115" s="144">
        <v>105</v>
      </c>
      <c r="B115" s="172" t="s">
        <v>384</v>
      </c>
      <c r="C115" s="170">
        <v>60</v>
      </c>
      <c r="D115" s="518">
        <v>1.9</v>
      </c>
      <c r="E115" s="171">
        <v>51</v>
      </c>
      <c r="F115" s="518">
        <v>2.1</v>
      </c>
      <c r="G115" s="170" t="s">
        <v>995</v>
      </c>
      <c r="H115" s="160" t="s">
        <v>995</v>
      </c>
      <c r="I115" s="189"/>
    </row>
    <row r="116" spans="1:9" x14ac:dyDescent="0.25">
      <c r="A116" s="144">
        <v>106</v>
      </c>
      <c r="B116" s="173" t="s">
        <v>385</v>
      </c>
      <c r="C116" s="170" t="s">
        <v>995</v>
      </c>
      <c r="D116" s="160" t="s">
        <v>995</v>
      </c>
      <c r="E116" s="171" t="s">
        <v>995</v>
      </c>
      <c r="F116" s="160" t="s">
        <v>995</v>
      </c>
      <c r="G116" s="170" t="s">
        <v>995</v>
      </c>
      <c r="H116" s="160" t="s">
        <v>995</v>
      </c>
      <c r="I116" s="189"/>
    </row>
    <row r="117" spans="1:9" ht="53.25" x14ac:dyDescent="0.25">
      <c r="A117" s="144">
        <v>107</v>
      </c>
      <c r="B117" s="158" t="s">
        <v>738</v>
      </c>
      <c r="C117" s="471">
        <v>1651</v>
      </c>
      <c r="D117" s="518">
        <v>51.8</v>
      </c>
      <c r="E117" s="521">
        <v>1181</v>
      </c>
      <c r="F117" s="518">
        <v>49.8</v>
      </c>
      <c r="G117" s="471">
        <v>470</v>
      </c>
      <c r="H117" s="518">
        <v>57.5</v>
      </c>
      <c r="I117" s="195"/>
    </row>
    <row r="118" spans="1:9" x14ac:dyDescent="0.25">
      <c r="A118" s="144">
        <v>108</v>
      </c>
      <c r="B118" s="164" t="s">
        <v>387</v>
      </c>
      <c r="C118" s="471">
        <v>323</v>
      </c>
      <c r="D118" s="518">
        <v>10.1</v>
      </c>
      <c r="E118" s="521">
        <v>257</v>
      </c>
      <c r="F118" s="518">
        <v>10.8</v>
      </c>
      <c r="G118" s="170">
        <v>66</v>
      </c>
      <c r="H118" s="518">
        <v>8.1</v>
      </c>
      <c r="I118" s="189"/>
    </row>
    <row r="119" spans="1:9" x14ac:dyDescent="0.25">
      <c r="A119" s="144">
        <v>109</v>
      </c>
      <c r="B119" s="164" t="s">
        <v>388</v>
      </c>
      <c r="C119" s="170">
        <v>14</v>
      </c>
      <c r="D119" s="518">
        <v>0.4</v>
      </c>
      <c r="E119" s="171" t="s">
        <v>995</v>
      </c>
      <c r="F119" s="160" t="s">
        <v>995</v>
      </c>
      <c r="G119" s="523">
        <v>12</v>
      </c>
      <c r="H119" s="524">
        <v>1.4</v>
      </c>
      <c r="I119" s="189"/>
    </row>
    <row r="120" spans="1:9" x14ac:dyDescent="0.25">
      <c r="A120" s="144">
        <v>110</v>
      </c>
      <c r="B120" s="164" t="s">
        <v>389</v>
      </c>
      <c r="C120" s="471">
        <v>176</v>
      </c>
      <c r="D120" s="518">
        <v>5.5</v>
      </c>
      <c r="E120" s="521">
        <v>139</v>
      </c>
      <c r="F120" s="518">
        <v>5.9</v>
      </c>
      <c r="G120" s="170">
        <v>36</v>
      </c>
      <c r="H120" s="518">
        <v>4.4000000000000004</v>
      </c>
      <c r="I120" s="189"/>
    </row>
    <row r="121" spans="1:9" x14ac:dyDescent="0.25">
      <c r="A121" s="144">
        <v>111</v>
      </c>
      <c r="B121" s="164" t="s">
        <v>390</v>
      </c>
      <c r="C121" s="471">
        <v>148</v>
      </c>
      <c r="D121" s="518">
        <v>4.7</v>
      </c>
      <c r="E121" s="521">
        <v>116</v>
      </c>
      <c r="F121" s="518">
        <v>4.9000000000000004</v>
      </c>
      <c r="G121" s="170">
        <v>33</v>
      </c>
      <c r="H121" s="160">
        <v>4</v>
      </c>
      <c r="I121" s="189"/>
    </row>
    <row r="122" spans="1:9" x14ac:dyDescent="0.25">
      <c r="A122" s="144">
        <v>112</v>
      </c>
      <c r="B122" s="164" t="s">
        <v>391</v>
      </c>
      <c r="C122" s="471">
        <v>376</v>
      </c>
      <c r="D122" s="518">
        <v>11.8</v>
      </c>
      <c r="E122" s="521">
        <v>275</v>
      </c>
      <c r="F122" s="518">
        <v>11.6</v>
      </c>
      <c r="G122" s="471">
        <v>102</v>
      </c>
      <c r="H122" s="518">
        <v>12.5</v>
      </c>
      <c r="I122" s="189"/>
    </row>
    <row r="123" spans="1:9" x14ac:dyDescent="0.25">
      <c r="A123" s="144">
        <v>113</v>
      </c>
      <c r="B123" s="164" t="s">
        <v>392</v>
      </c>
      <c r="C123" s="170">
        <v>51</v>
      </c>
      <c r="D123" s="518">
        <v>1.6</v>
      </c>
      <c r="E123" s="171">
        <v>42</v>
      </c>
      <c r="F123" s="518">
        <v>1.8</v>
      </c>
      <c r="G123" s="523">
        <v>10</v>
      </c>
      <c r="H123" s="524">
        <v>1.2</v>
      </c>
      <c r="I123" s="189"/>
    </row>
    <row r="124" spans="1:9" ht="24.75" x14ac:dyDescent="0.25">
      <c r="A124" s="144">
        <v>114</v>
      </c>
      <c r="B124" s="174" t="s">
        <v>393</v>
      </c>
      <c r="C124" s="170" t="s">
        <v>995</v>
      </c>
      <c r="D124" s="160" t="s">
        <v>995</v>
      </c>
      <c r="E124" s="171" t="s">
        <v>995</v>
      </c>
      <c r="F124" s="160" t="s">
        <v>995</v>
      </c>
      <c r="G124" s="170" t="s">
        <v>995</v>
      </c>
      <c r="H124" s="160" t="s">
        <v>995</v>
      </c>
      <c r="I124" s="189"/>
    </row>
    <row r="125" spans="1:9" x14ac:dyDescent="0.25">
      <c r="A125" s="144">
        <v>115</v>
      </c>
      <c r="B125" s="175" t="s">
        <v>394</v>
      </c>
      <c r="C125" s="471">
        <v>439</v>
      </c>
      <c r="D125" s="518">
        <v>13.8</v>
      </c>
      <c r="E125" s="521">
        <v>353</v>
      </c>
      <c r="F125" s="518">
        <v>14.9</v>
      </c>
      <c r="G125" s="170">
        <v>86</v>
      </c>
      <c r="H125" s="518">
        <v>10.5</v>
      </c>
      <c r="I125" s="195"/>
    </row>
    <row r="126" spans="1:9" x14ac:dyDescent="0.25">
      <c r="A126" s="144">
        <v>116</v>
      </c>
      <c r="B126" s="164" t="s">
        <v>395</v>
      </c>
      <c r="C126" s="170">
        <v>83</v>
      </c>
      <c r="D126" s="518">
        <v>2.6</v>
      </c>
      <c r="E126" s="171">
        <v>63</v>
      </c>
      <c r="F126" s="518">
        <v>2.7</v>
      </c>
      <c r="G126" s="170">
        <v>20</v>
      </c>
      <c r="H126" s="518">
        <v>2.5</v>
      </c>
      <c r="I126" s="189"/>
    </row>
    <row r="127" spans="1:9" ht="53.25" x14ac:dyDescent="0.25">
      <c r="A127" s="144">
        <v>117</v>
      </c>
      <c r="B127" s="158" t="s">
        <v>739</v>
      </c>
      <c r="C127" s="471">
        <v>1489</v>
      </c>
      <c r="D127" s="518">
        <v>46.7</v>
      </c>
      <c r="E127" s="521">
        <v>1086</v>
      </c>
      <c r="F127" s="518">
        <v>45.8</v>
      </c>
      <c r="G127" s="471">
        <v>402</v>
      </c>
      <c r="H127" s="518">
        <v>49.2</v>
      </c>
      <c r="I127" s="189"/>
    </row>
    <row r="128" spans="1:9" x14ac:dyDescent="0.25">
      <c r="A128" s="144">
        <v>118</v>
      </c>
      <c r="B128" s="164" t="s">
        <v>387</v>
      </c>
      <c r="C128" s="471">
        <v>362</v>
      </c>
      <c r="D128" s="518">
        <v>11.3</v>
      </c>
      <c r="E128" s="521">
        <v>254</v>
      </c>
      <c r="F128" s="518">
        <v>10.7</v>
      </c>
      <c r="G128" s="471">
        <v>108</v>
      </c>
      <c r="H128" s="518">
        <v>13.2</v>
      </c>
      <c r="I128" s="189"/>
    </row>
    <row r="129" spans="1:9" x14ac:dyDescent="0.25">
      <c r="A129" s="144">
        <v>119</v>
      </c>
      <c r="B129" s="164" t="s">
        <v>388</v>
      </c>
      <c r="C129" s="170">
        <v>26</v>
      </c>
      <c r="D129" s="518">
        <v>0.8</v>
      </c>
      <c r="E129" s="171" t="s">
        <v>995</v>
      </c>
      <c r="F129" s="160" t="s">
        <v>995</v>
      </c>
      <c r="G129" s="170">
        <v>23</v>
      </c>
      <c r="H129" s="518">
        <v>2.8</v>
      </c>
      <c r="I129" s="189"/>
    </row>
    <row r="130" spans="1:9" x14ac:dyDescent="0.25">
      <c r="A130" s="144">
        <v>120</v>
      </c>
      <c r="B130" s="164" t="s">
        <v>389</v>
      </c>
      <c r="C130" s="471">
        <v>223</v>
      </c>
      <c r="D130" s="160">
        <v>7</v>
      </c>
      <c r="E130" s="521">
        <v>179</v>
      </c>
      <c r="F130" s="518">
        <v>7.6</v>
      </c>
      <c r="G130" s="170">
        <v>44</v>
      </c>
      <c r="H130" s="518">
        <v>5.4</v>
      </c>
      <c r="I130" s="189"/>
    </row>
    <row r="131" spans="1:9" x14ac:dyDescent="0.25">
      <c r="A131" s="144">
        <v>121</v>
      </c>
      <c r="B131" s="164" t="s">
        <v>390</v>
      </c>
      <c r="C131" s="471">
        <v>168</v>
      </c>
      <c r="D131" s="518">
        <v>5.3</v>
      </c>
      <c r="E131" s="521">
        <v>130</v>
      </c>
      <c r="F131" s="518">
        <v>5.5</v>
      </c>
      <c r="G131" s="170">
        <v>38</v>
      </c>
      <c r="H131" s="518">
        <v>4.7</v>
      </c>
      <c r="I131" s="189"/>
    </row>
    <row r="132" spans="1:9" x14ac:dyDescent="0.25">
      <c r="A132" s="144">
        <v>122</v>
      </c>
      <c r="B132" s="164" t="s">
        <v>391</v>
      </c>
      <c r="C132" s="471">
        <v>378</v>
      </c>
      <c r="D132" s="518">
        <v>11.9</v>
      </c>
      <c r="E132" s="521">
        <v>276</v>
      </c>
      <c r="F132" s="518">
        <v>11.6</v>
      </c>
      <c r="G132" s="471">
        <v>103</v>
      </c>
      <c r="H132" s="518">
        <v>12.5</v>
      </c>
      <c r="I132" s="189"/>
    </row>
    <row r="133" spans="1:9" x14ac:dyDescent="0.25">
      <c r="A133" s="144">
        <v>123</v>
      </c>
      <c r="B133" s="164" t="s">
        <v>392</v>
      </c>
      <c r="C133" s="170">
        <v>36</v>
      </c>
      <c r="D133" s="518">
        <v>1.1000000000000001</v>
      </c>
      <c r="E133" s="171">
        <v>27</v>
      </c>
      <c r="F133" s="518">
        <v>1.1000000000000001</v>
      </c>
      <c r="G133" s="170" t="s">
        <v>995</v>
      </c>
      <c r="H133" s="160" t="s">
        <v>995</v>
      </c>
      <c r="I133" s="189"/>
    </row>
    <row r="134" spans="1:9" ht="24.75" x14ac:dyDescent="0.25">
      <c r="A134" s="144">
        <v>124</v>
      </c>
      <c r="B134" s="174" t="s">
        <v>393</v>
      </c>
      <c r="C134" s="170" t="s">
        <v>995</v>
      </c>
      <c r="D134" s="160" t="s">
        <v>995</v>
      </c>
      <c r="E134" s="171" t="s">
        <v>995</v>
      </c>
      <c r="F134" s="160" t="s">
        <v>995</v>
      </c>
      <c r="G134" s="170" t="s">
        <v>995</v>
      </c>
      <c r="H134" s="160" t="s">
        <v>995</v>
      </c>
      <c r="I134" s="189"/>
    </row>
    <row r="135" spans="1:9" x14ac:dyDescent="0.25">
      <c r="A135" s="144">
        <v>125</v>
      </c>
      <c r="B135" s="175" t="s">
        <v>394</v>
      </c>
      <c r="C135" s="471">
        <v>497</v>
      </c>
      <c r="D135" s="518">
        <v>15.6</v>
      </c>
      <c r="E135" s="521">
        <v>410</v>
      </c>
      <c r="F135" s="518">
        <v>17.3</v>
      </c>
      <c r="G135" s="170">
        <v>87</v>
      </c>
      <c r="H135" s="518">
        <v>10.7</v>
      </c>
      <c r="I135" s="189"/>
    </row>
    <row r="136" spans="1:9" x14ac:dyDescent="0.25">
      <c r="A136" s="144">
        <v>126</v>
      </c>
      <c r="B136" s="164" t="s">
        <v>395</v>
      </c>
      <c r="C136" s="471">
        <v>135</v>
      </c>
      <c r="D136" s="518">
        <v>4.2</v>
      </c>
      <c r="E136" s="521">
        <v>103</v>
      </c>
      <c r="F136" s="518">
        <v>4.4000000000000004</v>
      </c>
      <c r="G136" s="170">
        <v>32</v>
      </c>
      <c r="H136" s="518">
        <v>3.9</v>
      </c>
      <c r="I136" s="189"/>
    </row>
    <row r="137" spans="1:9" ht="36.75" x14ac:dyDescent="0.25">
      <c r="A137" s="144">
        <v>127</v>
      </c>
      <c r="B137" s="158" t="s">
        <v>714</v>
      </c>
      <c r="C137" s="471">
        <v>2166</v>
      </c>
      <c r="D137" s="518">
        <v>67.900000000000006</v>
      </c>
      <c r="E137" s="521">
        <v>1725</v>
      </c>
      <c r="F137" s="518">
        <v>72.7</v>
      </c>
      <c r="G137" s="471">
        <v>441</v>
      </c>
      <c r="H137" s="160">
        <v>54</v>
      </c>
      <c r="I137" s="189"/>
    </row>
    <row r="138" spans="1:9" x14ac:dyDescent="0.25">
      <c r="A138" s="144">
        <v>128</v>
      </c>
      <c r="B138" s="165" t="s">
        <v>397</v>
      </c>
      <c r="C138" s="471">
        <v>1023</v>
      </c>
      <c r="D138" s="518">
        <v>32.1</v>
      </c>
      <c r="E138" s="521">
        <v>647</v>
      </c>
      <c r="F138" s="518">
        <v>27.3</v>
      </c>
      <c r="G138" s="471">
        <v>376</v>
      </c>
      <c r="H138" s="160">
        <v>46</v>
      </c>
      <c r="I138" s="189"/>
    </row>
    <row r="139" spans="1:9" x14ac:dyDescent="0.25">
      <c r="A139" s="144">
        <v>129</v>
      </c>
      <c r="B139" s="166" t="s">
        <v>620</v>
      </c>
      <c r="C139" s="471">
        <v>901</v>
      </c>
      <c r="D139" s="518">
        <v>28.2</v>
      </c>
      <c r="E139" s="521">
        <v>554</v>
      </c>
      <c r="F139" s="518">
        <v>23.4</v>
      </c>
      <c r="G139" s="471">
        <v>347</v>
      </c>
      <c r="H139" s="518">
        <v>42.5</v>
      </c>
      <c r="I139" s="189"/>
    </row>
    <row r="140" spans="1:9" ht="24.75" x14ac:dyDescent="0.25">
      <c r="A140" s="144">
        <v>130</v>
      </c>
      <c r="B140" s="158" t="s">
        <v>621</v>
      </c>
      <c r="C140" s="471">
        <v>307</v>
      </c>
      <c r="D140" s="518">
        <v>9.6</v>
      </c>
      <c r="E140" s="521">
        <v>232</v>
      </c>
      <c r="F140" s="518">
        <v>9.8000000000000007</v>
      </c>
      <c r="G140" s="170">
        <v>76</v>
      </c>
      <c r="H140" s="518">
        <v>9.3000000000000007</v>
      </c>
      <c r="I140" s="189"/>
    </row>
    <row r="141" spans="1:9" x14ac:dyDescent="0.25">
      <c r="A141" s="144">
        <v>131</v>
      </c>
      <c r="B141" s="165" t="s">
        <v>411</v>
      </c>
      <c r="C141" s="471">
        <v>2881</v>
      </c>
      <c r="D141" s="518">
        <v>90.4</v>
      </c>
      <c r="E141" s="521">
        <v>2140</v>
      </c>
      <c r="F141" s="518">
        <v>90.2</v>
      </c>
      <c r="G141" s="471">
        <v>741</v>
      </c>
      <c r="H141" s="518">
        <v>90.7</v>
      </c>
      <c r="I141" s="189"/>
    </row>
    <row r="142" spans="1:9" x14ac:dyDescent="0.25">
      <c r="A142" s="144">
        <v>132</v>
      </c>
      <c r="B142" s="166" t="s">
        <v>412</v>
      </c>
      <c r="C142" s="471">
        <v>513</v>
      </c>
      <c r="D142" s="518">
        <v>16.100000000000001</v>
      </c>
      <c r="E142" s="521">
        <v>395</v>
      </c>
      <c r="F142" s="518">
        <v>16.7</v>
      </c>
      <c r="G142" s="471">
        <v>117</v>
      </c>
      <c r="H142" s="518">
        <v>14.3</v>
      </c>
      <c r="I142" s="189"/>
    </row>
    <row r="143" spans="1:9" x14ac:dyDescent="0.25">
      <c r="A143" s="144">
        <v>133</v>
      </c>
      <c r="B143" s="166" t="s">
        <v>413</v>
      </c>
      <c r="C143" s="471">
        <v>2264</v>
      </c>
      <c r="D143" s="160">
        <v>71</v>
      </c>
      <c r="E143" s="521">
        <v>1669</v>
      </c>
      <c r="F143" s="518">
        <v>70.400000000000006</v>
      </c>
      <c r="G143" s="471">
        <v>595</v>
      </c>
      <c r="H143" s="518">
        <v>72.8</v>
      </c>
      <c r="I143" s="189"/>
    </row>
    <row r="144" spans="1:9" x14ac:dyDescent="0.25">
      <c r="A144" s="144">
        <v>134</v>
      </c>
      <c r="B144" s="166" t="s">
        <v>414</v>
      </c>
      <c r="C144" s="471">
        <v>105</v>
      </c>
      <c r="D144" s="518">
        <v>3.3</v>
      </c>
      <c r="E144" s="171">
        <v>75</v>
      </c>
      <c r="F144" s="518">
        <v>3.2</v>
      </c>
      <c r="G144" s="170">
        <v>30</v>
      </c>
      <c r="H144" s="518">
        <v>3.6</v>
      </c>
      <c r="I144" s="189"/>
    </row>
    <row r="145" spans="1:9" ht="24.75" x14ac:dyDescent="0.25">
      <c r="A145" s="144">
        <v>135</v>
      </c>
      <c r="B145" s="176" t="s">
        <v>622</v>
      </c>
      <c r="C145" s="471">
        <v>1635</v>
      </c>
      <c r="D145" s="518">
        <v>51.3</v>
      </c>
      <c r="E145" s="521">
        <v>1311</v>
      </c>
      <c r="F145" s="518">
        <v>55.3</v>
      </c>
      <c r="G145" s="471">
        <v>324</v>
      </c>
      <c r="H145" s="518">
        <v>39.700000000000003</v>
      </c>
      <c r="I145" s="189"/>
    </row>
    <row r="146" spans="1:9" ht="24.75" x14ac:dyDescent="0.25">
      <c r="A146" s="144">
        <v>136</v>
      </c>
      <c r="B146" s="158" t="s">
        <v>623</v>
      </c>
      <c r="C146" s="471">
        <v>3043</v>
      </c>
      <c r="D146" s="518">
        <v>95.4</v>
      </c>
      <c r="E146" s="521">
        <v>2263</v>
      </c>
      <c r="F146" s="518">
        <v>95.4</v>
      </c>
      <c r="G146" s="471">
        <v>780</v>
      </c>
      <c r="H146" s="518">
        <v>95.5</v>
      </c>
      <c r="I146" s="189"/>
    </row>
    <row r="147" spans="1:9" x14ac:dyDescent="0.25">
      <c r="A147" s="144">
        <v>137</v>
      </c>
      <c r="B147" s="165" t="s">
        <v>417</v>
      </c>
      <c r="C147" s="471">
        <v>146</v>
      </c>
      <c r="D147" s="518">
        <v>4.5999999999999996</v>
      </c>
      <c r="E147" s="521">
        <v>109</v>
      </c>
      <c r="F147" s="518">
        <v>4.5999999999999996</v>
      </c>
      <c r="G147" s="170">
        <v>37</v>
      </c>
      <c r="H147" s="518">
        <v>4.5</v>
      </c>
      <c r="I147" s="189"/>
    </row>
    <row r="148" spans="1:9" x14ac:dyDescent="0.25">
      <c r="A148" s="144">
        <v>138</v>
      </c>
      <c r="B148" s="166" t="s">
        <v>418</v>
      </c>
      <c r="C148" s="471">
        <v>132</v>
      </c>
      <c r="D148" s="518">
        <v>4.0999999999999996</v>
      </c>
      <c r="E148" s="521">
        <v>100</v>
      </c>
      <c r="F148" s="518">
        <v>4.2</v>
      </c>
      <c r="G148" s="170">
        <v>32</v>
      </c>
      <c r="H148" s="518">
        <v>3.9</v>
      </c>
      <c r="I148" s="189"/>
    </row>
    <row r="149" spans="1:9" x14ac:dyDescent="0.25">
      <c r="A149" s="144">
        <v>139</v>
      </c>
      <c r="B149" s="166" t="s">
        <v>419</v>
      </c>
      <c r="C149" s="523">
        <v>13</v>
      </c>
      <c r="D149" s="524">
        <v>0.4</v>
      </c>
      <c r="E149" s="171" t="s">
        <v>995</v>
      </c>
      <c r="F149" s="160" t="s">
        <v>995</v>
      </c>
      <c r="G149" s="170" t="s">
        <v>995</v>
      </c>
      <c r="H149" s="160" t="s">
        <v>995</v>
      </c>
      <c r="I149" s="189"/>
    </row>
    <row r="150" spans="1:9" x14ac:dyDescent="0.25">
      <c r="A150" s="144">
        <v>140</v>
      </c>
      <c r="B150" s="166" t="s">
        <v>420</v>
      </c>
      <c r="C150" s="170" t="s">
        <v>995</v>
      </c>
      <c r="D150" s="160" t="s">
        <v>995</v>
      </c>
      <c r="E150" s="171" t="s">
        <v>995</v>
      </c>
      <c r="F150" s="160" t="s">
        <v>995</v>
      </c>
      <c r="G150" s="170" t="s">
        <v>995</v>
      </c>
      <c r="H150" s="160" t="s">
        <v>995</v>
      </c>
      <c r="I150" s="189"/>
    </row>
    <row r="151" spans="1:9" ht="24.75" x14ac:dyDescent="0.25">
      <c r="A151" s="144">
        <v>141</v>
      </c>
      <c r="B151" s="176" t="s">
        <v>624</v>
      </c>
      <c r="C151" s="170" t="s">
        <v>995</v>
      </c>
      <c r="D151" s="160" t="s">
        <v>995</v>
      </c>
      <c r="E151" s="171" t="s">
        <v>995</v>
      </c>
      <c r="F151" s="160" t="s">
        <v>995</v>
      </c>
      <c r="G151" s="170" t="s">
        <v>995</v>
      </c>
      <c r="H151" s="160" t="s">
        <v>995</v>
      </c>
      <c r="I151" s="189"/>
    </row>
    <row r="152" spans="1:9" ht="36.75" x14ac:dyDescent="0.25">
      <c r="A152" s="144">
        <v>142</v>
      </c>
      <c r="B152" s="158" t="s">
        <v>625</v>
      </c>
      <c r="C152" s="471">
        <v>2880</v>
      </c>
      <c r="D152" s="518">
        <v>90.3</v>
      </c>
      <c r="E152" s="521">
        <v>2134</v>
      </c>
      <c r="F152" s="160">
        <v>90</v>
      </c>
      <c r="G152" s="471">
        <v>746</v>
      </c>
      <c r="H152" s="518">
        <v>91.3</v>
      </c>
      <c r="I152" s="189"/>
    </row>
    <row r="153" spans="1:9" x14ac:dyDescent="0.25">
      <c r="A153" s="144">
        <v>143</v>
      </c>
      <c r="B153" s="165" t="s">
        <v>626</v>
      </c>
      <c r="C153" s="471">
        <v>309</v>
      </c>
      <c r="D153" s="518">
        <v>9.6999999999999993</v>
      </c>
      <c r="E153" s="521">
        <v>237</v>
      </c>
      <c r="F153" s="160">
        <v>10</v>
      </c>
      <c r="G153" s="170">
        <v>71</v>
      </c>
      <c r="H153" s="518">
        <v>8.6999999999999993</v>
      </c>
      <c r="I153" s="189"/>
    </row>
    <row r="154" spans="1:9" x14ac:dyDescent="0.25">
      <c r="A154" s="144">
        <v>144</v>
      </c>
      <c r="B154" s="166" t="s">
        <v>424</v>
      </c>
      <c r="C154" s="471">
        <v>123</v>
      </c>
      <c r="D154" s="518">
        <v>3.9</v>
      </c>
      <c r="E154" s="171">
        <v>96</v>
      </c>
      <c r="F154" s="160">
        <v>4</v>
      </c>
      <c r="G154" s="170">
        <v>27</v>
      </c>
      <c r="H154" s="518">
        <v>3.3</v>
      </c>
      <c r="I154" s="189"/>
    </row>
    <row r="155" spans="1:9" ht="24.75" x14ac:dyDescent="0.25">
      <c r="A155" s="144">
        <v>145</v>
      </c>
      <c r="B155" s="166" t="s">
        <v>627</v>
      </c>
      <c r="C155" s="471">
        <v>185</v>
      </c>
      <c r="D155" s="518">
        <v>5.8</v>
      </c>
      <c r="E155" s="521">
        <v>141</v>
      </c>
      <c r="F155" s="160">
        <v>6</v>
      </c>
      <c r="G155" s="170">
        <v>44</v>
      </c>
      <c r="H155" s="518">
        <v>5.4</v>
      </c>
      <c r="I155" s="189"/>
    </row>
    <row r="156" spans="1:9" ht="24.75" x14ac:dyDescent="0.25">
      <c r="A156" s="144">
        <v>146</v>
      </c>
      <c r="B156" s="176" t="s">
        <v>426</v>
      </c>
      <c r="C156" s="471">
        <v>181</v>
      </c>
      <c r="D156" s="518">
        <v>5.7</v>
      </c>
      <c r="E156" s="521">
        <v>138</v>
      </c>
      <c r="F156" s="518">
        <v>5.8</v>
      </c>
      <c r="G156" s="170">
        <v>43</v>
      </c>
      <c r="H156" s="518">
        <v>5.3</v>
      </c>
      <c r="I156" s="189"/>
    </row>
    <row r="157" spans="1:9" x14ac:dyDescent="0.25">
      <c r="A157" s="177"/>
      <c r="B157" s="178"/>
      <c r="C157" s="159"/>
      <c r="D157" s="160"/>
      <c r="E157" s="161"/>
      <c r="F157" s="160"/>
      <c r="G157" s="161"/>
      <c r="H157" s="160"/>
      <c r="I157" s="189"/>
    </row>
    <row r="158" spans="1:9" x14ac:dyDescent="0.25">
      <c r="A158" s="508" t="s">
        <v>1092</v>
      </c>
      <c r="B158" s="179"/>
      <c r="C158" s="180"/>
      <c r="D158" s="180"/>
      <c r="E158" s="180"/>
      <c r="F158" s="180"/>
      <c r="G158" s="180"/>
      <c r="H158" s="180"/>
      <c r="I158" s="189"/>
    </row>
    <row r="159" spans="1:9" x14ac:dyDescent="0.25">
      <c r="A159" s="400" t="s">
        <v>980</v>
      </c>
      <c r="B159" s="179"/>
      <c r="C159" s="180"/>
      <c r="D159" s="180"/>
      <c r="E159" s="180"/>
      <c r="F159" s="180"/>
      <c r="G159" s="180"/>
      <c r="H159" s="180"/>
      <c r="I159" s="335"/>
    </row>
    <row r="160" spans="1:9" x14ac:dyDescent="0.25">
      <c r="A160" s="401" t="str">
        <f>CONCATENATE("2a) Exkl. ",C4,"Personen, die keine Angaben zur allgemeinen Schulbildung gemacht haben.")</f>
        <v>2a) Exkl. Personen, die keine Angaben zur allgemeinen Schulbildung gemacht haben.</v>
      </c>
      <c r="B160" s="401"/>
      <c r="C160" s="401"/>
      <c r="D160" s="401"/>
      <c r="E160" s="401"/>
      <c r="F160" s="401"/>
      <c r="G160" s="401"/>
      <c r="H160" s="401"/>
      <c r="I160" s="335"/>
    </row>
    <row r="161" spans="1:9" x14ac:dyDescent="0.25">
      <c r="A161" s="400" t="str">
        <f>CONCATENATE("2b) Exkl. ",E2,"Personen, die keine Angaben zur allgemeinen Schulbildung gemacht haben.")</f>
        <v>2b) Exkl. Personen, die keine Angaben zur allgemeinen Schulbildung gemacht haben.</v>
      </c>
      <c r="B161" s="401"/>
      <c r="C161" s="401"/>
      <c r="D161" s="401"/>
      <c r="E161" s="401"/>
      <c r="F161" s="401"/>
      <c r="G161" s="401"/>
      <c r="H161" s="401"/>
      <c r="I161" s="335"/>
    </row>
    <row r="162" spans="1:9" x14ac:dyDescent="0.25">
      <c r="A162" s="179" t="s">
        <v>428</v>
      </c>
      <c r="B162" s="179"/>
      <c r="C162" s="181"/>
      <c r="D162" s="181"/>
      <c r="E162" s="181"/>
      <c r="F162" s="181"/>
      <c r="G162" s="181"/>
      <c r="H162" s="181"/>
      <c r="I162" s="402"/>
    </row>
    <row r="163" spans="1:9" x14ac:dyDescent="0.25">
      <c r="A163" s="400" t="str">
        <f>CONCATENATE("4a) Exkl. ",G3,"Personen, die keine Angaben zum beruflichen Bildungsabschluss gemacht haben.")</f>
        <v>4a) Exkl. Personen, die keine Angaben zum beruflichen Bildungsabschluss gemacht haben.</v>
      </c>
      <c r="B163" s="403"/>
      <c r="C163" s="403"/>
      <c r="D163" s="403"/>
      <c r="E163" s="403"/>
      <c r="F163" s="403"/>
      <c r="G163" s="403"/>
      <c r="H163" s="403"/>
      <c r="I163" s="402"/>
    </row>
    <row r="164" spans="1:9" x14ac:dyDescent="0.25">
      <c r="A164" s="400" t="str">
        <f>CONCATENATE("4b) Exkl. ",I3,"Personen, die keine Angaben zum beruflichen Bildungsabschluss gemacht haben.")</f>
        <v>4b) Exkl. Personen, die keine Angaben zum beruflichen Bildungsabschluss gemacht haben.</v>
      </c>
      <c r="B164" s="403"/>
      <c r="C164" s="403"/>
      <c r="D164" s="403"/>
      <c r="E164" s="403"/>
      <c r="F164" s="403"/>
      <c r="G164" s="403"/>
      <c r="H164" s="403"/>
      <c r="I164" s="402"/>
    </row>
    <row r="165" spans="1:9" x14ac:dyDescent="0.25">
      <c r="A165" s="404" t="s">
        <v>429</v>
      </c>
      <c r="B165" s="145"/>
      <c r="C165" s="145"/>
      <c r="D165" s="145"/>
      <c r="E165" s="145"/>
      <c r="F165" s="145"/>
      <c r="G165" s="145"/>
      <c r="H165" s="145"/>
      <c r="I165" s="189"/>
    </row>
    <row r="166" spans="1:9" x14ac:dyDescent="0.25">
      <c r="A166" s="179" t="s">
        <v>430</v>
      </c>
      <c r="B166" s="179"/>
      <c r="C166" s="179"/>
      <c r="D166" s="179"/>
      <c r="E166" s="179"/>
      <c r="F166" s="179"/>
      <c r="G166" s="179"/>
      <c r="H166" s="179"/>
      <c r="I166" s="189"/>
    </row>
    <row r="167" spans="1:9" x14ac:dyDescent="0.25">
      <c r="A167" s="404" t="s">
        <v>459</v>
      </c>
      <c r="B167" s="404"/>
      <c r="C167" s="404"/>
      <c r="D167" s="404"/>
      <c r="E167" s="404"/>
      <c r="F167" s="404"/>
      <c r="G167" s="404"/>
      <c r="H167" s="404"/>
      <c r="I167" s="189"/>
    </row>
    <row r="168" spans="1:9" x14ac:dyDescent="0.25">
      <c r="A168" s="179" t="s">
        <v>432</v>
      </c>
      <c r="B168" s="179"/>
      <c r="C168" s="179"/>
      <c r="D168" s="179"/>
      <c r="E168" s="179"/>
      <c r="F168" s="179"/>
      <c r="G168" s="179"/>
      <c r="H168" s="179"/>
      <c r="I168" s="189"/>
    </row>
    <row r="169" spans="1:9" x14ac:dyDescent="0.25">
      <c r="A169" s="179" t="s">
        <v>433</v>
      </c>
      <c r="B169" s="179"/>
      <c r="C169" s="179"/>
      <c r="D169" s="179"/>
      <c r="E169" s="179"/>
      <c r="F169" s="179"/>
      <c r="G169" s="179"/>
      <c r="H169" s="179"/>
      <c r="I169" s="189"/>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6" orientation="portrait" r:id="rId1"/>
  <headerFooter>
    <oddFooter>&amp;L&amp;"MetaNormalLF-Roman,Standard"Statistisches Bundesamt, Fachserie 1, Reihe 3, Erstergebnisse 2020</oddFooter>
  </headerFooter>
  <rowBreaks count="2" manualBreakCount="2">
    <brk id="66" max="7" man="1"/>
    <brk id="116" max="7" man="1"/>
  </rowBreaks>
  <colBreaks count="1" manualBreakCount="1">
    <brk id="8"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I90"/>
  <sheetViews>
    <sheetView showGridLines="0" zoomScaleNormal="100" zoomScaleSheetLayoutView="100" workbookViewId="0"/>
  </sheetViews>
  <sheetFormatPr baseColWidth="10" defaultRowHeight="15" x14ac:dyDescent="0.25"/>
  <cols>
    <col min="1" max="1" width="4" customWidth="1" collapsed="1"/>
    <col min="2" max="2" width="40.5703125" customWidth="1" collapsed="1"/>
    <col min="3" max="8" width="14" customWidth="1" collapsed="1"/>
  </cols>
  <sheetData>
    <row r="1" spans="1:9" x14ac:dyDescent="0.25">
      <c r="A1" s="140" t="s">
        <v>592</v>
      </c>
      <c r="B1" s="141"/>
      <c r="C1" s="142"/>
      <c r="D1" s="142"/>
      <c r="E1" s="142"/>
      <c r="F1" s="142"/>
      <c r="G1" s="142"/>
      <c r="H1" s="142"/>
      <c r="I1" s="31" t="s">
        <v>8</v>
      </c>
    </row>
    <row r="2" spans="1:9" x14ac:dyDescent="0.25">
      <c r="A2" s="143" t="s">
        <v>1024</v>
      </c>
      <c r="B2" s="144"/>
      <c r="C2" s="145"/>
      <c r="D2" s="145"/>
      <c r="E2" s="145"/>
      <c r="F2" s="145"/>
      <c r="G2" s="145"/>
      <c r="H2" s="145"/>
      <c r="I2" s="188"/>
    </row>
    <row r="3" spans="1:9" s="512" customFormat="1" hidden="1" x14ac:dyDescent="0.25">
      <c r="A3" s="180"/>
      <c r="B3" s="144">
        <v>8</v>
      </c>
      <c r="C3" s="511" t="str">
        <f>IF(B3&lt;5,"",CONCATENATE(B3," Tsd. "))</f>
        <v xml:space="preserve">8 Tsd. </v>
      </c>
      <c r="D3" s="146">
        <v>3</v>
      </c>
      <c r="E3" s="511" t="str">
        <f>IF(D3&lt;5,"",CONCATENATE(D3," Tsd. "))</f>
        <v/>
      </c>
      <c r="F3" s="146"/>
      <c r="G3" s="146"/>
      <c r="H3" s="146"/>
      <c r="I3" s="188"/>
    </row>
    <row r="4" spans="1:9" x14ac:dyDescent="0.25">
      <c r="A4" s="405" t="s">
        <v>740</v>
      </c>
      <c r="B4" s="146"/>
      <c r="C4" s="146"/>
      <c r="D4" s="146"/>
      <c r="E4" s="146"/>
      <c r="F4" s="146"/>
      <c r="G4" s="146"/>
      <c r="H4" s="146"/>
      <c r="I4" s="188"/>
    </row>
    <row r="5" spans="1:9" x14ac:dyDescent="0.25">
      <c r="A5" s="147"/>
      <c r="B5" s="146"/>
      <c r="C5" s="146"/>
      <c r="D5" s="146"/>
      <c r="E5" s="146"/>
      <c r="F5" s="146"/>
      <c r="G5" s="146"/>
      <c r="H5" s="146"/>
      <c r="I5" s="188"/>
    </row>
    <row r="6" spans="1:9" x14ac:dyDescent="0.25">
      <c r="A6" s="148"/>
      <c r="B6" s="149" t="s">
        <v>318</v>
      </c>
      <c r="C6" s="608" t="s">
        <v>319</v>
      </c>
      <c r="D6" s="609"/>
      <c r="E6" s="614" t="s">
        <v>320</v>
      </c>
      <c r="F6" s="619"/>
      <c r="G6" s="608" t="s">
        <v>321</v>
      </c>
      <c r="H6" s="616"/>
      <c r="I6" s="189"/>
    </row>
    <row r="7" spans="1:9" x14ac:dyDescent="0.25">
      <c r="A7" s="151" t="s">
        <v>322</v>
      </c>
      <c r="B7" s="151" t="s">
        <v>87</v>
      </c>
      <c r="C7" s="610"/>
      <c r="D7" s="611"/>
      <c r="E7" s="610"/>
      <c r="F7" s="617"/>
      <c r="G7" s="610"/>
      <c r="H7" s="617"/>
      <c r="I7" s="190"/>
    </row>
    <row r="8" spans="1:9" x14ac:dyDescent="0.25">
      <c r="A8" s="151" t="s">
        <v>323</v>
      </c>
      <c r="B8" s="151" t="s">
        <v>324</v>
      </c>
      <c r="C8" s="610"/>
      <c r="D8" s="611"/>
      <c r="E8" s="610"/>
      <c r="F8" s="617"/>
      <c r="G8" s="610"/>
      <c r="H8" s="617"/>
      <c r="I8" s="190"/>
    </row>
    <row r="9" spans="1:9" x14ac:dyDescent="0.25">
      <c r="A9" s="191"/>
      <c r="B9" s="192" t="s">
        <v>318</v>
      </c>
      <c r="C9" s="612"/>
      <c r="D9" s="613"/>
      <c r="E9" s="612"/>
      <c r="F9" s="618"/>
      <c r="G9" s="612"/>
      <c r="H9" s="618"/>
      <c r="I9" s="190"/>
    </row>
    <row r="10" spans="1:9" x14ac:dyDescent="0.25">
      <c r="A10" s="153"/>
      <c r="B10" s="154" t="s">
        <v>318</v>
      </c>
      <c r="C10" s="155" t="s">
        <v>325</v>
      </c>
      <c r="D10" s="156" t="s">
        <v>326</v>
      </c>
      <c r="E10" s="155" t="s">
        <v>325</v>
      </c>
      <c r="F10" s="156" t="s">
        <v>326</v>
      </c>
      <c r="G10" s="155" t="s">
        <v>325</v>
      </c>
      <c r="H10" s="157" t="s">
        <v>326</v>
      </c>
      <c r="I10" s="189"/>
    </row>
    <row r="11" spans="1:9" x14ac:dyDescent="0.25">
      <c r="A11" s="144">
        <v>1</v>
      </c>
      <c r="B11" s="158" t="s">
        <v>327</v>
      </c>
      <c r="C11" s="471">
        <v>2523</v>
      </c>
      <c r="D11" s="160">
        <v>100</v>
      </c>
      <c r="E11" s="521">
        <v>1942</v>
      </c>
      <c r="F11" s="160">
        <v>100</v>
      </c>
      <c r="G11" s="521">
        <v>580</v>
      </c>
      <c r="H11" s="160">
        <v>100</v>
      </c>
      <c r="I11" s="195"/>
    </row>
    <row r="12" spans="1:9" ht="36.75" x14ac:dyDescent="0.25">
      <c r="A12" s="144">
        <v>2</v>
      </c>
      <c r="B12" s="158" t="s">
        <v>334</v>
      </c>
      <c r="C12" s="471">
        <v>308</v>
      </c>
      <c r="D12" s="518">
        <v>12.2</v>
      </c>
      <c r="E12" s="521">
        <v>233</v>
      </c>
      <c r="F12" s="160">
        <v>12</v>
      </c>
      <c r="G12" s="171">
        <v>75</v>
      </c>
      <c r="H12" s="518">
        <v>12.9</v>
      </c>
      <c r="I12" s="189"/>
    </row>
    <row r="13" spans="1:9" x14ac:dyDescent="0.25">
      <c r="A13" s="144">
        <v>3</v>
      </c>
      <c r="B13" s="163" t="s">
        <v>335</v>
      </c>
      <c r="C13" s="471">
        <v>280</v>
      </c>
      <c r="D13" s="518">
        <v>11.1</v>
      </c>
      <c r="E13" s="521">
        <v>209</v>
      </c>
      <c r="F13" s="518">
        <v>10.8</v>
      </c>
      <c r="G13" s="171">
        <v>71</v>
      </c>
      <c r="H13" s="518">
        <v>12.2</v>
      </c>
      <c r="I13" s="189"/>
    </row>
    <row r="14" spans="1:9" x14ac:dyDescent="0.25">
      <c r="A14" s="144">
        <v>4</v>
      </c>
      <c r="B14" s="163" t="s">
        <v>336</v>
      </c>
      <c r="C14" s="471">
        <v>347</v>
      </c>
      <c r="D14" s="518">
        <v>13.8</v>
      </c>
      <c r="E14" s="521">
        <v>277</v>
      </c>
      <c r="F14" s="518">
        <v>14.3</v>
      </c>
      <c r="G14" s="171">
        <v>70</v>
      </c>
      <c r="H14" s="518">
        <v>12.1</v>
      </c>
      <c r="I14" s="189"/>
    </row>
    <row r="15" spans="1:9" x14ac:dyDescent="0.25">
      <c r="A15" s="144">
        <v>5</v>
      </c>
      <c r="B15" s="163" t="s">
        <v>337</v>
      </c>
      <c r="C15" s="471">
        <v>477</v>
      </c>
      <c r="D15" s="518">
        <v>18.899999999999999</v>
      </c>
      <c r="E15" s="521">
        <v>391</v>
      </c>
      <c r="F15" s="518">
        <v>20.100000000000001</v>
      </c>
      <c r="G15" s="171">
        <v>86</v>
      </c>
      <c r="H15" s="518">
        <v>14.8</v>
      </c>
      <c r="I15" s="189"/>
    </row>
    <row r="16" spans="1:9" x14ac:dyDescent="0.25">
      <c r="A16" s="144">
        <v>6</v>
      </c>
      <c r="B16" s="163" t="s">
        <v>338</v>
      </c>
      <c r="C16" s="471">
        <v>234</v>
      </c>
      <c r="D16" s="518">
        <v>9.3000000000000007</v>
      </c>
      <c r="E16" s="521">
        <v>200</v>
      </c>
      <c r="F16" s="518">
        <v>10.3</v>
      </c>
      <c r="G16" s="171">
        <v>35</v>
      </c>
      <c r="H16" s="160">
        <v>6</v>
      </c>
      <c r="I16" s="189"/>
    </row>
    <row r="17" spans="1:9" x14ac:dyDescent="0.25">
      <c r="A17" s="144">
        <v>7</v>
      </c>
      <c r="B17" s="163" t="s">
        <v>339</v>
      </c>
      <c r="C17" s="471">
        <v>162</v>
      </c>
      <c r="D17" s="518">
        <v>6.4</v>
      </c>
      <c r="E17" s="521">
        <v>150</v>
      </c>
      <c r="F17" s="518">
        <v>7.7</v>
      </c>
      <c r="G17" s="525">
        <v>12</v>
      </c>
      <c r="H17" s="524">
        <v>2.1</v>
      </c>
      <c r="I17" s="189"/>
    </row>
    <row r="18" spans="1:9" x14ac:dyDescent="0.25">
      <c r="A18" s="144">
        <v>8</v>
      </c>
      <c r="B18" s="163" t="s">
        <v>340</v>
      </c>
      <c r="C18" s="471">
        <v>230</v>
      </c>
      <c r="D18" s="518">
        <v>9.1</v>
      </c>
      <c r="E18" s="521">
        <v>187</v>
      </c>
      <c r="F18" s="518">
        <v>9.6</v>
      </c>
      <c r="G18" s="171">
        <v>43</v>
      </c>
      <c r="H18" s="518">
        <v>7.4</v>
      </c>
      <c r="I18" s="189"/>
    </row>
    <row r="19" spans="1:9" x14ac:dyDescent="0.25">
      <c r="A19" s="144">
        <v>9</v>
      </c>
      <c r="B19" s="163" t="s">
        <v>341</v>
      </c>
      <c r="C19" s="471">
        <v>484</v>
      </c>
      <c r="D19" s="518">
        <v>19.2</v>
      </c>
      <c r="E19" s="521">
        <v>296</v>
      </c>
      <c r="F19" s="518">
        <v>15.2</v>
      </c>
      <c r="G19" s="521">
        <v>189</v>
      </c>
      <c r="H19" s="518">
        <v>32.5</v>
      </c>
      <c r="I19" s="189"/>
    </row>
    <row r="20" spans="1:9" ht="36.75" x14ac:dyDescent="0.25">
      <c r="A20" s="144">
        <v>10</v>
      </c>
      <c r="B20" s="158" t="s">
        <v>577</v>
      </c>
      <c r="C20" s="170">
        <v>36</v>
      </c>
      <c r="D20" s="518">
        <v>1.4</v>
      </c>
      <c r="E20" s="171">
        <v>27</v>
      </c>
      <c r="F20" s="518">
        <v>1.4</v>
      </c>
      <c r="G20" s="171" t="s">
        <v>995</v>
      </c>
      <c r="H20" s="160" t="s">
        <v>995</v>
      </c>
      <c r="I20" s="189"/>
    </row>
    <row r="21" spans="1:9" x14ac:dyDescent="0.25">
      <c r="A21" s="144">
        <v>11</v>
      </c>
      <c r="B21" s="163" t="s">
        <v>343</v>
      </c>
      <c r="C21" s="471">
        <v>279</v>
      </c>
      <c r="D21" s="518">
        <v>11.1</v>
      </c>
      <c r="E21" s="521">
        <v>197</v>
      </c>
      <c r="F21" s="518">
        <v>10.199999999999999</v>
      </c>
      <c r="G21" s="171">
        <v>82</v>
      </c>
      <c r="H21" s="160">
        <v>14</v>
      </c>
      <c r="I21" s="189"/>
    </row>
    <row r="22" spans="1:9" x14ac:dyDescent="0.25">
      <c r="A22" s="144">
        <v>12</v>
      </c>
      <c r="B22" s="163" t="s">
        <v>344</v>
      </c>
      <c r="C22" s="471">
        <v>636</v>
      </c>
      <c r="D22" s="518">
        <v>25.2</v>
      </c>
      <c r="E22" s="521">
        <v>455</v>
      </c>
      <c r="F22" s="518">
        <v>23.4</v>
      </c>
      <c r="G22" s="521">
        <v>181</v>
      </c>
      <c r="H22" s="518">
        <v>31.2</v>
      </c>
      <c r="I22" s="189"/>
    </row>
    <row r="23" spans="1:9" x14ac:dyDescent="0.25">
      <c r="A23" s="144">
        <v>13</v>
      </c>
      <c r="B23" s="163" t="s">
        <v>345</v>
      </c>
      <c r="C23" s="471">
        <v>793</v>
      </c>
      <c r="D23" s="518">
        <v>31.4</v>
      </c>
      <c r="E23" s="521">
        <v>629</v>
      </c>
      <c r="F23" s="518">
        <v>32.4</v>
      </c>
      <c r="G23" s="521">
        <v>164</v>
      </c>
      <c r="H23" s="518">
        <v>28.2</v>
      </c>
      <c r="I23" s="189"/>
    </row>
    <row r="24" spans="1:9" x14ac:dyDescent="0.25">
      <c r="A24" s="144">
        <v>14</v>
      </c>
      <c r="B24" s="163" t="s">
        <v>346</v>
      </c>
      <c r="C24" s="471">
        <v>432</v>
      </c>
      <c r="D24" s="518">
        <v>17.100000000000001</v>
      </c>
      <c r="E24" s="521">
        <v>360</v>
      </c>
      <c r="F24" s="518">
        <v>18.5</v>
      </c>
      <c r="G24" s="171">
        <v>73</v>
      </c>
      <c r="H24" s="518">
        <v>12.5</v>
      </c>
      <c r="I24" s="189"/>
    </row>
    <row r="25" spans="1:9" x14ac:dyDescent="0.25">
      <c r="A25" s="144">
        <v>15</v>
      </c>
      <c r="B25" s="163" t="s">
        <v>347</v>
      </c>
      <c r="C25" s="471">
        <v>131</v>
      </c>
      <c r="D25" s="518">
        <v>5.2</v>
      </c>
      <c r="E25" s="521">
        <v>104</v>
      </c>
      <c r="F25" s="518">
        <v>5.4</v>
      </c>
      <c r="G25" s="171">
        <v>27</v>
      </c>
      <c r="H25" s="518">
        <v>4.7</v>
      </c>
      <c r="I25" s="189"/>
    </row>
    <row r="26" spans="1:9" x14ac:dyDescent="0.25">
      <c r="A26" s="144">
        <v>16</v>
      </c>
      <c r="B26" s="163" t="s">
        <v>348</v>
      </c>
      <c r="C26" s="471">
        <v>145</v>
      </c>
      <c r="D26" s="518">
        <v>5.7</v>
      </c>
      <c r="E26" s="521">
        <v>113</v>
      </c>
      <c r="F26" s="518">
        <v>5.8</v>
      </c>
      <c r="G26" s="171">
        <v>31</v>
      </c>
      <c r="H26" s="518">
        <v>5.4</v>
      </c>
      <c r="I26" s="189"/>
    </row>
    <row r="27" spans="1:9" x14ac:dyDescent="0.25">
      <c r="A27" s="144">
        <v>17</v>
      </c>
      <c r="B27" s="163" t="s">
        <v>349</v>
      </c>
      <c r="C27" s="170">
        <v>70</v>
      </c>
      <c r="D27" s="518">
        <v>2.8</v>
      </c>
      <c r="E27" s="171">
        <v>56</v>
      </c>
      <c r="F27" s="518">
        <v>2.9</v>
      </c>
      <c r="G27" s="171">
        <v>14</v>
      </c>
      <c r="H27" s="518">
        <v>2.4</v>
      </c>
      <c r="I27" s="189"/>
    </row>
    <row r="28" spans="1:9" x14ac:dyDescent="0.25">
      <c r="A28" s="144">
        <v>18</v>
      </c>
      <c r="B28" s="164" t="s">
        <v>350</v>
      </c>
      <c r="C28" s="471">
        <v>2176</v>
      </c>
      <c r="D28" s="518">
        <v>86.3</v>
      </c>
      <c r="E28" s="521">
        <v>1668</v>
      </c>
      <c r="F28" s="518">
        <v>85.9</v>
      </c>
      <c r="G28" s="521">
        <v>508</v>
      </c>
      <c r="H28" s="518">
        <v>87.5</v>
      </c>
      <c r="I28" s="189"/>
    </row>
    <row r="29" spans="1:9" ht="24.75" x14ac:dyDescent="0.25">
      <c r="A29" s="144">
        <v>19</v>
      </c>
      <c r="B29" s="158" t="s">
        <v>449</v>
      </c>
      <c r="C29" s="471">
        <v>2099</v>
      </c>
      <c r="D29" s="518">
        <v>83.2</v>
      </c>
      <c r="E29" s="521">
        <v>1580</v>
      </c>
      <c r="F29" s="518">
        <v>81.3</v>
      </c>
      <c r="G29" s="521">
        <v>519</v>
      </c>
      <c r="H29" s="518">
        <v>89.4</v>
      </c>
      <c r="I29" s="189"/>
    </row>
    <row r="30" spans="1:9" x14ac:dyDescent="0.25">
      <c r="A30" s="144">
        <v>20</v>
      </c>
      <c r="B30" s="163" t="s">
        <v>352</v>
      </c>
      <c r="C30" s="471">
        <v>424</v>
      </c>
      <c r="D30" s="518">
        <v>16.8</v>
      </c>
      <c r="E30" s="521">
        <v>362</v>
      </c>
      <c r="F30" s="518">
        <v>18.7</v>
      </c>
      <c r="G30" s="171">
        <v>62</v>
      </c>
      <c r="H30" s="518">
        <v>10.6</v>
      </c>
      <c r="I30" s="189"/>
    </row>
    <row r="31" spans="1:9" ht="24.75" x14ac:dyDescent="0.25">
      <c r="A31" s="144">
        <v>21</v>
      </c>
      <c r="B31" s="158" t="s">
        <v>578</v>
      </c>
      <c r="C31" s="471">
        <v>743</v>
      </c>
      <c r="D31" s="518">
        <v>29.4</v>
      </c>
      <c r="E31" s="521">
        <v>481</v>
      </c>
      <c r="F31" s="518">
        <v>24.8</v>
      </c>
      <c r="G31" s="521">
        <v>261</v>
      </c>
      <c r="H31" s="160">
        <v>45</v>
      </c>
      <c r="I31" s="189"/>
    </row>
    <row r="32" spans="1:9" x14ac:dyDescent="0.25">
      <c r="A32" s="144">
        <v>22</v>
      </c>
      <c r="B32" s="163" t="s">
        <v>439</v>
      </c>
      <c r="C32" s="471">
        <v>319</v>
      </c>
      <c r="D32" s="518">
        <v>12.6</v>
      </c>
      <c r="E32" s="521">
        <v>261</v>
      </c>
      <c r="F32" s="518">
        <v>13.4</v>
      </c>
      <c r="G32" s="171">
        <v>58</v>
      </c>
      <c r="H32" s="160">
        <v>10</v>
      </c>
      <c r="I32" s="189"/>
    </row>
    <row r="33" spans="1:9" x14ac:dyDescent="0.25">
      <c r="A33" s="144">
        <v>23</v>
      </c>
      <c r="B33" s="165" t="s">
        <v>356</v>
      </c>
      <c r="C33" s="471">
        <v>986</v>
      </c>
      <c r="D33" s="518">
        <v>39.1</v>
      </c>
      <c r="E33" s="521">
        <v>810</v>
      </c>
      <c r="F33" s="518">
        <v>41.7</v>
      </c>
      <c r="G33" s="521">
        <v>177</v>
      </c>
      <c r="H33" s="518">
        <v>30.4</v>
      </c>
      <c r="I33" s="189"/>
    </row>
    <row r="34" spans="1:9" x14ac:dyDescent="0.25">
      <c r="A34" s="144">
        <v>24</v>
      </c>
      <c r="B34" s="163" t="s">
        <v>741</v>
      </c>
      <c r="C34" s="471">
        <v>475</v>
      </c>
      <c r="D34" s="518">
        <v>18.8</v>
      </c>
      <c r="E34" s="521">
        <v>390</v>
      </c>
      <c r="F34" s="518">
        <v>20.100000000000001</v>
      </c>
      <c r="G34" s="171">
        <v>85</v>
      </c>
      <c r="H34" s="518">
        <v>14.6</v>
      </c>
      <c r="I34" s="189"/>
    </row>
    <row r="35" spans="1:9" ht="60.75" x14ac:dyDescent="0.25">
      <c r="A35" s="144">
        <v>25</v>
      </c>
      <c r="B35" s="158" t="s">
        <v>606</v>
      </c>
      <c r="C35" s="471">
        <v>2501</v>
      </c>
      <c r="D35" s="518">
        <v>99.2</v>
      </c>
      <c r="E35" s="521">
        <v>1926</v>
      </c>
      <c r="F35" s="518">
        <v>99.2</v>
      </c>
      <c r="G35" s="521">
        <v>575</v>
      </c>
      <c r="H35" s="518">
        <v>99.2</v>
      </c>
      <c r="I35" s="189"/>
    </row>
    <row r="36" spans="1:9" x14ac:dyDescent="0.25">
      <c r="A36" s="144">
        <v>26</v>
      </c>
      <c r="B36" s="166" t="s">
        <v>607</v>
      </c>
      <c r="C36" s="471">
        <v>173</v>
      </c>
      <c r="D36" s="518">
        <v>6.9</v>
      </c>
      <c r="E36" s="521">
        <v>146</v>
      </c>
      <c r="F36" s="518">
        <v>7.5</v>
      </c>
      <c r="G36" s="171">
        <v>27</v>
      </c>
      <c r="H36" s="518">
        <v>4.5999999999999996</v>
      </c>
      <c r="I36" s="189"/>
    </row>
    <row r="37" spans="1:9" x14ac:dyDescent="0.25">
      <c r="A37" s="144">
        <v>27</v>
      </c>
      <c r="B37" s="164" t="s">
        <v>608</v>
      </c>
      <c r="C37" s="471">
        <v>952</v>
      </c>
      <c r="D37" s="518">
        <v>37.700000000000003</v>
      </c>
      <c r="E37" s="521">
        <v>699</v>
      </c>
      <c r="F37" s="160">
        <v>36</v>
      </c>
      <c r="G37" s="521">
        <v>252</v>
      </c>
      <c r="H37" s="518">
        <v>43.5</v>
      </c>
      <c r="I37" s="189"/>
    </row>
    <row r="38" spans="1:9" x14ac:dyDescent="0.25">
      <c r="A38" s="144">
        <v>28</v>
      </c>
      <c r="B38" s="164" t="s">
        <v>609</v>
      </c>
      <c r="C38" s="471">
        <v>817</v>
      </c>
      <c r="D38" s="518">
        <v>32.4</v>
      </c>
      <c r="E38" s="521">
        <v>626</v>
      </c>
      <c r="F38" s="518">
        <v>32.200000000000003</v>
      </c>
      <c r="G38" s="521">
        <v>191</v>
      </c>
      <c r="H38" s="518">
        <v>32.9</v>
      </c>
      <c r="I38" s="189"/>
    </row>
    <row r="39" spans="1:9" x14ac:dyDescent="0.25">
      <c r="A39" s="144">
        <v>29</v>
      </c>
      <c r="B39" s="164" t="s">
        <v>610</v>
      </c>
      <c r="C39" s="471">
        <v>345</v>
      </c>
      <c r="D39" s="518">
        <v>13.7</v>
      </c>
      <c r="E39" s="521">
        <v>277</v>
      </c>
      <c r="F39" s="518">
        <v>14.2</v>
      </c>
      <c r="G39" s="171">
        <v>69</v>
      </c>
      <c r="H39" s="518">
        <v>11.8</v>
      </c>
      <c r="I39" s="189"/>
    </row>
    <row r="40" spans="1:9" x14ac:dyDescent="0.25">
      <c r="A40" s="144">
        <v>30</v>
      </c>
      <c r="B40" s="164" t="s">
        <v>611</v>
      </c>
      <c r="C40" s="471">
        <v>134</v>
      </c>
      <c r="D40" s="518">
        <v>5.3</v>
      </c>
      <c r="E40" s="521">
        <v>111</v>
      </c>
      <c r="F40" s="518">
        <v>5.7</v>
      </c>
      <c r="G40" s="171">
        <v>23</v>
      </c>
      <c r="H40" s="160">
        <v>4</v>
      </c>
      <c r="I40" s="189"/>
    </row>
    <row r="41" spans="1:9" x14ac:dyDescent="0.25">
      <c r="A41" s="144">
        <v>31</v>
      </c>
      <c r="B41" s="164" t="s">
        <v>612</v>
      </c>
      <c r="C41" s="170">
        <v>37</v>
      </c>
      <c r="D41" s="518">
        <v>1.5</v>
      </c>
      <c r="E41" s="171">
        <v>32</v>
      </c>
      <c r="F41" s="518">
        <v>1.6</v>
      </c>
      <c r="G41" s="171" t="s">
        <v>995</v>
      </c>
      <c r="H41" s="160" t="s">
        <v>995</v>
      </c>
      <c r="I41" s="189"/>
    </row>
    <row r="42" spans="1:9" x14ac:dyDescent="0.25">
      <c r="A42" s="144">
        <v>32</v>
      </c>
      <c r="B42" s="164" t="s">
        <v>613</v>
      </c>
      <c r="C42" s="170">
        <v>19</v>
      </c>
      <c r="D42" s="518">
        <v>0.8</v>
      </c>
      <c r="E42" s="525">
        <v>16</v>
      </c>
      <c r="F42" s="524">
        <v>0.8</v>
      </c>
      <c r="G42" s="171" t="s">
        <v>995</v>
      </c>
      <c r="H42" s="160" t="s">
        <v>995</v>
      </c>
      <c r="I42" s="189"/>
    </row>
    <row r="43" spans="1:9" x14ac:dyDescent="0.25">
      <c r="A43" s="144">
        <v>33</v>
      </c>
      <c r="B43" s="164" t="s">
        <v>614</v>
      </c>
      <c r="C43" s="170">
        <v>29</v>
      </c>
      <c r="D43" s="518">
        <v>1.2</v>
      </c>
      <c r="E43" s="171">
        <v>23</v>
      </c>
      <c r="F43" s="518">
        <v>1.2</v>
      </c>
      <c r="G43" s="171" t="s">
        <v>995</v>
      </c>
      <c r="H43" s="160" t="s">
        <v>995</v>
      </c>
      <c r="I43" s="189"/>
    </row>
    <row r="44" spans="1:9" x14ac:dyDescent="0.25">
      <c r="A44" s="144">
        <v>34</v>
      </c>
      <c r="B44" s="167" t="s">
        <v>360</v>
      </c>
      <c r="C44" s="170">
        <v>21</v>
      </c>
      <c r="D44" s="518">
        <v>0.8</v>
      </c>
      <c r="E44" s="525">
        <v>16</v>
      </c>
      <c r="F44" s="524">
        <v>0.8</v>
      </c>
      <c r="G44" s="171" t="s">
        <v>995</v>
      </c>
      <c r="H44" s="160" t="s">
        <v>995</v>
      </c>
      <c r="I44" s="189"/>
    </row>
    <row r="45" spans="1:9" ht="36" x14ac:dyDescent="0.25">
      <c r="A45" s="144">
        <v>35</v>
      </c>
      <c r="B45" s="196" t="s">
        <v>581</v>
      </c>
      <c r="C45" s="471">
        <v>1812</v>
      </c>
      <c r="D45" s="518">
        <v>71.8</v>
      </c>
      <c r="E45" s="521">
        <v>1382</v>
      </c>
      <c r="F45" s="518">
        <v>71.099999999999994</v>
      </c>
      <c r="G45" s="521">
        <v>431</v>
      </c>
      <c r="H45" s="518">
        <v>74.2</v>
      </c>
      <c r="I45" s="189"/>
    </row>
    <row r="46" spans="1:9" x14ac:dyDescent="0.25">
      <c r="A46" s="144">
        <v>36</v>
      </c>
      <c r="B46" s="164" t="s">
        <v>362</v>
      </c>
      <c r="C46" s="471">
        <v>1713</v>
      </c>
      <c r="D46" s="518">
        <v>67.900000000000006</v>
      </c>
      <c r="E46" s="521">
        <v>1316</v>
      </c>
      <c r="F46" s="518">
        <v>67.8</v>
      </c>
      <c r="G46" s="521">
        <v>397</v>
      </c>
      <c r="H46" s="518">
        <v>68.400000000000006</v>
      </c>
      <c r="I46" s="189"/>
    </row>
    <row r="47" spans="1:9" x14ac:dyDescent="0.25">
      <c r="A47" s="144">
        <v>37</v>
      </c>
      <c r="B47" s="168" t="s">
        <v>363</v>
      </c>
      <c r="C47" s="471">
        <v>144</v>
      </c>
      <c r="D47" s="518">
        <v>5.7</v>
      </c>
      <c r="E47" s="521">
        <v>103</v>
      </c>
      <c r="F47" s="518">
        <v>5.3</v>
      </c>
      <c r="G47" s="171">
        <v>41</v>
      </c>
      <c r="H47" s="518">
        <v>7.1</v>
      </c>
      <c r="I47" s="189"/>
    </row>
    <row r="48" spans="1:9" x14ac:dyDescent="0.25">
      <c r="A48" s="144">
        <v>38</v>
      </c>
      <c r="B48" s="169" t="s">
        <v>364</v>
      </c>
      <c r="C48" s="170" t="s">
        <v>995</v>
      </c>
      <c r="D48" s="160" t="s">
        <v>995</v>
      </c>
      <c r="E48" s="171" t="s">
        <v>995</v>
      </c>
      <c r="F48" s="160" t="s">
        <v>995</v>
      </c>
      <c r="G48" s="171" t="s">
        <v>995</v>
      </c>
      <c r="H48" s="160" t="s">
        <v>995</v>
      </c>
      <c r="I48" s="195"/>
    </row>
    <row r="49" spans="1:9" x14ac:dyDescent="0.25">
      <c r="A49" s="144">
        <v>39</v>
      </c>
      <c r="B49" s="168" t="s">
        <v>706</v>
      </c>
      <c r="C49" s="170">
        <v>91</v>
      </c>
      <c r="D49" s="518">
        <v>3.6</v>
      </c>
      <c r="E49" s="171">
        <v>75</v>
      </c>
      <c r="F49" s="518">
        <v>3.9</v>
      </c>
      <c r="G49" s="525">
        <v>16</v>
      </c>
      <c r="H49" s="524">
        <v>2.7</v>
      </c>
      <c r="I49" s="189"/>
    </row>
    <row r="50" spans="1:9" x14ac:dyDescent="0.25">
      <c r="A50" s="144">
        <v>40</v>
      </c>
      <c r="B50" s="168" t="s">
        <v>742</v>
      </c>
      <c r="C50" s="471">
        <v>1288</v>
      </c>
      <c r="D50" s="518">
        <v>51.1</v>
      </c>
      <c r="E50" s="521">
        <v>991</v>
      </c>
      <c r="F50" s="160">
        <v>51</v>
      </c>
      <c r="G50" s="521">
        <v>296</v>
      </c>
      <c r="H50" s="518">
        <v>51.1</v>
      </c>
      <c r="I50" s="189"/>
    </row>
    <row r="51" spans="1:9" x14ac:dyDescent="0.25">
      <c r="A51" s="144">
        <v>41</v>
      </c>
      <c r="B51" s="168" t="s">
        <v>367</v>
      </c>
      <c r="C51" s="471">
        <v>173</v>
      </c>
      <c r="D51" s="518">
        <v>6.8</v>
      </c>
      <c r="E51" s="521">
        <v>133</v>
      </c>
      <c r="F51" s="518">
        <v>6.8</v>
      </c>
      <c r="G51" s="171">
        <v>40</v>
      </c>
      <c r="H51" s="518">
        <v>6.9</v>
      </c>
      <c r="I51" s="189"/>
    </row>
    <row r="52" spans="1:9" ht="24" x14ac:dyDescent="0.25">
      <c r="A52" s="144">
        <v>42</v>
      </c>
      <c r="B52" s="168" t="s">
        <v>368</v>
      </c>
      <c r="C52" s="523">
        <v>15</v>
      </c>
      <c r="D52" s="524">
        <v>0.6</v>
      </c>
      <c r="E52" s="525">
        <v>12</v>
      </c>
      <c r="F52" s="524">
        <v>0.6</v>
      </c>
      <c r="G52" s="171" t="s">
        <v>995</v>
      </c>
      <c r="H52" s="160" t="s">
        <v>995</v>
      </c>
      <c r="I52" s="189"/>
    </row>
    <row r="53" spans="1:9" x14ac:dyDescent="0.25">
      <c r="A53" s="144">
        <v>43</v>
      </c>
      <c r="B53" s="164" t="s">
        <v>369</v>
      </c>
      <c r="C53" s="170">
        <v>99</v>
      </c>
      <c r="D53" s="518">
        <v>3.9</v>
      </c>
      <c r="E53" s="171">
        <v>66</v>
      </c>
      <c r="F53" s="518">
        <v>3.4</v>
      </c>
      <c r="G53" s="171">
        <v>34</v>
      </c>
      <c r="H53" s="518">
        <v>5.8</v>
      </c>
      <c r="I53" s="189"/>
    </row>
    <row r="54" spans="1:9" x14ac:dyDescent="0.25">
      <c r="A54" s="144">
        <v>44</v>
      </c>
      <c r="B54" s="163" t="s">
        <v>370</v>
      </c>
      <c r="C54" s="471">
        <v>710</v>
      </c>
      <c r="D54" s="518">
        <v>28.2</v>
      </c>
      <c r="E54" s="521">
        <v>561</v>
      </c>
      <c r="F54" s="518">
        <v>28.9</v>
      </c>
      <c r="G54" s="521">
        <v>150</v>
      </c>
      <c r="H54" s="518">
        <v>25.8</v>
      </c>
      <c r="I54" s="189"/>
    </row>
    <row r="55" spans="1:9" ht="24.75" x14ac:dyDescent="0.25">
      <c r="A55" s="144">
        <v>45</v>
      </c>
      <c r="B55" s="158" t="s">
        <v>583</v>
      </c>
      <c r="C55" s="471">
        <v>1614</v>
      </c>
      <c r="D55" s="160">
        <v>64</v>
      </c>
      <c r="E55" s="521">
        <v>1238</v>
      </c>
      <c r="F55" s="518">
        <v>63.7</v>
      </c>
      <c r="G55" s="471">
        <v>376</v>
      </c>
      <c r="H55" s="518">
        <v>64.900000000000006</v>
      </c>
      <c r="I55" s="189"/>
    </row>
    <row r="56" spans="1:9" x14ac:dyDescent="0.25">
      <c r="A56" s="144">
        <v>46</v>
      </c>
      <c r="B56" s="163" t="s">
        <v>372</v>
      </c>
      <c r="C56" s="471">
        <v>314</v>
      </c>
      <c r="D56" s="518">
        <v>12.4</v>
      </c>
      <c r="E56" s="521">
        <v>233</v>
      </c>
      <c r="F56" s="160">
        <v>12</v>
      </c>
      <c r="G56" s="170">
        <v>81</v>
      </c>
      <c r="H56" s="160">
        <v>14</v>
      </c>
      <c r="I56" s="189"/>
    </row>
    <row r="57" spans="1:9" x14ac:dyDescent="0.25">
      <c r="A57" s="144">
        <v>47</v>
      </c>
      <c r="B57" s="163" t="s">
        <v>373</v>
      </c>
      <c r="C57" s="471">
        <v>433</v>
      </c>
      <c r="D57" s="518">
        <v>17.2</v>
      </c>
      <c r="E57" s="521">
        <v>344</v>
      </c>
      <c r="F57" s="518">
        <v>17.7</v>
      </c>
      <c r="G57" s="170">
        <v>89</v>
      </c>
      <c r="H57" s="518">
        <v>15.3</v>
      </c>
      <c r="I57" s="189"/>
    </row>
    <row r="58" spans="1:9" x14ac:dyDescent="0.25">
      <c r="A58" s="144">
        <v>48</v>
      </c>
      <c r="B58" s="163" t="s">
        <v>374</v>
      </c>
      <c r="C58" s="170">
        <v>18</v>
      </c>
      <c r="D58" s="518">
        <v>0.7</v>
      </c>
      <c r="E58" s="525">
        <v>16</v>
      </c>
      <c r="F58" s="524">
        <v>0.8</v>
      </c>
      <c r="G58" s="170" t="s">
        <v>995</v>
      </c>
      <c r="H58" s="160" t="s">
        <v>995</v>
      </c>
      <c r="I58" s="189"/>
    </row>
    <row r="59" spans="1:9" x14ac:dyDescent="0.25">
      <c r="A59" s="144">
        <v>49</v>
      </c>
      <c r="B59" s="163" t="s">
        <v>743</v>
      </c>
      <c r="C59" s="170">
        <v>21</v>
      </c>
      <c r="D59" s="518">
        <v>0.8</v>
      </c>
      <c r="E59" s="171">
        <v>18</v>
      </c>
      <c r="F59" s="518">
        <v>0.9</v>
      </c>
      <c r="G59" s="170" t="s">
        <v>995</v>
      </c>
      <c r="H59" s="160" t="s">
        <v>995</v>
      </c>
      <c r="I59" s="189"/>
    </row>
    <row r="60" spans="1:9" x14ac:dyDescent="0.25">
      <c r="A60" s="144">
        <v>50</v>
      </c>
      <c r="B60" s="163" t="s">
        <v>376</v>
      </c>
      <c r="C60" s="170" t="s">
        <v>995</v>
      </c>
      <c r="D60" s="160" t="s">
        <v>995</v>
      </c>
      <c r="E60" s="171" t="s">
        <v>995</v>
      </c>
      <c r="F60" s="160" t="s">
        <v>995</v>
      </c>
      <c r="G60" s="170" t="s">
        <v>995</v>
      </c>
      <c r="H60" s="160" t="s">
        <v>995</v>
      </c>
      <c r="I60" s="189"/>
    </row>
    <row r="61" spans="1:9" x14ac:dyDescent="0.25">
      <c r="A61" s="144">
        <v>51</v>
      </c>
      <c r="B61" s="163" t="s">
        <v>377</v>
      </c>
      <c r="C61" s="170">
        <v>26</v>
      </c>
      <c r="D61" s="160">
        <v>1</v>
      </c>
      <c r="E61" s="525">
        <v>17</v>
      </c>
      <c r="F61" s="524">
        <v>0.9</v>
      </c>
      <c r="G61" s="170" t="s">
        <v>995</v>
      </c>
      <c r="H61" s="160" t="s">
        <v>995</v>
      </c>
      <c r="I61" s="189"/>
    </row>
    <row r="62" spans="1:9" x14ac:dyDescent="0.25">
      <c r="A62" s="144">
        <v>52</v>
      </c>
      <c r="B62" s="163" t="s">
        <v>657</v>
      </c>
      <c r="C62" s="170" t="s">
        <v>995</v>
      </c>
      <c r="D62" s="160" t="s">
        <v>995</v>
      </c>
      <c r="E62" s="171" t="s">
        <v>995</v>
      </c>
      <c r="F62" s="160" t="s">
        <v>995</v>
      </c>
      <c r="G62" s="170" t="s">
        <v>995</v>
      </c>
      <c r="H62" s="160" t="s">
        <v>995</v>
      </c>
      <c r="I62" s="189"/>
    </row>
    <row r="63" spans="1:9" ht="50.25" x14ac:dyDescent="0.25">
      <c r="A63" s="144">
        <v>53</v>
      </c>
      <c r="B63" s="158" t="s">
        <v>744</v>
      </c>
      <c r="C63" s="471">
        <v>631</v>
      </c>
      <c r="D63" s="160">
        <v>25</v>
      </c>
      <c r="E63" s="521">
        <v>555</v>
      </c>
      <c r="F63" s="518">
        <v>28.6</v>
      </c>
      <c r="G63" s="170">
        <v>76</v>
      </c>
      <c r="H63" s="518">
        <v>13.2</v>
      </c>
      <c r="I63" s="189"/>
    </row>
    <row r="64" spans="1:9" x14ac:dyDescent="0.25">
      <c r="A64" s="144">
        <v>54</v>
      </c>
      <c r="B64" s="172" t="s">
        <v>380</v>
      </c>
      <c r="C64" s="471">
        <v>150</v>
      </c>
      <c r="D64" s="160">
        <v>6</v>
      </c>
      <c r="E64" s="171">
        <v>19</v>
      </c>
      <c r="F64" s="160">
        <v>1</v>
      </c>
      <c r="G64" s="471">
        <v>131</v>
      </c>
      <c r="H64" s="518">
        <v>22.6</v>
      </c>
      <c r="I64" s="189"/>
    </row>
    <row r="65" spans="1:9" x14ac:dyDescent="0.25">
      <c r="A65" s="144">
        <v>55</v>
      </c>
      <c r="B65" s="172" t="s">
        <v>381</v>
      </c>
      <c r="C65" s="471">
        <v>762</v>
      </c>
      <c r="D65" s="518">
        <v>30.2</v>
      </c>
      <c r="E65" s="521">
        <v>590</v>
      </c>
      <c r="F65" s="518">
        <v>30.4</v>
      </c>
      <c r="G65" s="471">
        <v>172</v>
      </c>
      <c r="H65" s="518">
        <v>29.7</v>
      </c>
      <c r="I65" s="189"/>
    </row>
    <row r="66" spans="1:9" x14ac:dyDescent="0.25">
      <c r="A66" s="144">
        <v>56</v>
      </c>
      <c r="B66" s="172" t="s">
        <v>382</v>
      </c>
      <c r="C66" s="471">
        <v>806</v>
      </c>
      <c r="D66" s="160">
        <v>32</v>
      </c>
      <c r="E66" s="521">
        <v>631</v>
      </c>
      <c r="F66" s="518">
        <v>32.5</v>
      </c>
      <c r="G66" s="471">
        <v>175</v>
      </c>
      <c r="H66" s="518">
        <v>30.2</v>
      </c>
      <c r="I66" s="189"/>
    </row>
    <row r="67" spans="1:9" ht="24.75" x14ac:dyDescent="0.25">
      <c r="A67" s="144">
        <v>57</v>
      </c>
      <c r="B67" s="172" t="s">
        <v>383</v>
      </c>
      <c r="C67" s="170" t="s">
        <v>995</v>
      </c>
      <c r="D67" s="160" t="s">
        <v>995</v>
      </c>
      <c r="E67" s="171" t="s">
        <v>995</v>
      </c>
      <c r="F67" s="160" t="s">
        <v>995</v>
      </c>
      <c r="G67" s="170" t="s">
        <v>995</v>
      </c>
      <c r="H67" s="160" t="s">
        <v>995</v>
      </c>
      <c r="I67" s="189"/>
    </row>
    <row r="68" spans="1:9" x14ac:dyDescent="0.25">
      <c r="A68" s="144">
        <v>58</v>
      </c>
      <c r="B68" s="172" t="s">
        <v>384</v>
      </c>
      <c r="C68" s="471">
        <v>162</v>
      </c>
      <c r="D68" s="518">
        <v>6.4</v>
      </c>
      <c r="E68" s="521">
        <v>139</v>
      </c>
      <c r="F68" s="518">
        <v>7.2</v>
      </c>
      <c r="G68" s="170">
        <v>22</v>
      </c>
      <c r="H68" s="518">
        <v>3.8</v>
      </c>
      <c r="I68" s="189"/>
    </row>
    <row r="69" spans="1:9" x14ac:dyDescent="0.25">
      <c r="A69" s="144">
        <v>59</v>
      </c>
      <c r="B69" s="173" t="s">
        <v>385</v>
      </c>
      <c r="C69" s="170" t="s">
        <v>995</v>
      </c>
      <c r="D69" s="160" t="s">
        <v>995</v>
      </c>
      <c r="E69" s="171" t="s">
        <v>995</v>
      </c>
      <c r="F69" s="160" t="s">
        <v>995</v>
      </c>
      <c r="G69" s="170" t="s">
        <v>995</v>
      </c>
      <c r="H69" s="160" t="s">
        <v>995</v>
      </c>
      <c r="I69" s="189"/>
    </row>
    <row r="70" spans="1:9" ht="53.25" x14ac:dyDescent="0.25">
      <c r="A70" s="144">
        <v>60</v>
      </c>
      <c r="B70" s="158" t="s">
        <v>458</v>
      </c>
      <c r="C70" s="471">
        <v>1235</v>
      </c>
      <c r="D70" s="160">
        <v>49</v>
      </c>
      <c r="E70" s="521">
        <v>928</v>
      </c>
      <c r="F70" s="518">
        <v>47.8</v>
      </c>
      <c r="G70" s="471">
        <v>307</v>
      </c>
      <c r="H70" s="160">
        <v>53</v>
      </c>
      <c r="I70" s="195"/>
    </row>
    <row r="71" spans="1:9" x14ac:dyDescent="0.25">
      <c r="A71" s="144">
        <v>61</v>
      </c>
      <c r="B71" s="164" t="s">
        <v>387</v>
      </c>
      <c r="C71" s="471">
        <v>252</v>
      </c>
      <c r="D71" s="160">
        <v>10</v>
      </c>
      <c r="E71" s="521">
        <v>190</v>
      </c>
      <c r="F71" s="518">
        <v>9.8000000000000007</v>
      </c>
      <c r="G71" s="170">
        <v>62</v>
      </c>
      <c r="H71" s="518">
        <v>10.6</v>
      </c>
      <c r="I71" s="189"/>
    </row>
    <row r="72" spans="1:9" x14ac:dyDescent="0.25">
      <c r="A72" s="144">
        <v>62</v>
      </c>
      <c r="B72" s="164" t="s">
        <v>388</v>
      </c>
      <c r="C72" s="170">
        <v>17</v>
      </c>
      <c r="D72" s="518">
        <v>0.7</v>
      </c>
      <c r="E72" s="171" t="s">
        <v>995</v>
      </c>
      <c r="F72" s="160" t="s">
        <v>995</v>
      </c>
      <c r="G72" s="170">
        <v>14</v>
      </c>
      <c r="H72" s="518">
        <v>2.5</v>
      </c>
      <c r="I72" s="189"/>
    </row>
    <row r="73" spans="1:9" x14ac:dyDescent="0.25">
      <c r="A73" s="144">
        <v>63</v>
      </c>
      <c r="B73" s="164" t="s">
        <v>389</v>
      </c>
      <c r="C73" s="170">
        <v>43</v>
      </c>
      <c r="D73" s="518">
        <v>1.7</v>
      </c>
      <c r="E73" s="171">
        <v>33</v>
      </c>
      <c r="F73" s="518">
        <v>1.7</v>
      </c>
      <c r="G73" s="523">
        <v>11</v>
      </c>
      <c r="H73" s="524">
        <v>1.9</v>
      </c>
      <c r="I73" s="189"/>
    </row>
    <row r="74" spans="1:9" x14ac:dyDescent="0.25">
      <c r="A74" s="144">
        <v>64</v>
      </c>
      <c r="B74" s="164" t="s">
        <v>390</v>
      </c>
      <c r="C74" s="170">
        <v>19</v>
      </c>
      <c r="D74" s="518">
        <v>0.8</v>
      </c>
      <c r="E74" s="525">
        <v>13</v>
      </c>
      <c r="F74" s="524">
        <v>0.7</v>
      </c>
      <c r="G74" s="170" t="s">
        <v>995</v>
      </c>
      <c r="H74" s="160" t="s">
        <v>995</v>
      </c>
      <c r="I74" s="189"/>
    </row>
    <row r="75" spans="1:9" x14ac:dyDescent="0.25">
      <c r="A75" s="144">
        <v>65</v>
      </c>
      <c r="B75" s="164" t="s">
        <v>391</v>
      </c>
      <c r="C75" s="471">
        <v>316</v>
      </c>
      <c r="D75" s="518">
        <v>12.5</v>
      </c>
      <c r="E75" s="521">
        <v>238</v>
      </c>
      <c r="F75" s="518">
        <v>12.3</v>
      </c>
      <c r="G75" s="170">
        <v>78</v>
      </c>
      <c r="H75" s="518">
        <v>13.4</v>
      </c>
      <c r="I75" s="189"/>
    </row>
    <row r="76" spans="1:9" x14ac:dyDescent="0.25">
      <c r="A76" s="144">
        <v>66</v>
      </c>
      <c r="B76" s="164" t="s">
        <v>392</v>
      </c>
      <c r="C76" s="170">
        <v>31</v>
      </c>
      <c r="D76" s="518">
        <v>1.2</v>
      </c>
      <c r="E76" s="171">
        <v>22</v>
      </c>
      <c r="F76" s="518">
        <v>1.1000000000000001</v>
      </c>
      <c r="G76" s="170" t="s">
        <v>995</v>
      </c>
      <c r="H76" s="160" t="s">
        <v>995</v>
      </c>
      <c r="I76" s="189"/>
    </row>
    <row r="77" spans="1:9" ht="24.75" x14ac:dyDescent="0.25">
      <c r="A77" s="144">
        <v>67</v>
      </c>
      <c r="B77" s="174" t="s">
        <v>393</v>
      </c>
      <c r="C77" s="170" t="s">
        <v>995</v>
      </c>
      <c r="D77" s="160" t="s">
        <v>995</v>
      </c>
      <c r="E77" s="171" t="s">
        <v>995</v>
      </c>
      <c r="F77" s="160" t="s">
        <v>995</v>
      </c>
      <c r="G77" s="170" t="s">
        <v>995</v>
      </c>
      <c r="H77" s="160" t="s">
        <v>995</v>
      </c>
      <c r="I77" s="189"/>
    </row>
    <row r="78" spans="1:9" x14ac:dyDescent="0.25">
      <c r="A78" s="144">
        <v>68</v>
      </c>
      <c r="B78" s="175" t="s">
        <v>394</v>
      </c>
      <c r="C78" s="471">
        <v>602</v>
      </c>
      <c r="D78" s="518">
        <v>23.9</v>
      </c>
      <c r="E78" s="521">
        <v>511</v>
      </c>
      <c r="F78" s="518">
        <v>26.3</v>
      </c>
      <c r="G78" s="170">
        <v>91</v>
      </c>
      <c r="H78" s="518">
        <v>15.7</v>
      </c>
      <c r="I78" s="189"/>
    </row>
    <row r="79" spans="1:9" x14ac:dyDescent="0.25">
      <c r="A79" s="144">
        <v>69</v>
      </c>
      <c r="B79" s="164" t="s">
        <v>395</v>
      </c>
      <c r="C79" s="170">
        <v>21</v>
      </c>
      <c r="D79" s="518">
        <v>0.8</v>
      </c>
      <c r="E79" s="525">
        <v>16</v>
      </c>
      <c r="F79" s="524">
        <v>0.8</v>
      </c>
      <c r="G79" s="170" t="s">
        <v>995</v>
      </c>
      <c r="H79" s="160" t="s">
        <v>995</v>
      </c>
      <c r="I79" s="189"/>
    </row>
    <row r="80" spans="1:9" x14ac:dyDescent="0.25">
      <c r="A80" s="177"/>
      <c r="B80" s="178"/>
      <c r="C80" s="159"/>
      <c r="D80" s="160"/>
      <c r="E80" s="161"/>
      <c r="F80" s="160"/>
      <c r="G80" s="161"/>
      <c r="H80" s="160"/>
      <c r="I80" s="189"/>
    </row>
    <row r="81" spans="1:9" x14ac:dyDescent="0.25">
      <c r="A81" s="508" t="s">
        <v>1092</v>
      </c>
      <c r="B81" s="179"/>
      <c r="C81" s="180"/>
      <c r="D81" s="180"/>
      <c r="E81" s="180"/>
      <c r="F81" s="180"/>
      <c r="G81" s="180"/>
      <c r="H81" s="180"/>
      <c r="I81" s="189"/>
    </row>
    <row r="82" spans="1:9" x14ac:dyDescent="0.25">
      <c r="A82" s="179" t="s">
        <v>981</v>
      </c>
      <c r="B82" s="179"/>
      <c r="C82" s="180"/>
      <c r="D82" s="180"/>
      <c r="E82" s="180"/>
      <c r="F82" s="180"/>
      <c r="G82" s="180"/>
      <c r="H82" s="180"/>
      <c r="I82" s="189"/>
    </row>
    <row r="83" spans="1:9" ht="15" customHeight="1" x14ac:dyDescent="0.25">
      <c r="A83" s="401" t="str">
        <f>CONCATENATE("2) Exkl. ",C3,"Personen, die keine Angaben zur allgemeinen Schulbildung gemacht haben.")</f>
        <v>2) Exkl. 8 Tsd. Personen, die keine Angaben zur allgemeinen Schulbildung gemacht haben.</v>
      </c>
      <c r="B83" s="400"/>
      <c r="C83" s="403"/>
      <c r="D83" s="403"/>
      <c r="E83" s="403"/>
      <c r="F83" s="403"/>
      <c r="G83" s="403"/>
      <c r="H83" s="403"/>
      <c r="I83" s="189"/>
    </row>
    <row r="84" spans="1:9" x14ac:dyDescent="0.25">
      <c r="A84" s="179" t="s">
        <v>428</v>
      </c>
      <c r="B84" s="179"/>
      <c r="C84" s="181"/>
      <c r="D84" s="181"/>
      <c r="E84" s="181"/>
      <c r="F84" s="181"/>
      <c r="G84" s="181"/>
      <c r="H84" s="181"/>
      <c r="I84" s="335"/>
    </row>
    <row r="85" spans="1:9" ht="15" customHeight="1" x14ac:dyDescent="0.25">
      <c r="A85" s="401" t="str">
        <f>CONCATENATE("4) Exkl. ",E3,"Personen, die keine Angaben zum beruflichen Bildungsabschluss gemacht haben.")</f>
        <v>4) Exkl. Personen, die keine Angaben zum beruflichen Bildungsabschluss gemacht haben.</v>
      </c>
      <c r="B85" s="403"/>
      <c r="C85" s="403"/>
      <c r="D85" s="403"/>
      <c r="E85" s="403"/>
      <c r="F85" s="403"/>
      <c r="G85" s="403"/>
      <c r="H85" s="403"/>
      <c r="I85" s="335"/>
    </row>
    <row r="86" spans="1:9" ht="15" customHeight="1" x14ac:dyDescent="0.25">
      <c r="A86" s="179" t="s">
        <v>429</v>
      </c>
      <c r="B86" s="145"/>
      <c r="C86" s="145"/>
      <c r="D86" s="145"/>
      <c r="E86" s="145"/>
      <c r="F86" s="145"/>
      <c r="G86" s="145"/>
      <c r="H86" s="145"/>
      <c r="I86" s="189"/>
    </row>
    <row r="87" spans="1:9" x14ac:dyDescent="0.25">
      <c r="A87" s="179" t="s">
        <v>430</v>
      </c>
      <c r="B87" s="179"/>
      <c r="C87" s="179"/>
      <c r="D87" s="179"/>
      <c r="E87" s="179"/>
      <c r="F87" s="179"/>
      <c r="G87" s="179"/>
      <c r="H87" s="179"/>
      <c r="I87" s="189"/>
    </row>
    <row r="88" spans="1:9" x14ac:dyDescent="0.25">
      <c r="A88" s="404" t="s">
        <v>459</v>
      </c>
      <c r="B88" s="404"/>
      <c r="C88" s="404"/>
      <c r="D88" s="404"/>
      <c r="E88" s="404"/>
      <c r="F88" s="404"/>
      <c r="G88" s="404"/>
      <c r="H88" s="404"/>
      <c r="I88" s="189"/>
    </row>
    <row r="89" spans="1:9" x14ac:dyDescent="0.25">
      <c r="A89" s="179" t="s">
        <v>432</v>
      </c>
      <c r="B89" s="179"/>
      <c r="C89" s="179"/>
      <c r="D89" s="179"/>
      <c r="E89" s="179"/>
      <c r="F89" s="179"/>
      <c r="G89" s="179"/>
      <c r="H89" s="179"/>
      <c r="I89" s="189"/>
    </row>
    <row r="90" spans="1:9" x14ac:dyDescent="0.25">
      <c r="A90" s="179" t="s">
        <v>433</v>
      </c>
      <c r="B90" s="179"/>
      <c r="C90" s="179"/>
      <c r="D90" s="179"/>
      <c r="E90" s="179"/>
      <c r="F90" s="179"/>
      <c r="G90" s="179"/>
      <c r="H90" s="179"/>
      <c r="I90" s="189"/>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7" orientation="portrait" r:id="rId1"/>
  <headerFooter>
    <oddFooter>&amp;L&amp;"MetaNormalLF-Roman,Standard"Statistisches Bundesamt, Fachserie 1, Reihe 3, Erstergebnisse 2020</oddFooter>
  </headerFooter>
  <rowBreaks count="1" manualBreakCount="1">
    <brk id="54" max="7" man="1"/>
  </rowBreaks>
  <colBreaks count="1" manualBreakCount="1">
    <brk id="8"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I90"/>
  <sheetViews>
    <sheetView showGridLines="0" zoomScaleNormal="100" zoomScaleSheetLayoutView="100" workbookViewId="0"/>
  </sheetViews>
  <sheetFormatPr baseColWidth="10" defaultRowHeight="15" x14ac:dyDescent="0.25"/>
  <cols>
    <col min="1" max="1" width="4" customWidth="1" collapsed="1"/>
    <col min="2" max="2" width="39.85546875" customWidth="1" collapsed="1"/>
    <col min="3" max="8" width="14" customWidth="1" collapsed="1"/>
  </cols>
  <sheetData>
    <row r="1" spans="1:9" x14ac:dyDescent="0.25">
      <c r="A1" s="140" t="s">
        <v>592</v>
      </c>
      <c r="B1" s="141"/>
      <c r="C1" s="142"/>
      <c r="D1" s="142"/>
      <c r="E1" s="142"/>
      <c r="F1" s="142"/>
      <c r="G1" s="142"/>
      <c r="H1" s="142"/>
      <c r="I1" s="31" t="s">
        <v>8</v>
      </c>
    </row>
    <row r="2" spans="1:9" x14ac:dyDescent="0.25">
      <c r="A2" s="143" t="s">
        <v>1024</v>
      </c>
      <c r="B2" s="144"/>
      <c r="C2" s="145"/>
      <c r="D2" s="145"/>
      <c r="E2" s="145"/>
      <c r="F2" s="145"/>
      <c r="G2" s="145"/>
      <c r="H2" s="145"/>
      <c r="I2" s="188"/>
    </row>
    <row r="3" spans="1:9" s="512" customFormat="1" hidden="1" x14ac:dyDescent="0.25">
      <c r="A3" s="180"/>
      <c r="B3" s="144">
        <v>2</v>
      </c>
      <c r="C3" s="511" t="str">
        <f>IF(B3&lt;5,"",CONCATENATE(B3," Tsd. "))</f>
        <v/>
      </c>
      <c r="D3" s="146">
        <v>1</v>
      </c>
      <c r="E3" s="511" t="str">
        <f>IF(D3&lt;5,"",CONCATENATE(D3," Tsd. "))</f>
        <v/>
      </c>
      <c r="F3" s="146"/>
      <c r="G3" s="146"/>
      <c r="H3" s="146"/>
      <c r="I3" s="188"/>
    </row>
    <row r="4" spans="1:9" x14ac:dyDescent="0.25">
      <c r="A4" s="405" t="s">
        <v>745</v>
      </c>
      <c r="B4" s="146"/>
      <c r="C4" s="146"/>
      <c r="D4" s="146"/>
      <c r="E4" s="146"/>
      <c r="F4" s="146"/>
      <c r="G4" s="146"/>
      <c r="H4" s="146"/>
      <c r="I4" s="188"/>
    </row>
    <row r="5" spans="1:9" x14ac:dyDescent="0.25">
      <c r="A5" s="147"/>
      <c r="B5" s="146"/>
      <c r="C5" s="146"/>
      <c r="D5" s="146"/>
      <c r="E5" s="146"/>
      <c r="F5" s="146"/>
      <c r="G5" s="146"/>
      <c r="H5" s="146"/>
      <c r="I5" s="188"/>
    </row>
    <row r="6" spans="1:9" x14ac:dyDescent="0.25">
      <c r="A6" s="148"/>
      <c r="B6" s="149" t="s">
        <v>318</v>
      </c>
      <c r="C6" s="608" t="s">
        <v>319</v>
      </c>
      <c r="D6" s="609"/>
      <c r="E6" s="614" t="s">
        <v>320</v>
      </c>
      <c r="F6" s="619"/>
      <c r="G6" s="608" t="s">
        <v>321</v>
      </c>
      <c r="H6" s="616"/>
      <c r="I6" s="189"/>
    </row>
    <row r="7" spans="1:9" x14ac:dyDescent="0.25">
      <c r="A7" s="151" t="s">
        <v>322</v>
      </c>
      <c r="B7" s="151" t="s">
        <v>52</v>
      </c>
      <c r="C7" s="610"/>
      <c r="D7" s="611"/>
      <c r="E7" s="610"/>
      <c r="F7" s="617"/>
      <c r="G7" s="610"/>
      <c r="H7" s="617"/>
      <c r="I7" s="190"/>
    </row>
    <row r="8" spans="1:9" x14ac:dyDescent="0.25">
      <c r="A8" s="151" t="s">
        <v>323</v>
      </c>
      <c r="B8" s="151" t="s">
        <v>324</v>
      </c>
      <c r="C8" s="610"/>
      <c r="D8" s="611"/>
      <c r="E8" s="610"/>
      <c r="F8" s="617"/>
      <c r="G8" s="610"/>
      <c r="H8" s="617"/>
      <c r="I8" s="190"/>
    </row>
    <row r="9" spans="1:9" x14ac:dyDescent="0.25">
      <c r="A9" s="191"/>
      <c r="B9" s="192" t="s">
        <v>318</v>
      </c>
      <c r="C9" s="612"/>
      <c r="D9" s="613"/>
      <c r="E9" s="612"/>
      <c r="F9" s="618"/>
      <c r="G9" s="612"/>
      <c r="H9" s="618"/>
      <c r="I9" s="190"/>
    </row>
    <row r="10" spans="1:9" x14ac:dyDescent="0.25">
      <c r="A10" s="153"/>
      <c r="B10" s="154" t="s">
        <v>318</v>
      </c>
      <c r="C10" s="155" t="s">
        <v>325</v>
      </c>
      <c r="D10" s="156" t="s">
        <v>326</v>
      </c>
      <c r="E10" s="155" t="s">
        <v>325</v>
      </c>
      <c r="F10" s="156" t="s">
        <v>326</v>
      </c>
      <c r="G10" s="155" t="s">
        <v>325</v>
      </c>
      <c r="H10" s="157" t="s">
        <v>326</v>
      </c>
      <c r="I10" s="189"/>
    </row>
    <row r="11" spans="1:9" x14ac:dyDescent="0.25">
      <c r="A11" s="144">
        <v>1</v>
      </c>
      <c r="B11" s="158" t="s">
        <v>327</v>
      </c>
      <c r="C11" s="471">
        <v>435</v>
      </c>
      <c r="D11" s="160">
        <v>100</v>
      </c>
      <c r="E11" s="521">
        <v>341</v>
      </c>
      <c r="F11" s="160">
        <v>100</v>
      </c>
      <c r="G11" s="161">
        <v>94</v>
      </c>
      <c r="H11" s="546">
        <v>100</v>
      </c>
      <c r="I11" s="195"/>
    </row>
    <row r="12" spans="1:9" ht="36.75" x14ac:dyDescent="0.25">
      <c r="A12" s="144">
        <v>2</v>
      </c>
      <c r="B12" s="158" t="s">
        <v>334</v>
      </c>
      <c r="C12" s="159">
        <v>68</v>
      </c>
      <c r="D12" s="518">
        <v>15.6</v>
      </c>
      <c r="E12" s="161">
        <v>54</v>
      </c>
      <c r="F12" s="518">
        <v>15.9</v>
      </c>
      <c r="G12" s="161">
        <v>13</v>
      </c>
      <c r="H12" s="547">
        <v>14</v>
      </c>
      <c r="I12" s="189"/>
    </row>
    <row r="13" spans="1:9" x14ac:dyDescent="0.25">
      <c r="A13" s="144">
        <v>3</v>
      </c>
      <c r="B13" s="163" t="s">
        <v>335</v>
      </c>
      <c r="C13" s="159">
        <v>56</v>
      </c>
      <c r="D13" s="518">
        <v>12.9</v>
      </c>
      <c r="E13" s="161">
        <v>43</v>
      </c>
      <c r="F13" s="518">
        <v>12.7</v>
      </c>
      <c r="G13" s="525">
        <v>13</v>
      </c>
      <c r="H13" s="546">
        <v>13</v>
      </c>
      <c r="I13" s="189"/>
    </row>
    <row r="14" spans="1:9" x14ac:dyDescent="0.25">
      <c r="A14" s="144">
        <v>4</v>
      </c>
      <c r="B14" s="163" t="s">
        <v>336</v>
      </c>
      <c r="C14" s="159">
        <v>67</v>
      </c>
      <c r="D14" s="518">
        <v>15.3</v>
      </c>
      <c r="E14" s="161">
        <v>53</v>
      </c>
      <c r="F14" s="518">
        <v>15.6</v>
      </c>
      <c r="G14" s="525">
        <v>13</v>
      </c>
      <c r="H14" s="546">
        <v>14</v>
      </c>
      <c r="I14" s="189"/>
    </row>
    <row r="15" spans="1:9" x14ac:dyDescent="0.25">
      <c r="A15" s="144">
        <v>5</v>
      </c>
      <c r="B15" s="163" t="s">
        <v>337</v>
      </c>
      <c r="C15" s="159">
        <v>77</v>
      </c>
      <c r="D15" s="518">
        <v>17.8</v>
      </c>
      <c r="E15" s="161">
        <v>65</v>
      </c>
      <c r="F15" s="518">
        <v>19.100000000000001</v>
      </c>
      <c r="G15" s="525">
        <v>12</v>
      </c>
      <c r="H15" s="547">
        <v>13</v>
      </c>
      <c r="I15" s="189"/>
    </row>
    <row r="16" spans="1:9" x14ac:dyDescent="0.25">
      <c r="A16" s="144">
        <v>6</v>
      </c>
      <c r="B16" s="163" t="s">
        <v>338</v>
      </c>
      <c r="C16" s="159">
        <v>34</v>
      </c>
      <c r="D16" s="518">
        <v>7.8</v>
      </c>
      <c r="E16" s="161">
        <v>29</v>
      </c>
      <c r="F16" s="518">
        <v>8.5</v>
      </c>
      <c r="G16" s="161" t="s">
        <v>995</v>
      </c>
      <c r="H16" s="160" t="s">
        <v>995</v>
      </c>
      <c r="I16" s="189"/>
    </row>
    <row r="17" spans="1:9" x14ac:dyDescent="0.25">
      <c r="A17" s="144">
        <v>7</v>
      </c>
      <c r="B17" s="163" t="s">
        <v>339</v>
      </c>
      <c r="C17" s="159">
        <v>27</v>
      </c>
      <c r="D17" s="518">
        <v>6.1</v>
      </c>
      <c r="E17" s="161">
        <v>25</v>
      </c>
      <c r="F17" s="518">
        <v>7.4</v>
      </c>
      <c r="G17" s="161" t="s">
        <v>995</v>
      </c>
      <c r="H17" s="160" t="s">
        <v>995</v>
      </c>
      <c r="I17" s="189"/>
    </row>
    <row r="18" spans="1:9" x14ac:dyDescent="0.25">
      <c r="A18" s="144">
        <v>8</v>
      </c>
      <c r="B18" s="163" t="s">
        <v>340</v>
      </c>
      <c r="C18" s="159">
        <v>35</v>
      </c>
      <c r="D18" s="160">
        <v>8</v>
      </c>
      <c r="E18" s="161">
        <v>27</v>
      </c>
      <c r="F18" s="518">
        <v>7.8</v>
      </c>
      <c r="G18" s="525">
        <v>8</v>
      </c>
      <c r="H18" s="547">
        <v>9</v>
      </c>
      <c r="I18" s="189"/>
    </row>
    <row r="19" spans="1:9" x14ac:dyDescent="0.25">
      <c r="A19" s="144">
        <v>9</v>
      </c>
      <c r="B19" s="163" t="s">
        <v>341</v>
      </c>
      <c r="C19" s="159">
        <v>72</v>
      </c>
      <c r="D19" s="518">
        <v>16.600000000000001</v>
      </c>
      <c r="E19" s="161">
        <v>44</v>
      </c>
      <c r="F19" s="160">
        <v>13</v>
      </c>
      <c r="G19" s="161">
        <v>28</v>
      </c>
      <c r="H19" s="547">
        <v>30</v>
      </c>
      <c r="I19" s="189"/>
    </row>
    <row r="20" spans="1:9" ht="36.75" x14ac:dyDescent="0.25">
      <c r="A20" s="144">
        <v>10</v>
      </c>
      <c r="B20" s="158" t="s">
        <v>577</v>
      </c>
      <c r="C20" s="159" t="s">
        <v>995</v>
      </c>
      <c r="D20" s="160" t="s">
        <v>995</v>
      </c>
      <c r="E20" s="161" t="s">
        <v>995</v>
      </c>
      <c r="F20" s="160" t="s">
        <v>995</v>
      </c>
      <c r="G20" s="161" t="s">
        <v>995</v>
      </c>
      <c r="H20" s="160" t="s">
        <v>995</v>
      </c>
      <c r="I20" s="189"/>
    </row>
    <row r="21" spans="1:9" x14ac:dyDescent="0.25">
      <c r="A21" s="144">
        <v>11</v>
      </c>
      <c r="B21" s="163" t="s">
        <v>343</v>
      </c>
      <c r="C21" s="159">
        <v>24</v>
      </c>
      <c r="D21" s="518">
        <v>5.6</v>
      </c>
      <c r="E21" s="525">
        <v>16</v>
      </c>
      <c r="F21" s="524">
        <v>4.8</v>
      </c>
      <c r="G21" s="161" t="s">
        <v>995</v>
      </c>
      <c r="H21" s="160" t="s">
        <v>995</v>
      </c>
      <c r="I21" s="189"/>
    </row>
    <row r="22" spans="1:9" x14ac:dyDescent="0.25">
      <c r="A22" s="144">
        <v>12</v>
      </c>
      <c r="B22" s="163" t="s">
        <v>344</v>
      </c>
      <c r="C22" s="159">
        <v>80</v>
      </c>
      <c r="D22" s="518">
        <v>18.5</v>
      </c>
      <c r="E22" s="161">
        <v>54</v>
      </c>
      <c r="F22" s="160">
        <v>16</v>
      </c>
      <c r="G22" s="161">
        <v>26</v>
      </c>
      <c r="H22" s="547">
        <v>28</v>
      </c>
      <c r="I22" s="189"/>
    </row>
    <row r="23" spans="1:9" x14ac:dyDescent="0.25">
      <c r="A23" s="144">
        <v>13</v>
      </c>
      <c r="B23" s="163" t="s">
        <v>345</v>
      </c>
      <c r="C23" s="471">
        <v>144</v>
      </c>
      <c r="D23" s="518">
        <v>33.1</v>
      </c>
      <c r="E23" s="521">
        <v>114</v>
      </c>
      <c r="F23" s="518">
        <v>33.299999999999997</v>
      </c>
      <c r="G23" s="161">
        <v>30</v>
      </c>
      <c r="H23" s="547">
        <v>32</v>
      </c>
      <c r="I23" s="189"/>
    </row>
    <row r="24" spans="1:9" x14ac:dyDescent="0.25">
      <c r="A24" s="144">
        <v>14</v>
      </c>
      <c r="B24" s="163" t="s">
        <v>346</v>
      </c>
      <c r="C24" s="471">
        <v>109</v>
      </c>
      <c r="D24" s="160">
        <v>25</v>
      </c>
      <c r="E24" s="161">
        <v>93</v>
      </c>
      <c r="F24" s="518">
        <v>27.1</v>
      </c>
      <c r="G24" s="161">
        <v>16</v>
      </c>
      <c r="H24" s="547">
        <v>17</v>
      </c>
      <c r="I24" s="189"/>
    </row>
    <row r="25" spans="1:9" x14ac:dyDescent="0.25">
      <c r="A25" s="144">
        <v>15</v>
      </c>
      <c r="B25" s="163" t="s">
        <v>347</v>
      </c>
      <c r="C25" s="159">
        <v>35</v>
      </c>
      <c r="D25" s="518">
        <v>8.1</v>
      </c>
      <c r="E25" s="161">
        <v>28</v>
      </c>
      <c r="F25" s="518">
        <v>8.1999999999999993</v>
      </c>
      <c r="G25" s="161" t="s">
        <v>995</v>
      </c>
      <c r="H25" s="160" t="s">
        <v>995</v>
      </c>
      <c r="I25" s="189"/>
    </row>
    <row r="26" spans="1:9" x14ac:dyDescent="0.25">
      <c r="A26" s="144">
        <v>16</v>
      </c>
      <c r="B26" s="163" t="s">
        <v>348</v>
      </c>
      <c r="C26" s="159">
        <v>25</v>
      </c>
      <c r="D26" s="518">
        <v>5.7</v>
      </c>
      <c r="E26" s="161">
        <v>22</v>
      </c>
      <c r="F26" s="518">
        <v>6.3</v>
      </c>
      <c r="G26" s="161" t="s">
        <v>995</v>
      </c>
      <c r="H26" s="160" t="s">
        <v>995</v>
      </c>
      <c r="I26" s="189"/>
    </row>
    <row r="27" spans="1:9" x14ac:dyDescent="0.25">
      <c r="A27" s="144">
        <v>17</v>
      </c>
      <c r="B27" s="163" t="s">
        <v>349</v>
      </c>
      <c r="C27" s="523">
        <v>13</v>
      </c>
      <c r="D27" s="524">
        <v>3</v>
      </c>
      <c r="E27" s="525">
        <v>11</v>
      </c>
      <c r="F27" s="524">
        <v>3.1</v>
      </c>
      <c r="G27" s="161" t="s">
        <v>995</v>
      </c>
      <c r="H27" s="160" t="s">
        <v>995</v>
      </c>
      <c r="I27" s="189"/>
    </row>
    <row r="28" spans="1:9" x14ac:dyDescent="0.25">
      <c r="A28" s="144">
        <v>18</v>
      </c>
      <c r="B28" s="164" t="s">
        <v>350</v>
      </c>
      <c r="C28" s="471">
        <v>362</v>
      </c>
      <c r="D28" s="518">
        <v>83.3</v>
      </c>
      <c r="E28" s="521">
        <v>281</v>
      </c>
      <c r="F28" s="518">
        <v>82.4</v>
      </c>
      <c r="G28" s="161">
        <v>81</v>
      </c>
      <c r="H28" s="547">
        <v>86</v>
      </c>
      <c r="I28" s="189"/>
    </row>
    <row r="29" spans="1:9" ht="24.75" x14ac:dyDescent="0.25">
      <c r="A29" s="144">
        <v>19</v>
      </c>
      <c r="B29" s="158" t="s">
        <v>746</v>
      </c>
      <c r="C29" s="471">
        <v>370</v>
      </c>
      <c r="D29" s="518">
        <v>85.1</v>
      </c>
      <c r="E29" s="521">
        <v>286</v>
      </c>
      <c r="F29" s="518">
        <v>83.9</v>
      </c>
      <c r="G29" s="161">
        <v>84</v>
      </c>
      <c r="H29" s="547">
        <v>89</v>
      </c>
      <c r="I29" s="189"/>
    </row>
    <row r="30" spans="1:9" x14ac:dyDescent="0.25">
      <c r="A30" s="144">
        <v>20</v>
      </c>
      <c r="B30" s="163" t="s">
        <v>747</v>
      </c>
      <c r="C30" s="159">
        <v>65</v>
      </c>
      <c r="D30" s="518">
        <v>14.9</v>
      </c>
      <c r="E30" s="161">
        <v>55</v>
      </c>
      <c r="F30" s="518">
        <v>16.100000000000001</v>
      </c>
      <c r="G30" s="161" t="s">
        <v>995</v>
      </c>
      <c r="H30" s="160" t="s">
        <v>995</v>
      </c>
      <c r="I30" s="189"/>
    </row>
    <row r="31" spans="1:9" ht="24.75" x14ac:dyDescent="0.25">
      <c r="A31" s="144">
        <v>21</v>
      </c>
      <c r="B31" s="158" t="s">
        <v>578</v>
      </c>
      <c r="C31" s="159">
        <v>91</v>
      </c>
      <c r="D31" s="518">
        <v>20.9</v>
      </c>
      <c r="E31" s="161">
        <v>57</v>
      </c>
      <c r="F31" s="518">
        <v>16.8</v>
      </c>
      <c r="G31" s="161">
        <v>34</v>
      </c>
      <c r="H31" s="547">
        <v>36</v>
      </c>
      <c r="I31" s="189"/>
    </row>
    <row r="32" spans="1:9" x14ac:dyDescent="0.25">
      <c r="A32" s="144">
        <v>22</v>
      </c>
      <c r="B32" s="163" t="s">
        <v>439</v>
      </c>
      <c r="C32" s="159">
        <v>86</v>
      </c>
      <c r="D32" s="518">
        <v>19.8</v>
      </c>
      <c r="E32" s="161">
        <v>70</v>
      </c>
      <c r="F32" s="518">
        <v>20.5</v>
      </c>
      <c r="G32" s="161">
        <v>16</v>
      </c>
      <c r="H32" s="547">
        <v>17</v>
      </c>
      <c r="I32" s="189"/>
    </row>
    <row r="33" spans="1:9" x14ac:dyDescent="0.25">
      <c r="A33" s="144">
        <v>23</v>
      </c>
      <c r="B33" s="165" t="s">
        <v>356</v>
      </c>
      <c r="C33" s="471">
        <v>170</v>
      </c>
      <c r="D33" s="518">
        <v>39.1</v>
      </c>
      <c r="E33" s="521">
        <v>140</v>
      </c>
      <c r="F33" s="160">
        <v>41</v>
      </c>
      <c r="G33" s="161">
        <v>30</v>
      </c>
      <c r="H33" s="547">
        <v>32</v>
      </c>
      <c r="I33" s="189"/>
    </row>
    <row r="34" spans="1:9" x14ac:dyDescent="0.25">
      <c r="A34" s="144">
        <v>24</v>
      </c>
      <c r="B34" s="163" t="s">
        <v>741</v>
      </c>
      <c r="C34" s="159">
        <v>88</v>
      </c>
      <c r="D34" s="518">
        <v>20.2</v>
      </c>
      <c r="E34" s="161">
        <v>74</v>
      </c>
      <c r="F34" s="518">
        <v>21.7</v>
      </c>
      <c r="G34" s="525">
        <v>14</v>
      </c>
      <c r="H34" s="546">
        <v>15</v>
      </c>
      <c r="I34" s="189"/>
    </row>
    <row r="35" spans="1:9" ht="60.75" x14ac:dyDescent="0.25">
      <c r="A35" s="144">
        <v>25</v>
      </c>
      <c r="B35" s="158" t="s">
        <v>606</v>
      </c>
      <c r="C35" s="471">
        <v>431</v>
      </c>
      <c r="D35" s="518">
        <v>99.1</v>
      </c>
      <c r="E35" s="521">
        <v>338</v>
      </c>
      <c r="F35" s="518">
        <v>99.1</v>
      </c>
      <c r="G35" s="161">
        <v>93</v>
      </c>
      <c r="H35" s="547">
        <v>99</v>
      </c>
      <c r="I35" s="189"/>
    </row>
    <row r="36" spans="1:9" x14ac:dyDescent="0.25">
      <c r="A36" s="144">
        <v>26</v>
      </c>
      <c r="B36" s="166" t="s">
        <v>607</v>
      </c>
      <c r="C36" s="159">
        <v>20</v>
      </c>
      <c r="D36" s="518">
        <v>4.5</v>
      </c>
      <c r="E36" s="525">
        <v>15</v>
      </c>
      <c r="F36" s="524">
        <v>4.5</v>
      </c>
      <c r="G36" s="161" t="s">
        <v>995</v>
      </c>
      <c r="H36" s="160" t="s">
        <v>995</v>
      </c>
      <c r="I36" s="189"/>
    </row>
    <row r="37" spans="1:9" x14ac:dyDescent="0.25">
      <c r="A37" s="144">
        <v>27</v>
      </c>
      <c r="B37" s="164" t="s">
        <v>608</v>
      </c>
      <c r="C37" s="471">
        <v>111</v>
      </c>
      <c r="D37" s="518">
        <v>25.5</v>
      </c>
      <c r="E37" s="161">
        <v>81</v>
      </c>
      <c r="F37" s="518">
        <v>23.7</v>
      </c>
      <c r="G37" s="161">
        <v>30</v>
      </c>
      <c r="H37" s="547">
        <v>32</v>
      </c>
      <c r="I37" s="189"/>
    </row>
    <row r="38" spans="1:9" x14ac:dyDescent="0.25">
      <c r="A38" s="144">
        <v>28</v>
      </c>
      <c r="B38" s="164" t="s">
        <v>609</v>
      </c>
      <c r="C38" s="471">
        <v>151</v>
      </c>
      <c r="D38" s="518">
        <v>34.799999999999997</v>
      </c>
      <c r="E38" s="521">
        <v>118</v>
      </c>
      <c r="F38" s="518">
        <v>34.5</v>
      </c>
      <c r="G38" s="161">
        <v>34</v>
      </c>
      <c r="H38" s="160">
        <v>36</v>
      </c>
      <c r="I38" s="189"/>
    </row>
    <row r="39" spans="1:9" x14ac:dyDescent="0.25">
      <c r="A39" s="144">
        <v>29</v>
      </c>
      <c r="B39" s="164" t="s">
        <v>610</v>
      </c>
      <c r="C39" s="159">
        <v>79</v>
      </c>
      <c r="D39" s="518">
        <v>18.2</v>
      </c>
      <c r="E39" s="161">
        <v>65</v>
      </c>
      <c r="F39" s="160">
        <v>19</v>
      </c>
      <c r="G39" s="161">
        <v>14</v>
      </c>
      <c r="H39" s="547">
        <v>15</v>
      </c>
      <c r="I39" s="189"/>
    </row>
    <row r="40" spans="1:9" x14ac:dyDescent="0.25">
      <c r="A40" s="144">
        <v>30</v>
      </c>
      <c r="B40" s="164" t="s">
        <v>611</v>
      </c>
      <c r="C40" s="159">
        <v>40</v>
      </c>
      <c r="D40" s="518">
        <v>9.1999999999999993</v>
      </c>
      <c r="E40" s="161">
        <v>34</v>
      </c>
      <c r="F40" s="160">
        <v>10</v>
      </c>
      <c r="G40" s="161" t="s">
        <v>995</v>
      </c>
      <c r="H40" s="160" t="s">
        <v>995</v>
      </c>
      <c r="I40" s="189"/>
    </row>
    <row r="41" spans="1:9" x14ac:dyDescent="0.25">
      <c r="A41" s="144">
        <v>31</v>
      </c>
      <c r="B41" s="164" t="s">
        <v>612</v>
      </c>
      <c r="C41" s="523">
        <v>11</v>
      </c>
      <c r="D41" s="524">
        <v>2.5</v>
      </c>
      <c r="E41" s="525">
        <v>9</v>
      </c>
      <c r="F41" s="524">
        <v>2.7</v>
      </c>
      <c r="G41" s="161" t="s">
        <v>995</v>
      </c>
      <c r="H41" s="160" t="s">
        <v>995</v>
      </c>
      <c r="I41" s="189"/>
    </row>
    <row r="42" spans="1:9" x14ac:dyDescent="0.25">
      <c r="A42" s="144">
        <v>32</v>
      </c>
      <c r="B42" s="164" t="s">
        <v>613</v>
      </c>
      <c r="C42" s="159" t="s">
        <v>995</v>
      </c>
      <c r="D42" s="160" t="s">
        <v>995</v>
      </c>
      <c r="E42" s="161" t="s">
        <v>995</v>
      </c>
      <c r="F42" s="160" t="s">
        <v>995</v>
      </c>
      <c r="G42" s="161" t="s">
        <v>995</v>
      </c>
      <c r="H42" s="160" t="s">
        <v>995</v>
      </c>
      <c r="I42" s="189"/>
    </row>
    <row r="43" spans="1:9" x14ac:dyDescent="0.25">
      <c r="A43" s="144">
        <v>33</v>
      </c>
      <c r="B43" s="164" t="s">
        <v>614</v>
      </c>
      <c r="C43" s="523">
        <v>12</v>
      </c>
      <c r="D43" s="524">
        <v>2.7</v>
      </c>
      <c r="E43" s="525">
        <v>10</v>
      </c>
      <c r="F43" s="524">
        <v>2.9</v>
      </c>
      <c r="G43" s="161" t="s">
        <v>995</v>
      </c>
      <c r="H43" s="160" t="s">
        <v>995</v>
      </c>
      <c r="I43" s="189"/>
    </row>
    <row r="44" spans="1:9" x14ac:dyDescent="0.25">
      <c r="A44" s="144">
        <v>34</v>
      </c>
      <c r="B44" s="167" t="s">
        <v>360</v>
      </c>
      <c r="C44" s="159" t="s">
        <v>995</v>
      </c>
      <c r="D44" s="160" t="s">
        <v>995</v>
      </c>
      <c r="E44" s="161" t="s">
        <v>995</v>
      </c>
      <c r="F44" s="160" t="s">
        <v>995</v>
      </c>
      <c r="G44" s="161" t="s">
        <v>995</v>
      </c>
      <c r="H44" s="160" t="s">
        <v>995</v>
      </c>
      <c r="I44" s="189"/>
    </row>
    <row r="45" spans="1:9" ht="36" x14ac:dyDescent="0.25">
      <c r="A45" s="144">
        <v>35</v>
      </c>
      <c r="B45" s="196" t="s">
        <v>581</v>
      </c>
      <c r="C45" s="471">
        <v>323</v>
      </c>
      <c r="D45" s="518">
        <v>74.3</v>
      </c>
      <c r="E45" s="521">
        <v>250</v>
      </c>
      <c r="F45" s="518">
        <v>73.400000000000006</v>
      </c>
      <c r="G45" s="161">
        <v>73</v>
      </c>
      <c r="H45" s="547">
        <v>78</v>
      </c>
      <c r="I45" s="189"/>
    </row>
    <row r="46" spans="1:9" x14ac:dyDescent="0.25">
      <c r="A46" s="144">
        <v>36</v>
      </c>
      <c r="B46" s="164" t="s">
        <v>748</v>
      </c>
      <c r="C46" s="471">
        <v>308</v>
      </c>
      <c r="D46" s="518">
        <v>70.7</v>
      </c>
      <c r="E46" s="521">
        <v>239</v>
      </c>
      <c r="F46" s="518">
        <v>70.2</v>
      </c>
      <c r="G46" s="161">
        <v>68</v>
      </c>
      <c r="H46" s="547">
        <v>73</v>
      </c>
      <c r="I46" s="189"/>
    </row>
    <row r="47" spans="1:9" x14ac:dyDescent="0.25">
      <c r="A47" s="144">
        <v>37</v>
      </c>
      <c r="B47" s="168" t="s">
        <v>644</v>
      </c>
      <c r="C47" s="159">
        <v>45</v>
      </c>
      <c r="D47" s="518">
        <v>10.4</v>
      </c>
      <c r="E47" s="161">
        <v>31</v>
      </c>
      <c r="F47" s="518">
        <v>9.1</v>
      </c>
      <c r="G47" s="525">
        <v>14</v>
      </c>
      <c r="H47" s="547">
        <v>15</v>
      </c>
      <c r="I47" s="189"/>
    </row>
    <row r="48" spans="1:9" x14ac:dyDescent="0.25">
      <c r="A48" s="144">
        <v>38</v>
      </c>
      <c r="B48" s="169" t="s">
        <v>364</v>
      </c>
      <c r="C48" s="159" t="s">
        <v>995</v>
      </c>
      <c r="D48" s="160" t="s">
        <v>995</v>
      </c>
      <c r="E48" s="161" t="s">
        <v>995</v>
      </c>
      <c r="F48" s="160" t="s">
        <v>995</v>
      </c>
      <c r="G48" s="161" t="s">
        <v>995</v>
      </c>
      <c r="H48" s="160" t="s">
        <v>995</v>
      </c>
      <c r="I48" s="195"/>
    </row>
    <row r="49" spans="1:9" x14ac:dyDescent="0.25">
      <c r="A49" s="144">
        <v>39</v>
      </c>
      <c r="B49" s="168" t="s">
        <v>645</v>
      </c>
      <c r="C49" s="159">
        <v>22</v>
      </c>
      <c r="D49" s="160">
        <v>5</v>
      </c>
      <c r="E49" s="161">
        <v>18</v>
      </c>
      <c r="F49" s="518">
        <v>5.2</v>
      </c>
      <c r="G49" s="161" t="s">
        <v>995</v>
      </c>
      <c r="H49" s="160" t="s">
        <v>995</v>
      </c>
      <c r="I49" s="189"/>
    </row>
    <row r="50" spans="1:9" x14ac:dyDescent="0.25">
      <c r="A50" s="144">
        <v>40</v>
      </c>
      <c r="B50" s="168" t="s">
        <v>749</v>
      </c>
      <c r="C50" s="471">
        <v>177</v>
      </c>
      <c r="D50" s="518">
        <v>40.700000000000003</v>
      </c>
      <c r="E50" s="521">
        <v>141</v>
      </c>
      <c r="F50" s="518">
        <v>41.4</v>
      </c>
      <c r="G50" s="161">
        <v>36</v>
      </c>
      <c r="H50" s="160">
        <v>38</v>
      </c>
      <c r="I50" s="189"/>
    </row>
    <row r="51" spans="1:9" x14ac:dyDescent="0.25">
      <c r="A51" s="144">
        <v>41</v>
      </c>
      <c r="B51" s="168" t="s">
        <v>646</v>
      </c>
      <c r="C51" s="159">
        <v>61</v>
      </c>
      <c r="D51" s="160">
        <v>14</v>
      </c>
      <c r="E51" s="161">
        <v>47</v>
      </c>
      <c r="F51" s="518">
        <v>13.9</v>
      </c>
      <c r="G51" s="525">
        <v>14</v>
      </c>
      <c r="H51" s="546">
        <v>14</v>
      </c>
      <c r="I51" s="189"/>
    </row>
    <row r="52" spans="1:9" ht="24" x14ac:dyDescent="0.25">
      <c r="A52" s="144">
        <v>42</v>
      </c>
      <c r="B52" s="168" t="s">
        <v>647</v>
      </c>
      <c r="C52" s="159" t="s">
        <v>995</v>
      </c>
      <c r="D52" s="160" t="s">
        <v>995</v>
      </c>
      <c r="E52" s="161" t="s">
        <v>995</v>
      </c>
      <c r="F52" s="160" t="s">
        <v>995</v>
      </c>
      <c r="G52" s="161" t="s">
        <v>995</v>
      </c>
      <c r="H52" s="160" t="s">
        <v>995</v>
      </c>
      <c r="I52" s="189"/>
    </row>
    <row r="53" spans="1:9" x14ac:dyDescent="0.25">
      <c r="A53" s="144">
        <v>43</v>
      </c>
      <c r="B53" s="164" t="s">
        <v>728</v>
      </c>
      <c r="C53" s="523">
        <v>16</v>
      </c>
      <c r="D53" s="524">
        <v>3.6</v>
      </c>
      <c r="E53" s="525">
        <v>11</v>
      </c>
      <c r="F53" s="524">
        <v>3.2</v>
      </c>
      <c r="G53" s="161" t="s">
        <v>995</v>
      </c>
      <c r="H53" s="160" t="s">
        <v>995</v>
      </c>
      <c r="I53" s="189"/>
    </row>
    <row r="54" spans="1:9" x14ac:dyDescent="0.25">
      <c r="A54" s="144">
        <v>44</v>
      </c>
      <c r="B54" s="163" t="s">
        <v>370</v>
      </c>
      <c r="C54" s="471">
        <v>112</v>
      </c>
      <c r="D54" s="518">
        <v>25.7</v>
      </c>
      <c r="E54" s="161">
        <v>91</v>
      </c>
      <c r="F54" s="518">
        <v>26.6</v>
      </c>
      <c r="G54" s="161">
        <v>21</v>
      </c>
      <c r="H54" s="547">
        <v>22</v>
      </c>
      <c r="I54" s="189"/>
    </row>
    <row r="55" spans="1:9" ht="24.75" x14ac:dyDescent="0.25">
      <c r="A55" s="144">
        <v>45</v>
      </c>
      <c r="B55" s="158" t="s">
        <v>583</v>
      </c>
      <c r="C55" s="471">
        <v>300</v>
      </c>
      <c r="D55" s="518">
        <v>68.900000000000006</v>
      </c>
      <c r="E55" s="521">
        <v>234</v>
      </c>
      <c r="F55" s="518">
        <v>68.8</v>
      </c>
      <c r="G55" s="170">
        <v>65</v>
      </c>
      <c r="H55" s="547">
        <v>69</v>
      </c>
      <c r="I55" s="189"/>
    </row>
    <row r="56" spans="1:9" x14ac:dyDescent="0.25">
      <c r="A56" s="144">
        <v>46</v>
      </c>
      <c r="B56" s="163" t="s">
        <v>372</v>
      </c>
      <c r="C56" s="170">
        <v>35</v>
      </c>
      <c r="D56" s="160">
        <v>8</v>
      </c>
      <c r="E56" s="171">
        <v>24</v>
      </c>
      <c r="F56" s="518">
        <v>7.2</v>
      </c>
      <c r="G56" s="523">
        <v>10</v>
      </c>
      <c r="H56" s="547">
        <v>11</v>
      </c>
      <c r="I56" s="189"/>
    </row>
    <row r="57" spans="1:9" x14ac:dyDescent="0.25">
      <c r="A57" s="144">
        <v>47</v>
      </c>
      <c r="B57" s="163" t="s">
        <v>373</v>
      </c>
      <c r="C57" s="170">
        <v>85</v>
      </c>
      <c r="D57" s="518">
        <v>19.600000000000001</v>
      </c>
      <c r="E57" s="171">
        <v>70</v>
      </c>
      <c r="F57" s="518">
        <v>20.6</v>
      </c>
      <c r="G57" s="170">
        <v>15</v>
      </c>
      <c r="H57" s="547">
        <v>16</v>
      </c>
      <c r="I57" s="189"/>
    </row>
    <row r="58" spans="1:9" x14ac:dyDescent="0.25">
      <c r="A58" s="144">
        <v>48</v>
      </c>
      <c r="B58" s="163" t="s">
        <v>374</v>
      </c>
      <c r="C58" s="170" t="s">
        <v>995</v>
      </c>
      <c r="D58" s="160" t="s">
        <v>995</v>
      </c>
      <c r="E58" s="171" t="s">
        <v>995</v>
      </c>
      <c r="F58" s="160" t="s">
        <v>995</v>
      </c>
      <c r="G58" s="170" t="s">
        <v>995</v>
      </c>
      <c r="H58" s="160" t="s">
        <v>995</v>
      </c>
      <c r="I58" s="189"/>
    </row>
    <row r="59" spans="1:9" x14ac:dyDescent="0.25">
      <c r="A59" s="144">
        <v>49</v>
      </c>
      <c r="B59" s="163" t="s">
        <v>443</v>
      </c>
      <c r="C59" s="170" t="s">
        <v>995</v>
      </c>
      <c r="D59" s="160" t="s">
        <v>995</v>
      </c>
      <c r="E59" s="171" t="s">
        <v>995</v>
      </c>
      <c r="F59" s="160" t="s">
        <v>995</v>
      </c>
      <c r="G59" s="170" t="s">
        <v>995</v>
      </c>
      <c r="H59" s="160" t="s">
        <v>995</v>
      </c>
      <c r="I59" s="189"/>
    </row>
    <row r="60" spans="1:9" x14ac:dyDescent="0.25">
      <c r="A60" s="144">
        <v>50</v>
      </c>
      <c r="B60" s="163" t="s">
        <v>376</v>
      </c>
      <c r="C60" s="170" t="s">
        <v>995</v>
      </c>
      <c r="D60" s="160" t="s">
        <v>995</v>
      </c>
      <c r="E60" s="171" t="s">
        <v>995</v>
      </c>
      <c r="F60" s="160" t="s">
        <v>995</v>
      </c>
      <c r="G60" s="170" t="s">
        <v>995</v>
      </c>
      <c r="H60" s="160" t="s">
        <v>995</v>
      </c>
      <c r="I60" s="189"/>
    </row>
    <row r="61" spans="1:9" x14ac:dyDescent="0.25">
      <c r="A61" s="144">
        <v>51</v>
      </c>
      <c r="B61" s="163" t="s">
        <v>377</v>
      </c>
      <c r="C61" s="170" t="s">
        <v>995</v>
      </c>
      <c r="D61" s="160" t="s">
        <v>995</v>
      </c>
      <c r="E61" s="171" t="s">
        <v>995</v>
      </c>
      <c r="F61" s="160" t="s">
        <v>995</v>
      </c>
      <c r="G61" s="170" t="s">
        <v>995</v>
      </c>
      <c r="H61" s="160" t="s">
        <v>995</v>
      </c>
      <c r="I61" s="189"/>
    </row>
    <row r="62" spans="1:9" x14ac:dyDescent="0.25">
      <c r="A62" s="144">
        <v>52</v>
      </c>
      <c r="B62" s="163" t="s">
        <v>657</v>
      </c>
      <c r="C62" s="170" t="s">
        <v>995</v>
      </c>
      <c r="D62" s="160" t="s">
        <v>995</v>
      </c>
      <c r="E62" s="171" t="s">
        <v>995</v>
      </c>
      <c r="F62" s="160" t="s">
        <v>995</v>
      </c>
      <c r="G62" s="170" t="s">
        <v>995</v>
      </c>
      <c r="H62" s="160" t="s">
        <v>995</v>
      </c>
      <c r="I62" s="189"/>
    </row>
    <row r="63" spans="1:9" ht="50.25" x14ac:dyDescent="0.25">
      <c r="A63" s="144">
        <v>53</v>
      </c>
      <c r="B63" s="158" t="s">
        <v>744</v>
      </c>
      <c r="C63" s="471">
        <v>138</v>
      </c>
      <c r="D63" s="518">
        <v>31.6</v>
      </c>
      <c r="E63" s="521">
        <v>124</v>
      </c>
      <c r="F63" s="518">
        <v>36.4</v>
      </c>
      <c r="G63" s="523">
        <v>14</v>
      </c>
      <c r="H63" s="546">
        <v>14</v>
      </c>
      <c r="I63" s="189"/>
    </row>
    <row r="64" spans="1:9" x14ac:dyDescent="0.25">
      <c r="A64" s="144">
        <v>54</v>
      </c>
      <c r="B64" s="172" t="s">
        <v>380</v>
      </c>
      <c r="C64" s="170">
        <v>28</v>
      </c>
      <c r="D64" s="518">
        <v>6.5</v>
      </c>
      <c r="E64" s="171" t="s">
        <v>995</v>
      </c>
      <c r="F64" s="160" t="s">
        <v>995</v>
      </c>
      <c r="G64" s="170">
        <v>25</v>
      </c>
      <c r="H64" s="547">
        <v>26</v>
      </c>
      <c r="I64" s="189"/>
    </row>
    <row r="65" spans="1:9" x14ac:dyDescent="0.25">
      <c r="A65" s="144">
        <v>55</v>
      </c>
      <c r="B65" s="172" t="s">
        <v>381</v>
      </c>
      <c r="C65" s="170">
        <v>99</v>
      </c>
      <c r="D65" s="518">
        <v>22.8</v>
      </c>
      <c r="E65" s="171">
        <v>79</v>
      </c>
      <c r="F65" s="518">
        <v>23.2</v>
      </c>
      <c r="G65" s="170">
        <v>20</v>
      </c>
      <c r="H65" s="547">
        <v>21</v>
      </c>
      <c r="I65" s="189"/>
    </row>
    <row r="66" spans="1:9" x14ac:dyDescent="0.25">
      <c r="A66" s="144">
        <v>56</v>
      </c>
      <c r="B66" s="172" t="s">
        <v>382</v>
      </c>
      <c r="C66" s="471">
        <v>145</v>
      </c>
      <c r="D66" s="518">
        <v>33.299999999999997</v>
      </c>
      <c r="E66" s="521">
        <v>113</v>
      </c>
      <c r="F66" s="518">
        <v>33.1</v>
      </c>
      <c r="G66" s="170">
        <v>32</v>
      </c>
      <c r="H66" s="547">
        <v>34</v>
      </c>
      <c r="I66" s="189"/>
    </row>
    <row r="67" spans="1:9" ht="24.75" x14ac:dyDescent="0.25">
      <c r="A67" s="144">
        <v>57</v>
      </c>
      <c r="B67" s="172" t="s">
        <v>383</v>
      </c>
      <c r="C67" s="170" t="s">
        <v>995</v>
      </c>
      <c r="D67" s="160" t="s">
        <v>995</v>
      </c>
      <c r="E67" s="171" t="s">
        <v>995</v>
      </c>
      <c r="F67" s="160" t="s">
        <v>995</v>
      </c>
      <c r="G67" s="170" t="s">
        <v>995</v>
      </c>
      <c r="H67" s="160" t="s">
        <v>995</v>
      </c>
      <c r="I67" s="189"/>
    </row>
    <row r="68" spans="1:9" x14ac:dyDescent="0.25">
      <c r="A68" s="144">
        <v>58</v>
      </c>
      <c r="B68" s="172" t="s">
        <v>384</v>
      </c>
      <c r="C68" s="170">
        <v>23</v>
      </c>
      <c r="D68" s="518">
        <v>5.3</v>
      </c>
      <c r="E68" s="171">
        <v>19</v>
      </c>
      <c r="F68" s="518">
        <v>5.7</v>
      </c>
      <c r="G68" s="170" t="s">
        <v>995</v>
      </c>
      <c r="H68" s="160" t="s">
        <v>995</v>
      </c>
      <c r="I68" s="189"/>
    </row>
    <row r="69" spans="1:9" x14ac:dyDescent="0.25">
      <c r="A69" s="144">
        <v>59</v>
      </c>
      <c r="B69" s="173" t="s">
        <v>385</v>
      </c>
      <c r="C69" s="170" t="s">
        <v>995</v>
      </c>
      <c r="D69" s="160" t="s">
        <v>995</v>
      </c>
      <c r="E69" s="171" t="s">
        <v>995</v>
      </c>
      <c r="F69" s="160" t="s">
        <v>995</v>
      </c>
      <c r="G69" s="170" t="s">
        <v>995</v>
      </c>
      <c r="H69" s="160" t="s">
        <v>995</v>
      </c>
      <c r="I69" s="189"/>
    </row>
    <row r="70" spans="1:9" ht="53.25" x14ac:dyDescent="0.25">
      <c r="A70" s="144">
        <v>60</v>
      </c>
      <c r="B70" s="158" t="s">
        <v>458</v>
      </c>
      <c r="C70" s="471">
        <v>224</v>
      </c>
      <c r="D70" s="518">
        <v>51.5</v>
      </c>
      <c r="E70" s="521">
        <v>173</v>
      </c>
      <c r="F70" s="518">
        <v>50.8</v>
      </c>
      <c r="G70" s="170">
        <v>51</v>
      </c>
      <c r="H70" s="547">
        <v>54</v>
      </c>
      <c r="I70" s="195"/>
    </row>
    <row r="71" spans="1:9" x14ac:dyDescent="0.25">
      <c r="A71" s="144">
        <v>61</v>
      </c>
      <c r="B71" s="164" t="s">
        <v>387</v>
      </c>
      <c r="C71" s="170">
        <v>40</v>
      </c>
      <c r="D71" s="518">
        <v>9.1</v>
      </c>
      <c r="E71" s="171">
        <v>32</v>
      </c>
      <c r="F71" s="518">
        <v>9.4</v>
      </c>
      <c r="G71" s="170" t="s">
        <v>995</v>
      </c>
      <c r="H71" s="160" t="s">
        <v>995</v>
      </c>
      <c r="I71" s="189"/>
    </row>
    <row r="72" spans="1:9" x14ac:dyDescent="0.25">
      <c r="A72" s="144">
        <v>62</v>
      </c>
      <c r="B72" s="164" t="s">
        <v>388</v>
      </c>
      <c r="C72" s="170" t="s">
        <v>995</v>
      </c>
      <c r="D72" s="160" t="s">
        <v>995</v>
      </c>
      <c r="E72" s="171" t="s">
        <v>995</v>
      </c>
      <c r="F72" s="160" t="s">
        <v>995</v>
      </c>
      <c r="G72" s="170" t="s">
        <v>995</v>
      </c>
      <c r="H72" s="160" t="s">
        <v>995</v>
      </c>
      <c r="I72" s="189"/>
    </row>
    <row r="73" spans="1:9" x14ac:dyDescent="0.25">
      <c r="A73" s="144">
        <v>63</v>
      </c>
      <c r="B73" s="164" t="s">
        <v>389</v>
      </c>
      <c r="C73" s="170" t="s">
        <v>995</v>
      </c>
      <c r="D73" s="160" t="s">
        <v>995</v>
      </c>
      <c r="E73" s="171" t="s">
        <v>995</v>
      </c>
      <c r="F73" s="160" t="s">
        <v>995</v>
      </c>
      <c r="G73" s="170" t="s">
        <v>995</v>
      </c>
      <c r="H73" s="160" t="s">
        <v>995</v>
      </c>
      <c r="I73" s="189"/>
    </row>
    <row r="74" spans="1:9" x14ac:dyDescent="0.25">
      <c r="A74" s="144">
        <v>64</v>
      </c>
      <c r="B74" s="164" t="s">
        <v>390</v>
      </c>
      <c r="C74" s="170" t="s">
        <v>995</v>
      </c>
      <c r="D74" s="160" t="s">
        <v>995</v>
      </c>
      <c r="E74" s="171" t="s">
        <v>995</v>
      </c>
      <c r="F74" s="160" t="s">
        <v>995</v>
      </c>
      <c r="G74" s="170" t="s">
        <v>995</v>
      </c>
      <c r="H74" s="160" t="s">
        <v>995</v>
      </c>
      <c r="I74" s="189"/>
    </row>
    <row r="75" spans="1:9" x14ac:dyDescent="0.25">
      <c r="A75" s="144">
        <v>65</v>
      </c>
      <c r="B75" s="164" t="s">
        <v>391</v>
      </c>
      <c r="C75" s="170">
        <v>66</v>
      </c>
      <c r="D75" s="518">
        <v>15.1</v>
      </c>
      <c r="E75" s="171">
        <v>50</v>
      </c>
      <c r="F75" s="518">
        <v>14.5</v>
      </c>
      <c r="G75" s="170">
        <v>16</v>
      </c>
      <c r="H75" s="547">
        <v>17</v>
      </c>
      <c r="I75" s="189"/>
    </row>
    <row r="76" spans="1:9" x14ac:dyDescent="0.25">
      <c r="A76" s="144">
        <v>66</v>
      </c>
      <c r="B76" s="164" t="s">
        <v>392</v>
      </c>
      <c r="C76" s="170" t="s">
        <v>995</v>
      </c>
      <c r="D76" s="160" t="s">
        <v>995</v>
      </c>
      <c r="E76" s="171" t="s">
        <v>995</v>
      </c>
      <c r="F76" s="160" t="s">
        <v>995</v>
      </c>
      <c r="G76" s="170" t="s">
        <v>995</v>
      </c>
      <c r="H76" s="160" t="s">
        <v>995</v>
      </c>
      <c r="I76" s="189"/>
    </row>
    <row r="77" spans="1:9" ht="24.75" x14ac:dyDescent="0.25">
      <c r="A77" s="144">
        <v>67</v>
      </c>
      <c r="B77" s="174" t="s">
        <v>393</v>
      </c>
      <c r="C77" s="170" t="s">
        <v>995</v>
      </c>
      <c r="D77" s="160" t="s">
        <v>995</v>
      </c>
      <c r="E77" s="171" t="s">
        <v>995</v>
      </c>
      <c r="F77" s="160" t="s">
        <v>995</v>
      </c>
      <c r="G77" s="170" t="s">
        <v>995</v>
      </c>
      <c r="H77" s="160" t="s">
        <v>995</v>
      </c>
      <c r="I77" s="189"/>
    </row>
    <row r="78" spans="1:9" x14ac:dyDescent="0.25">
      <c r="A78" s="144">
        <v>68</v>
      </c>
      <c r="B78" s="175" t="s">
        <v>394</v>
      </c>
      <c r="C78" s="170">
        <v>83</v>
      </c>
      <c r="D78" s="518">
        <v>19.2</v>
      </c>
      <c r="E78" s="171">
        <v>71</v>
      </c>
      <c r="F78" s="518">
        <v>20.8</v>
      </c>
      <c r="G78" s="523">
        <v>12</v>
      </c>
      <c r="H78" s="546">
        <v>13</v>
      </c>
      <c r="I78" s="189"/>
    </row>
    <row r="79" spans="1:9" x14ac:dyDescent="0.25">
      <c r="A79" s="144">
        <v>69</v>
      </c>
      <c r="B79" s="164" t="s">
        <v>395</v>
      </c>
      <c r="C79" s="170" t="s">
        <v>995</v>
      </c>
      <c r="D79" s="160" t="s">
        <v>995</v>
      </c>
      <c r="E79" s="171" t="s">
        <v>995</v>
      </c>
      <c r="F79" s="160" t="s">
        <v>995</v>
      </c>
      <c r="G79" s="170" t="s">
        <v>995</v>
      </c>
      <c r="H79" s="160" t="s">
        <v>995</v>
      </c>
      <c r="I79" s="189"/>
    </row>
    <row r="80" spans="1:9" x14ac:dyDescent="0.25">
      <c r="A80" s="177"/>
      <c r="B80" s="178"/>
      <c r="C80" s="159"/>
      <c r="D80" s="160"/>
      <c r="E80" s="161"/>
      <c r="F80" s="160"/>
      <c r="G80" s="161"/>
      <c r="H80" s="160"/>
      <c r="I80" s="189"/>
    </row>
    <row r="81" spans="1:9" x14ac:dyDescent="0.25">
      <c r="A81" s="508" t="s">
        <v>1092</v>
      </c>
      <c r="B81" s="179"/>
      <c r="C81" s="180"/>
      <c r="D81" s="180"/>
      <c r="E81" s="180"/>
      <c r="F81" s="180"/>
      <c r="G81" s="180"/>
      <c r="H81" s="180"/>
      <c r="I81" s="189"/>
    </row>
    <row r="82" spans="1:9" x14ac:dyDescent="0.25">
      <c r="A82" s="179" t="s">
        <v>981</v>
      </c>
      <c r="B82" s="179"/>
      <c r="C82" s="180"/>
      <c r="D82" s="180"/>
      <c r="E82" s="180"/>
      <c r="F82" s="180"/>
      <c r="G82" s="180"/>
      <c r="H82" s="180"/>
      <c r="I82" s="189"/>
    </row>
    <row r="83" spans="1:9" ht="15" customHeight="1" x14ac:dyDescent="0.25">
      <c r="A83" s="400" t="str">
        <f>CONCATENATE("2) Exkl. ",C3,"Personen, die keine Angaben zur allgemeinen Schulbildung gemacht haben.")</f>
        <v>2) Exkl. Personen, die keine Angaben zur allgemeinen Schulbildung gemacht haben.</v>
      </c>
      <c r="B83" s="403"/>
      <c r="C83" s="403"/>
      <c r="D83" s="403"/>
      <c r="E83" s="403"/>
      <c r="F83" s="403"/>
      <c r="G83" s="403"/>
      <c r="H83" s="403"/>
      <c r="I83" s="189"/>
    </row>
    <row r="84" spans="1:9" x14ac:dyDescent="0.25">
      <c r="A84" s="179" t="s">
        <v>428</v>
      </c>
      <c r="B84" s="179"/>
      <c r="C84" s="181"/>
      <c r="D84" s="181"/>
      <c r="E84" s="181"/>
      <c r="F84" s="181"/>
      <c r="G84" s="181"/>
      <c r="H84" s="181"/>
      <c r="I84" s="189"/>
    </row>
    <row r="85" spans="1:9" ht="15" customHeight="1" x14ac:dyDescent="0.25">
      <c r="A85" s="400" t="str">
        <f>CONCATENATE("4) Exkl. ",E3,"Personen, die keine Angaben zum beruflichen Bildungsabschluss gemacht haben.")</f>
        <v>4) Exkl. Personen, die keine Angaben zum beruflichen Bildungsabschluss gemacht haben.</v>
      </c>
      <c r="B85" s="403"/>
      <c r="C85" s="403"/>
      <c r="D85" s="403"/>
      <c r="E85" s="403"/>
      <c r="F85" s="403"/>
      <c r="G85" s="403"/>
      <c r="H85" s="403"/>
      <c r="I85" s="335"/>
    </row>
    <row r="86" spans="1:9" ht="15" customHeight="1" x14ac:dyDescent="0.25">
      <c r="A86" s="404" t="s">
        <v>429</v>
      </c>
      <c r="B86" s="145"/>
      <c r="C86" s="145"/>
      <c r="D86" s="145"/>
      <c r="E86" s="145"/>
      <c r="F86" s="145"/>
      <c r="G86" s="145"/>
      <c r="H86" s="145"/>
      <c r="I86" s="335"/>
    </row>
    <row r="87" spans="1:9" x14ac:dyDescent="0.25">
      <c r="A87" s="179" t="s">
        <v>430</v>
      </c>
      <c r="B87" s="179"/>
      <c r="C87" s="179"/>
      <c r="D87" s="179"/>
      <c r="E87" s="179"/>
      <c r="F87" s="179"/>
      <c r="G87" s="179"/>
      <c r="H87" s="179"/>
      <c r="I87" s="335"/>
    </row>
    <row r="88" spans="1:9" x14ac:dyDescent="0.25">
      <c r="A88" s="404" t="s">
        <v>459</v>
      </c>
      <c r="B88" s="404"/>
      <c r="C88" s="404"/>
      <c r="D88" s="404"/>
      <c r="E88" s="404"/>
      <c r="F88" s="404"/>
      <c r="G88" s="404"/>
      <c r="H88" s="404"/>
      <c r="I88" s="189"/>
    </row>
    <row r="89" spans="1:9" x14ac:dyDescent="0.25">
      <c r="A89" s="179" t="s">
        <v>432</v>
      </c>
      <c r="B89" s="179"/>
      <c r="C89" s="179"/>
      <c r="D89" s="179"/>
      <c r="E89" s="179"/>
      <c r="F89" s="179"/>
      <c r="G89" s="179"/>
      <c r="H89" s="179"/>
      <c r="I89" s="189"/>
    </row>
    <row r="90" spans="1:9" x14ac:dyDescent="0.25">
      <c r="A90" s="179" t="s">
        <v>433</v>
      </c>
      <c r="B90" s="179"/>
      <c r="C90" s="179"/>
      <c r="D90" s="179"/>
      <c r="E90" s="179"/>
      <c r="F90" s="179"/>
      <c r="G90" s="179"/>
      <c r="H90" s="179"/>
      <c r="I90" s="189"/>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2020</oddFooter>
  </headerFooter>
  <rowBreaks count="1" manualBreakCount="1">
    <brk id="54" max="7"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I90"/>
  <sheetViews>
    <sheetView showGridLines="0" zoomScaleNormal="100" zoomScaleSheetLayoutView="100" workbookViewId="0"/>
  </sheetViews>
  <sheetFormatPr baseColWidth="10" defaultRowHeight="15" x14ac:dyDescent="0.25"/>
  <cols>
    <col min="1" max="1" width="4" customWidth="1" collapsed="1"/>
    <col min="2" max="2" width="39.85546875" customWidth="1" collapsed="1"/>
    <col min="3" max="8" width="14" customWidth="1" collapsed="1"/>
  </cols>
  <sheetData>
    <row r="1" spans="1:9" x14ac:dyDescent="0.25">
      <c r="A1" s="140" t="s">
        <v>592</v>
      </c>
      <c r="B1" s="141"/>
      <c r="C1" s="142"/>
      <c r="D1" s="142"/>
      <c r="E1" s="142"/>
      <c r="F1" s="142"/>
      <c r="G1" s="142"/>
      <c r="H1" s="142"/>
      <c r="I1" s="31" t="s">
        <v>8</v>
      </c>
    </row>
    <row r="2" spans="1:9" x14ac:dyDescent="0.25">
      <c r="A2" s="143" t="s">
        <v>1024</v>
      </c>
      <c r="B2" s="144"/>
      <c r="C2" s="145"/>
      <c r="D2" s="145"/>
      <c r="E2" s="145"/>
      <c r="F2" s="145"/>
      <c r="G2" s="145"/>
      <c r="H2" s="145"/>
      <c r="I2" s="188"/>
    </row>
    <row r="3" spans="1:9" s="512" customFormat="1" hidden="1" x14ac:dyDescent="0.25">
      <c r="A3" s="180"/>
      <c r="B3" s="144">
        <v>7</v>
      </c>
      <c r="C3" s="511" t="str">
        <f>IF(B3&lt;5,"",CONCATENATE(B3," Tsd. "))</f>
        <v xml:space="preserve">7 Tsd. </v>
      </c>
      <c r="D3" s="146">
        <v>2</v>
      </c>
      <c r="E3" s="511" t="str">
        <f>IF(D3&lt;5,"",CONCATENATE(D3," Tsd. "))</f>
        <v/>
      </c>
      <c r="F3" s="146"/>
      <c r="G3" s="146"/>
      <c r="H3" s="146"/>
      <c r="I3" s="188"/>
    </row>
    <row r="4" spans="1:9" x14ac:dyDescent="0.25">
      <c r="A4" s="405" t="s">
        <v>750</v>
      </c>
      <c r="B4" s="146"/>
      <c r="C4" s="146"/>
      <c r="D4" s="146"/>
      <c r="E4" s="146"/>
      <c r="F4" s="146"/>
      <c r="G4" s="146"/>
      <c r="H4" s="146"/>
      <c r="I4" s="188"/>
    </row>
    <row r="5" spans="1:9" x14ac:dyDescent="0.25">
      <c r="A5" s="147"/>
      <c r="B5" s="146"/>
      <c r="C5" s="146"/>
      <c r="D5" s="146"/>
      <c r="E5" s="146"/>
      <c r="F5" s="146"/>
      <c r="G5" s="146"/>
      <c r="H5" s="146"/>
      <c r="I5" s="188"/>
    </row>
    <row r="6" spans="1:9" x14ac:dyDescent="0.25">
      <c r="A6" s="148"/>
      <c r="B6" s="149" t="s">
        <v>318</v>
      </c>
      <c r="C6" s="608" t="s">
        <v>319</v>
      </c>
      <c r="D6" s="609"/>
      <c r="E6" s="614" t="s">
        <v>320</v>
      </c>
      <c r="F6" s="619"/>
      <c r="G6" s="608" t="s">
        <v>321</v>
      </c>
      <c r="H6" s="616"/>
      <c r="I6" s="189"/>
    </row>
    <row r="7" spans="1:9" x14ac:dyDescent="0.25">
      <c r="A7" s="151" t="s">
        <v>322</v>
      </c>
      <c r="B7" s="151" t="s">
        <v>54</v>
      </c>
      <c r="C7" s="610"/>
      <c r="D7" s="611"/>
      <c r="E7" s="610"/>
      <c r="F7" s="617"/>
      <c r="G7" s="610"/>
      <c r="H7" s="617"/>
      <c r="I7" s="190"/>
    </row>
    <row r="8" spans="1:9" x14ac:dyDescent="0.25">
      <c r="A8" s="151" t="s">
        <v>323</v>
      </c>
      <c r="B8" s="151" t="s">
        <v>324</v>
      </c>
      <c r="C8" s="610"/>
      <c r="D8" s="611"/>
      <c r="E8" s="610"/>
      <c r="F8" s="617"/>
      <c r="G8" s="610"/>
      <c r="H8" s="617"/>
      <c r="I8" s="190"/>
    </row>
    <row r="9" spans="1:9" x14ac:dyDescent="0.25">
      <c r="A9" s="191"/>
      <c r="B9" s="192" t="s">
        <v>318</v>
      </c>
      <c r="C9" s="612"/>
      <c r="D9" s="613"/>
      <c r="E9" s="612"/>
      <c r="F9" s="618"/>
      <c r="G9" s="612"/>
      <c r="H9" s="618"/>
      <c r="I9" s="190"/>
    </row>
    <row r="10" spans="1:9" x14ac:dyDescent="0.25">
      <c r="A10" s="153"/>
      <c r="B10" s="154" t="s">
        <v>318</v>
      </c>
      <c r="C10" s="155" t="s">
        <v>325</v>
      </c>
      <c r="D10" s="156" t="s">
        <v>326</v>
      </c>
      <c r="E10" s="155" t="s">
        <v>325</v>
      </c>
      <c r="F10" s="156" t="s">
        <v>326</v>
      </c>
      <c r="G10" s="155" t="s">
        <v>325</v>
      </c>
      <c r="H10" s="157" t="s">
        <v>326</v>
      </c>
      <c r="I10" s="189"/>
    </row>
    <row r="11" spans="1:9" x14ac:dyDescent="0.25">
      <c r="A11" s="144">
        <v>1</v>
      </c>
      <c r="B11" s="158" t="s">
        <v>327</v>
      </c>
      <c r="C11" s="471">
        <v>2088</v>
      </c>
      <c r="D11" s="160">
        <v>100</v>
      </c>
      <c r="E11" s="521">
        <v>1601</v>
      </c>
      <c r="F11" s="160">
        <v>100</v>
      </c>
      <c r="G11" s="521">
        <v>486</v>
      </c>
      <c r="H11" s="160">
        <v>100</v>
      </c>
      <c r="I11" s="195"/>
    </row>
    <row r="12" spans="1:9" ht="36.75" x14ac:dyDescent="0.25">
      <c r="A12" s="144">
        <v>2</v>
      </c>
      <c r="B12" s="158" t="s">
        <v>334</v>
      </c>
      <c r="C12" s="471">
        <v>240</v>
      </c>
      <c r="D12" s="518">
        <v>11.5</v>
      </c>
      <c r="E12" s="521">
        <v>179</v>
      </c>
      <c r="F12" s="518">
        <v>11.2</v>
      </c>
      <c r="G12" s="161">
        <v>62</v>
      </c>
      <c r="H12" s="518">
        <v>12.6</v>
      </c>
      <c r="I12" s="189"/>
    </row>
    <row r="13" spans="1:9" x14ac:dyDescent="0.25">
      <c r="A13" s="144">
        <v>3</v>
      </c>
      <c r="B13" s="163" t="s">
        <v>335</v>
      </c>
      <c r="C13" s="471">
        <v>224</v>
      </c>
      <c r="D13" s="518">
        <v>10.7</v>
      </c>
      <c r="E13" s="521">
        <v>166</v>
      </c>
      <c r="F13" s="518">
        <v>10.4</v>
      </c>
      <c r="G13" s="161">
        <v>58</v>
      </c>
      <c r="H13" s="518">
        <v>11.9</v>
      </c>
      <c r="I13" s="189"/>
    </row>
    <row r="14" spans="1:9" x14ac:dyDescent="0.25">
      <c r="A14" s="144">
        <v>4</v>
      </c>
      <c r="B14" s="163" t="s">
        <v>336</v>
      </c>
      <c r="C14" s="471">
        <v>281</v>
      </c>
      <c r="D14" s="518">
        <v>13.4</v>
      </c>
      <c r="E14" s="521">
        <v>224</v>
      </c>
      <c r="F14" s="160">
        <v>14</v>
      </c>
      <c r="G14" s="161">
        <v>57</v>
      </c>
      <c r="H14" s="518">
        <v>11.7</v>
      </c>
      <c r="I14" s="189"/>
    </row>
    <row r="15" spans="1:9" x14ac:dyDescent="0.25">
      <c r="A15" s="144">
        <v>5</v>
      </c>
      <c r="B15" s="163" t="s">
        <v>337</v>
      </c>
      <c r="C15" s="471">
        <v>400</v>
      </c>
      <c r="D15" s="518">
        <v>19.100000000000001</v>
      </c>
      <c r="E15" s="521">
        <v>326</v>
      </c>
      <c r="F15" s="518">
        <v>20.399999999999999</v>
      </c>
      <c r="G15" s="161">
        <v>74</v>
      </c>
      <c r="H15" s="518">
        <v>15.2</v>
      </c>
      <c r="I15" s="189"/>
    </row>
    <row r="16" spans="1:9" x14ac:dyDescent="0.25">
      <c r="A16" s="144">
        <v>6</v>
      </c>
      <c r="B16" s="163" t="s">
        <v>338</v>
      </c>
      <c r="C16" s="471">
        <v>200</v>
      </c>
      <c r="D16" s="518">
        <v>9.6</v>
      </c>
      <c r="E16" s="521">
        <v>171</v>
      </c>
      <c r="F16" s="518">
        <v>10.7</v>
      </c>
      <c r="G16" s="161">
        <v>30</v>
      </c>
      <c r="H16" s="518">
        <v>6.1</v>
      </c>
      <c r="I16" s="189"/>
    </row>
    <row r="17" spans="1:9" x14ac:dyDescent="0.25">
      <c r="A17" s="144">
        <v>7</v>
      </c>
      <c r="B17" s="163" t="s">
        <v>339</v>
      </c>
      <c r="C17" s="471">
        <v>135</v>
      </c>
      <c r="D17" s="518">
        <v>6.5</v>
      </c>
      <c r="E17" s="521">
        <v>124</v>
      </c>
      <c r="F17" s="518">
        <v>7.8</v>
      </c>
      <c r="G17" s="525">
        <v>11</v>
      </c>
      <c r="H17" s="524">
        <v>2.2999999999999998</v>
      </c>
      <c r="I17" s="189"/>
    </row>
    <row r="18" spans="1:9" x14ac:dyDescent="0.25">
      <c r="A18" s="144">
        <v>8</v>
      </c>
      <c r="B18" s="163" t="s">
        <v>340</v>
      </c>
      <c r="C18" s="471">
        <v>195</v>
      </c>
      <c r="D18" s="518">
        <v>9.3000000000000007</v>
      </c>
      <c r="E18" s="521">
        <v>160</v>
      </c>
      <c r="F18" s="160">
        <v>10</v>
      </c>
      <c r="G18" s="161">
        <v>35</v>
      </c>
      <c r="H18" s="518">
        <v>7.2</v>
      </c>
      <c r="I18" s="189"/>
    </row>
    <row r="19" spans="1:9" x14ac:dyDescent="0.25">
      <c r="A19" s="144">
        <v>9</v>
      </c>
      <c r="B19" s="163" t="s">
        <v>341</v>
      </c>
      <c r="C19" s="471">
        <v>412</v>
      </c>
      <c r="D19" s="518">
        <v>19.7</v>
      </c>
      <c r="E19" s="521">
        <v>251</v>
      </c>
      <c r="F19" s="518">
        <v>15.7</v>
      </c>
      <c r="G19" s="521">
        <v>161</v>
      </c>
      <c r="H19" s="518">
        <v>33.1</v>
      </c>
      <c r="I19" s="189"/>
    </row>
    <row r="20" spans="1:9" ht="36.75" x14ac:dyDescent="0.25">
      <c r="A20" s="144">
        <v>10</v>
      </c>
      <c r="B20" s="158" t="s">
        <v>577</v>
      </c>
      <c r="C20" s="159">
        <v>31</v>
      </c>
      <c r="D20" s="518">
        <v>1.5</v>
      </c>
      <c r="E20" s="161">
        <v>23</v>
      </c>
      <c r="F20" s="518">
        <v>1.5</v>
      </c>
      <c r="G20" s="161" t="s">
        <v>995</v>
      </c>
      <c r="H20" s="160" t="s">
        <v>995</v>
      </c>
      <c r="I20" s="189"/>
    </row>
    <row r="21" spans="1:9" x14ac:dyDescent="0.25">
      <c r="A21" s="144">
        <v>11</v>
      </c>
      <c r="B21" s="163" t="s">
        <v>343</v>
      </c>
      <c r="C21" s="471">
        <v>254</v>
      </c>
      <c r="D21" s="518">
        <v>12.2</v>
      </c>
      <c r="E21" s="521">
        <v>181</v>
      </c>
      <c r="F21" s="518">
        <v>11.3</v>
      </c>
      <c r="G21" s="161">
        <v>73</v>
      </c>
      <c r="H21" s="518">
        <v>15.1</v>
      </c>
      <c r="I21" s="189"/>
    </row>
    <row r="22" spans="1:9" x14ac:dyDescent="0.25">
      <c r="A22" s="144">
        <v>12</v>
      </c>
      <c r="B22" s="163" t="s">
        <v>344</v>
      </c>
      <c r="C22" s="471">
        <v>556</v>
      </c>
      <c r="D22" s="518">
        <v>26.6</v>
      </c>
      <c r="E22" s="521">
        <v>401</v>
      </c>
      <c r="F22" s="160">
        <v>25</v>
      </c>
      <c r="G22" s="521">
        <v>155</v>
      </c>
      <c r="H22" s="518">
        <v>31.9</v>
      </c>
      <c r="I22" s="189"/>
    </row>
    <row r="23" spans="1:9" x14ac:dyDescent="0.25">
      <c r="A23" s="144">
        <v>13</v>
      </c>
      <c r="B23" s="163" t="s">
        <v>345</v>
      </c>
      <c r="C23" s="471">
        <v>649</v>
      </c>
      <c r="D23" s="518">
        <v>31.1</v>
      </c>
      <c r="E23" s="521">
        <v>516</v>
      </c>
      <c r="F23" s="518">
        <v>32.200000000000003</v>
      </c>
      <c r="G23" s="521">
        <v>133</v>
      </c>
      <c r="H23" s="518">
        <v>27.4</v>
      </c>
      <c r="I23" s="189"/>
    </row>
    <row r="24" spans="1:9" x14ac:dyDescent="0.25">
      <c r="A24" s="144">
        <v>14</v>
      </c>
      <c r="B24" s="163" t="s">
        <v>346</v>
      </c>
      <c r="C24" s="471">
        <v>324</v>
      </c>
      <c r="D24" s="518">
        <v>15.5</v>
      </c>
      <c r="E24" s="521">
        <v>267</v>
      </c>
      <c r="F24" s="518">
        <v>16.7</v>
      </c>
      <c r="G24" s="161">
        <v>56</v>
      </c>
      <c r="H24" s="518">
        <v>11.6</v>
      </c>
      <c r="I24" s="189"/>
    </row>
    <row r="25" spans="1:9" x14ac:dyDescent="0.25">
      <c r="A25" s="144">
        <v>15</v>
      </c>
      <c r="B25" s="163" t="s">
        <v>347</v>
      </c>
      <c r="C25" s="159">
        <v>96</v>
      </c>
      <c r="D25" s="518">
        <v>4.5999999999999996</v>
      </c>
      <c r="E25" s="161">
        <v>76</v>
      </c>
      <c r="F25" s="518">
        <v>4.8</v>
      </c>
      <c r="G25" s="161">
        <v>20</v>
      </c>
      <c r="H25" s="518">
        <v>4.0999999999999996</v>
      </c>
      <c r="I25" s="189"/>
    </row>
    <row r="26" spans="1:9" x14ac:dyDescent="0.25">
      <c r="A26" s="144">
        <v>16</v>
      </c>
      <c r="B26" s="163" t="s">
        <v>348</v>
      </c>
      <c r="C26" s="471">
        <v>120</v>
      </c>
      <c r="D26" s="518">
        <v>5.7</v>
      </c>
      <c r="E26" s="161">
        <v>92</v>
      </c>
      <c r="F26" s="518">
        <v>5.7</v>
      </c>
      <c r="G26" s="161">
        <v>28</v>
      </c>
      <c r="H26" s="518">
        <v>5.8</v>
      </c>
      <c r="I26" s="189"/>
    </row>
    <row r="27" spans="1:9" x14ac:dyDescent="0.25">
      <c r="A27" s="144">
        <v>17</v>
      </c>
      <c r="B27" s="163" t="s">
        <v>349</v>
      </c>
      <c r="C27" s="159">
        <v>57</v>
      </c>
      <c r="D27" s="518">
        <v>2.8</v>
      </c>
      <c r="E27" s="161">
        <v>46</v>
      </c>
      <c r="F27" s="518">
        <v>2.9</v>
      </c>
      <c r="G27" s="525">
        <v>12</v>
      </c>
      <c r="H27" s="524">
        <v>2.4</v>
      </c>
      <c r="I27" s="189"/>
    </row>
    <row r="28" spans="1:9" x14ac:dyDescent="0.25">
      <c r="A28" s="144">
        <v>18</v>
      </c>
      <c r="B28" s="164" t="s">
        <v>350</v>
      </c>
      <c r="C28" s="471">
        <v>1814</v>
      </c>
      <c r="D28" s="518">
        <v>86.9</v>
      </c>
      <c r="E28" s="521">
        <v>1387</v>
      </c>
      <c r="F28" s="518">
        <v>86.6</v>
      </c>
      <c r="G28" s="521">
        <v>426</v>
      </c>
      <c r="H28" s="518">
        <v>87.7</v>
      </c>
      <c r="I28" s="189"/>
    </row>
    <row r="29" spans="1:9" ht="24.75" x14ac:dyDescent="0.25">
      <c r="A29" s="144">
        <v>19</v>
      </c>
      <c r="B29" s="158" t="s">
        <v>449</v>
      </c>
      <c r="C29" s="471">
        <v>1728</v>
      </c>
      <c r="D29" s="518">
        <v>82.8</v>
      </c>
      <c r="E29" s="521">
        <v>1294</v>
      </c>
      <c r="F29" s="518">
        <v>80.8</v>
      </c>
      <c r="G29" s="521">
        <v>435</v>
      </c>
      <c r="H29" s="518">
        <v>89.4</v>
      </c>
      <c r="I29" s="189"/>
    </row>
    <row r="30" spans="1:9" x14ac:dyDescent="0.25">
      <c r="A30" s="144">
        <v>20</v>
      </c>
      <c r="B30" s="163" t="s">
        <v>751</v>
      </c>
      <c r="C30" s="471">
        <v>359</v>
      </c>
      <c r="D30" s="518">
        <v>17.2</v>
      </c>
      <c r="E30" s="521">
        <v>308</v>
      </c>
      <c r="F30" s="518">
        <v>19.2</v>
      </c>
      <c r="G30" s="161">
        <v>52</v>
      </c>
      <c r="H30" s="518">
        <v>10.6</v>
      </c>
      <c r="I30" s="189"/>
    </row>
    <row r="31" spans="1:9" ht="24.75" x14ac:dyDescent="0.25">
      <c r="A31" s="144">
        <v>21</v>
      </c>
      <c r="B31" s="158" t="s">
        <v>578</v>
      </c>
      <c r="C31" s="471">
        <v>652</v>
      </c>
      <c r="D31" s="518">
        <v>31.2</v>
      </c>
      <c r="E31" s="521">
        <v>424</v>
      </c>
      <c r="F31" s="518">
        <v>26.5</v>
      </c>
      <c r="G31" s="521">
        <v>227</v>
      </c>
      <c r="H31" s="518">
        <v>46.8</v>
      </c>
      <c r="I31" s="189"/>
    </row>
    <row r="32" spans="1:9" x14ac:dyDescent="0.25">
      <c r="A32" s="144">
        <v>22</v>
      </c>
      <c r="B32" s="163" t="s">
        <v>439</v>
      </c>
      <c r="C32" s="471">
        <v>233</v>
      </c>
      <c r="D32" s="518">
        <v>11.2</v>
      </c>
      <c r="E32" s="521">
        <v>191</v>
      </c>
      <c r="F32" s="518">
        <v>11.9</v>
      </c>
      <c r="G32" s="161">
        <v>42</v>
      </c>
      <c r="H32" s="518">
        <v>8.6</v>
      </c>
      <c r="I32" s="189"/>
    </row>
    <row r="33" spans="1:9" x14ac:dyDescent="0.25">
      <c r="A33" s="144">
        <v>23</v>
      </c>
      <c r="B33" s="165" t="s">
        <v>356</v>
      </c>
      <c r="C33" s="471">
        <v>816</v>
      </c>
      <c r="D33" s="518">
        <v>39.1</v>
      </c>
      <c r="E33" s="521">
        <v>670</v>
      </c>
      <c r="F33" s="518">
        <v>41.8</v>
      </c>
      <c r="G33" s="521">
        <v>146</v>
      </c>
      <c r="H33" s="518">
        <v>30.1</v>
      </c>
      <c r="I33" s="189"/>
    </row>
    <row r="34" spans="1:9" x14ac:dyDescent="0.25">
      <c r="A34" s="144">
        <v>24</v>
      </c>
      <c r="B34" s="163" t="s">
        <v>723</v>
      </c>
      <c r="C34" s="471">
        <v>387</v>
      </c>
      <c r="D34" s="518">
        <v>18.5</v>
      </c>
      <c r="E34" s="521">
        <v>316</v>
      </c>
      <c r="F34" s="518">
        <v>19.7</v>
      </c>
      <c r="G34" s="161">
        <v>71</v>
      </c>
      <c r="H34" s="518">
        <v>14.6</v>
      </c>
      <c r="I34" s="189"/>
    </row>
    <row r="35" spans="1:9" ht="60.75" x14ac:dyDescent="0.25">
      <c r="A35" s="144">
        <v>25</v>
      </c>
      <c r="B35" s="158" t="s">
        <v>606</v>
      </c>
      <c r="C35" s="471">
        <v>2071</v>
      </c>
      <c r="D35" s="518">
        <v>99.2</v>
      </c>
      <c r="E35" s="521">
        <v>1588</v>
      </c>
      <c r="F35" s="518">
        <v>99.2</v>
      </c>
      <c r="G35" s="521">
        <v>482</v>
      </c>
      <c r="H35" s="518">
        <v>99.2</v>
      </c>
      <c r="I35" s="189"/>
    </row>
    <row r="36" spans="1:9" x14ac:dyDescent="0.25">
      <c r="A36" s="144">
        <v>26</v>
      </c>
      <c r="B36" s="166" t="s">
        <v>607</v>
      </c>
      <c r="C36" s="471">
        <v>154</v>
      </c>
      <c r="D36" s="518">
        <v>7.4</v>
      </c>
      <c r="E36" s="521">
        <v>131</v>
      </c>
      <c r="F36" s="518">
        <v>8.1999999999999993</v>
      </c>
      <c r="G36" s="161">
        <v>23</v>
      </c>
      <c r="H36" s="518">
        <v>4.7</v>
      </c>
      <c r="I36" s="189"/>
    </row>
    <row r="37" spans="1:9" x14ac:dyDescent="0.25">
      <c r="A37" s="144">
        <v>27</v>
      </c>
      <c r="B37" s="164" t="s">
        <v>608</v>
      </c>
      <c r="C37" s="471">
        <v>841</v>
      </c>
      <c r="D37" s="518">
        <v>40.299999999999997</v>
      </c>
      <c r="E37" s="521">
        <v>619</v>
      </c>
      <c r="F37" s="518">
        <v>38.6</v>
      </c>
      <c r="G37" s="521">
        <v>222</v>
      </c>
      <c r="H37" s="518">
        <v>45.6</v>
      </c>
      <c r="I37" s="189"/>
    </row>
    <row r="38" spans="1:9" x14ac:dyDescent="0.25">
      <c r="A38" s="144">
        <v>28</v>
      </c>
      <c r="B38" s="164" t="s">
        <v>609</v>
      </c>
      <c r="C38" s="471">
        <v>665</v>
      </c>
      <c r="D38" s="518">
        <v>31.9</v>
      </c>
      <c r="E38" s="521">
        <v>508</v>
      </c>
      <c r="F38" s="518">
        <v>31.7</v>
      </c>
      <c r="G38" s="521">
        <v>157</v>
      </c>
      <c r="H38" s="518">
        <v>32.299999999999997</v>
      </c>
      <c r="I38" s="189"/>
    </row>
    <row r="39" spans="1:9" x14ac:dyDescent="0.25">
      <c r="A39" s="144">
        <v>29</v>
      </c>
      <c r="B39" s="164" t="s">
        <v>610</v>
      </c>
      <c r="C39" s="471">
        <v>266</v>
      </c>
      <c r="D39" s="518">
        <v>12.8</v>
      </c>
      <c r="E39" s="521">
        <v>212</v>
      </c>
      <c r="F39" s="518">
        <v>13.2</v>
      </c>
      <c r="G39" s="161">
        <v>54</v>
      </c>
      <c r="H39" s="518">
        <v>11.2</v>
      </c>
      <c r="I39" s="189"/>
    </row>
    <row r="40" spans="1:9" x14ac:dyDescent="0.25">
      <c r="A40" s="144">
        <v>30</v>
      </c>
      <c r="B40" s="164" t="s">
        <v>611</v>
      </c>
      <c r="C40" s="159">
        <v>94</v>
      </c>
      <c r="D40" s="518">
        <v>4.5</v>
      </c>
      <c r="E40" s="161">
        <v>77</v>
      </c>
      <c r="F40" s="518">
        <v>4.8</v>
      </c>
      <c r="G40" s="161">
        <v>17</v>
      </c>
      <c r="H40" s="518">
        <v>3.6</v>
      </c>
      <c r="I40" s="189"/>
    </row>
    <row r="41" spans="1:9" x14ac:dyDescent="0.25">
      <c r="A41" s="144">
        <v>31</v>
      </c>
      <c r="B41" s="164" t="s">
        <v>612</v>
      </c>
      <c r="C41" s="159">
        <v>26</v>
      </c>
      <c r="D41" s="518">
        <v>1.3</v>
      </c>
      <c r="E41" s="161">
        <v>23</v>
      </c>
      <c r="F41" s="518">
        <v>1.4</v>
      </c>
      <c r="G41" s="161" t="s">
        <v>995</v>
      </c>
      <c r="H41" s="160" t="s">
        <v>995</v>
      </c>
      <c r="I41" s="189"/>
    </row>
    <row r="42" spans="1:9" x14ac:dyDescent="0.25">
      <c r="A42" s="144">
        <v>32</v>
      </c>
      <c r="B42" s="164" t="s">
        <v>613</v>
      </c>
      <c r="C42" s="523">
        <v>12</v>
      </c>
      <c r="D42" s="524">
        <v>0.6</v>
      </c>
      <c r="E42" s="161" t="s">
        <v>995</v>
      </c>
      <c r="F42" s="160" t="s">
        <v>995</v>
      </c>
      <c r="G42" s="161" t="s">
        <v>995</v>
      </c>
      <c r="H42" s="160" t="s">
        <v>995</v>
      </c>
      <c r="I42" s="189"/>
    </row>
    <row r="43" spans="1:9" x14ac:dyDescent="0.25">
      <c r="A43" s="144">
        <v>33</v>
      </c>
      <c r="B43" s="164" t="s">
        <v>614</v>
      </c>
      <c r="C43" s="159">
        <v>17</v>
      </c>
      <c r="D43" s="518">
        <v>0.8</v>
      </c>
      <c r="E43" s="525">
        <v>14</v>
      </c>
      <c r="F43" s="524">
        <v>0.9</v>
      </c>
      <c r="G43" s="161" t="s">
        <v>995</v>
      </c>
      <c r="H43" s="160" t="s">
        <v>995</v>
      </c>
      <c r="I43" s="189"/>
    </row>
    <row r="44" spans="1:9" x14ac:dyDescent="0.25">
      <c r="A44" s="144">
        <v>34</v>
      </c>
      <c r="B44" s="167" t="s">
        <v>360</v>
      </c>
      <c r="C44" s="159">
        <v>17</v>
      </c>
      <c r="D44" s="518">
        <v>0.8</v>
      </c>
      <c r="E44" s="525">
        <v>13</v>
      </c>
      <c r="F44" s="524">
        <v>0.8</v>
      </c>
      <c r="G44" s="161" t="s">
        <v>995</v>
      </c>
      <c r="H44" s="160" t="s">
        <v>995</v>
      </c>
      <c r="I44" s="189"/>
    </row>
    <row r="45" spans="1:9" ht="36" x14ac:dyDescent="0.25">
      <c r="A45" s="144">
        <v>35</v>
      </c>
      <c r="B45" s="196" t="s">
        <v>581</v>
      </c>
      <c r="C45" s="471">
        <v>1489</v>
      </c>
      <c r="D45" s="518">
        <v>71.3</v>
      </c>
      <c r="E45" s="521">
        <v>1132</v>
      </c>
      <c r="F45" s="518">
        <v>70.7</v>
      </c>
      <c r="G45" s="521">
        <v>358</v>
      </c>
      <c r="H45" s="518">
        <v>73.5</v>
      </c>
      <c r="I45" s="189"/>
    </row>
    <row r="46" spans="1:9" x14ac:dyDescent="0.25">
      <c r="A46" s="144">
        <v>36</v>
      </c>
      <c r="B46" s="164" t="s">
        <v>362</v>
      </c>
      <c r="C46" s="471">
        <v>1406</v>
      </c>
      <c r="D46" s="518">
        <v>67.3</v>
      </c>
      <c r="E46" s="521">
        <v>1077</v>
      </c>
      <c r="F46" s="518">
        <v>67.2</v>
      </c>
      <c r="G46" s="521">
        <v>329</v>
      </c>
      <c r="H46" s="518">
        <v>67.599999999999994</v>
      </c>
      <c r="I46" s="189"/>
    </row>
    <row r="47" spans="1:9" x14ac:dyDescent="0.25">
      <c r="A47" s="144">
        <v>37</v>
      </c>
      <c r="B47" s="168" t="s">
        <v>363</v>
      </c>
      <c r="C47" s="159">
        <v>99</v>
      </c>
      <c r="D47" s="518">
        <v>4.7</v>
      </c>
      <c r="E47" s="161">
        <v>72</v>
      </c>
      <c r="F47" s="518">
        <v>4.5</v>
      </c>
      <c r="G47" s="161">
        <v>27</v>
      </c>
      <c r="H47" s="518">
        <v>5.6</v>
      </c>
      <c r="I47" s="189"/>
    </row>
    <row r="48" spans="1:9" x14ac:dyDescent="0.25">
      <c r="A48" s="144">
        <v>38</v>
      </c>
      <c r="B48" s="169" t="s">
        <v>364</v>
      </c>
      <c r="C48" s="159" t="s">
        <v>995</v>
      </c>
      <c r="D48" s="160" t="s">
        <v>995</v>
      </c>
      <c r="E48" s="161" t="s">
        <v>995</v>
      </c>
      <c r="F48" s="160" t="s">
        <v>995</v>
      </c>
      <c r="G48" s="161" t="s">
        <v>995</v>
      </c>
      <c r="H48" s="160" t="s">
        <v>995</v>
      </c>
      <c r="I48" s="195"/>
    </row>
    <row r="49" spans="1:9" x14ac:dyDescent="0.25">
      <c r="A49" s="144">
        <v>39</v>
      </c>
      <c r="B49" s="168" t="s">
        <v>651</v>
      </c>
      <c r="C49" s="159">
        <v>69</v>
      </c>
      <c r="D49" s="518">
        <v>3.3</v>
      </c>
      <c r="E49" s="161">
        <v>57</v>
      </c>
      <c r="F49" s="518">
        <v>3.6</v>
      </c>
      <c r="G49" s="525">
        <v>12</v>
      </c>
      <c r="H49" s="524">
        <v>2.5</v>
      </c>
      <c r="I49" s="189"/>
    </row>
    <row r="50" spans="1:9" x14ac:dyDescent="0.25">
      <c r="A50" s="144">
        <v>40</v>
      </c>
      <c r="B50" s="168" t="s">
        <v>752</v>
      </c>
      <c r="C50" s="471">
        <v>1111</v>
      </c>
      <c r="D50" s="518">
        <v>53.2</v>
      </c>
      <c r="E50" s="521">
        <v>850</v>
      </c>
      <c r="F50" s="518">
        <v>53.1</v>
      </c>
      <c r="G50" s="521">
        <v>261</v>
      </c>
      <c r="H50" s="518">
        <v>53.6</v>
      </c>
      <c r="I50" s="189"/>
    </row>
    <row r="51" spans="1:9" x14ac:dyDescent="0.25">
      <c r="A51" s="144">
        <v>41</v>
      </c>
      <c r="B51" s="168" t="s">
        <v>753</v>
      </c>
      <c r="C51" s="471">
        <v>112</v>
      </c>
      <c r="D51" s="518">
        <v>5.3</v>
      </c>
      <c r="E51" s="161">
        <v>85</v>
      </c>
      <c r="F51" s="518">
        <v>5.3</v>
      </c>
      <c r="G51" s="161">
        <v>26</v>
      </c>
      <c r="H51" s="518">
        <v>5.4</v>
      </c>
      <c r="I51" s="189"/>
    </row>
    <row r="52" spans="1:9" ht="24" x14ac:dyDescent="0.25">
      <c r="A52" s="144">
        <v>42</v>
      </c>
      <c r="B52" s="168" t="s">
        <v>653</v>
      </c>
      <c r="C52" s="523">
        <v>14</v>
      </c>
      <c r="D52" s="524">
        <v>0.6</v>
      </c>
      <c r="E52" s="525">
        <v>11</v>
      </c>
      <c r="F52" s="524">
        <v>0.7</v>
      </c>
      <c r="G52" s="161" t="s">
        <v>995</v>
      </c>
      <c r="H52" s="160" t="s">
        <v>995</v>
      </c>
      <c r="I52" s="189"/>
    </row>
    <row r="53" spans="1:9" x14ac:dyDescent="0.25">
      <c r="A53" s="144">
        <v>43</v>
      </c>
      <c r="B53" s="164" t="s">
        <v>369</v>
      </c>
      <c r="C53" s="159">
        <v>84</v>
      </c>
      <c r="D53" s="160">
        <v>4</v>
      </c>
      <c r="E53" s="161">
        <v>55</v>
      </c>
      <c r="F53" s="518">
        <v>3.4</v>
      </c>
      <c r="G53" s="161">
        <v>29</v>
      </c>
      <c r="H53" s="518">
        <v>5.9</v>
      </c>
      <c r="I53" s="189"/>
    </row>
    <row r="54" spans="1:9" x14ac:dyDescent="0.25">
      <c r="A54" s="144">
        <v>44</v>
      </c>
      <c r="B54" s="163" t="s">
        <v>370</v>
      </c>
      <c r="C54" s="471">
        <v>598</v>
      </c>
      <c r="D54" s="518">
        <v>28.7</v>
      </c>
      <c r="E54" s="521">
        <v>470</v>
      </c>
      <c r="F54" s="518">
        <v>29.3</v>
      </c>
      <c r="G54" s="521">
        <v>129</v>
      </c>
      <c r="H54" s="518">
        <v>26.5</v>
      </c>
      <c r="I54" s="189"/>
    </row>
    <row r="55" spans="1:9" ht="24.75" x14ac:dyDescent="0.25">
      <c r="A55" s="144">
        <v>45</v>
      </c>
      <c r="B55" s="158" t="s">
        <v>583</v>
      </c>
      <c r="C55" s="471">
        <v>1314</v>
      </c>
      <c r="D55" s="160">
        <v>63</v>
      </c>
      <c r="E55" s="521">
        <v>1003</v>
      </c>
      <c r="F55" s="518">
        <v>62.6</v>
      </c>
      <c r="G55" s="471">
        <v>311</v>
      </c>
      <c r="H55" s="160">
        <v>64</v>
      </c>
      <c r="I55" s="189"/>
    </row>
    <row r="56" spans="1:9" x14ac:dyDescent="0.25">
      <c r="A56" s="144">
        <v>46</v>
      </c>
      <c r="B56" s="163" t="s">
        <v>372</v>
      </c>
      <c r="C56" s="471">
        <v>279</v>
      </c>
      <c r="D56" s="518">
        <v>13.4</v>
      </c>
      <c r="E56" s="521">
        <v>209</v>
      </c>
      <c r="F56" s="160">
        <v>13</v>
      </c>
      <c r="G56" s="170">
        <v>71</v>
      </c>
      <c r="H56" s="518">
        <v>14.5</v>
      </c>
      <c r="I56" s="189"/>
    </row>
    <row r="57" spans="1:9" x14ac:dyDescent="0.25">
      <c r="A57" s="144">
        <v>47</v>
      </c>
      <c r="B57" s="163" t="s">
        <v>373</v>
      </c>
      <c r="C57" s="471">
        <v>348</v>
      </c>
      <c r="D57" s="518">
        <v>16.7</v>
      </c>
      <c r="E57" s="521">
        <v>274</v>
      </c>
      <c r="F57" s="518">
        <v>17.100000000000001</v>
      </c>
      <c r="G57" s="170">
        <v>74</v>
      </c>
      <c r="H57" s="518">
        <v>15.2</v>
      </c>
      <c r="I57" s="189"/>
    </row>
    <row r="58" spans="1:9" x14ac:dyDescent="0.25">
      <c r="A58" s="144">
        <v>48</v>
      </c>
      <c r="B58" s="163" t="s">
        <v>374</v>
      </c>
      <c r="C58" s="523">
        <v>15</v>
      </c>
      <c r="D58" s="524">
        <v>0.7</v>
      </c>
      <c r="E58" s="525">
        <v>13</v>
      </c>
      <c r="F58" s="524">
        <v>0.8</v>
      </c>
      <c r="G58" s="170" t="s">
        <v>995</v>
      </c>
      <c r="H58" s="160" t="s">
        <v>995</v>
      </c>
      <c r="I58" s="189"/>
    </row>
    <row r="59" spans="1:9" x14ac:dyDescent="0.25">
      <c r="A59" s="144">
        <v>49</v>
      </c>
      <c r="B59" s="163" t="s">
        <v>455</v>
      </c>
      <c r="C59" s="170">
        <v>17</v>
      </c>
      <c r="D59" s="518">
        <v>0.8</v>
      </c>
      <c r="E59" s="525">
        <v>15</v>
      </c>
      <c r="F59" s="524">
        <v>0.9</v>
      </c>
      <c r="G59" s="170" t="s">
        <v>995</v>
      </c>
      <c r="H59" s="160" t="s">
        <v>995</v>
      </c>
      <c r="I59" s="189"/>
    </row>
    <row r="60" spans="1:9" x14ac:dyDescent="0.25">
      <c r="A60" s="144">
        <v>50</v>
      </c>
      <c r="B60" s="163" t="s">
        <v>376</v>
      </c>
      <c r="C60" s="170" t="s">
        <v>995</v>
      </c>
      <c r="D60" s="160" t="s">
        <v>995</v>
      </c>
      <c r="E60" s="171" t="s">
        <v>995</v>
      </c>
      <c r="F60" s="160" t="s">
        <v>995</v>
      </c>
      <c r="G60" s="170" t="s">
        <v>995</v>
      </c>
      <c r="H60" s="160" t="s">
        <v>995</v>
      </c>
      <c r="I60" s="189"/>
    </row>
    <row r="61" spans="1:9" x14ac:dyDescent="0.25">
      <c r="A61" s="144">
        <v>51</v>
      </c>
      <c r="B61" s="163" t="s">
        <v>377</v>
      </c>
      <c r="C61" s="170">
        <v>26</v>
      </c>
      <c r="D61" s="518">
        <v>1.2</v>
      </c>
      <c r="E61" s="525">
        <v>17</v>
      </c>
      <c r="F61" s="524">
        <v>1</v>
      </c>
      <c r="G61" s="170" t="s">
        <v>995</v>
      </c>
      <c r="H61" s="160" t="s">
        <v>995</v>
      </c>
      <c r="I61" s="189"/>
    </row>
    <row r="62" spans="1:9" x14ac:dyDescent="0.25">
      <c r="A62" s="144">
        <v>52</v>
      </c>
      <c r="B62" s="163" t="s">
        <v>657</v>
      </c>
      <c r="C62" s="170" t="s">
        <v>995</v>
      </c>
      <c r="D62" s="160" t="s">
        <v>995</v>
      </c>
      <c r="E62" s="171" t="s">
        <v>995</v>
      </c>
      <c r="F62" s="160" t="s">
        <v>995</v>
      </c>
      <c r="G62" s="170" t="s">
        <v>995</v>
      </c>
      <c r="H62" s="160" t="s">
        <v>995</v>
      </c>
      <c r="I62" s="189"/>
    </row>
    <row r="63" spans="1:9" ht="50.25" x14ac:dyDescent="0.25">
      <c r="A63" s="144">
        <v>53</v>
      </c>
      <c r="B63" s="158" t="s">
        <v>744</v>
      </c>
      <c r="C63" s="471">
        <v>494</v>
      </c>
      <c r="D63" s="518">
        <v>23.7</v>
      </c>
      <c r="E63" s="521">
        <v>431</v>
      </c>
      <c r="F63" s="518">
        <v>26.9</v>
      </c>
      <c r="G63" s="170">
        <v>63</v>
      </c>
      <c r="H63" s="518">
        <v>12.9</v>
      </c>
      <c r="I63" s="189"/>
    </row>
    <row r="64" spans="1:9" x14ac:dyDescent="0.25">
      <c r="A64" s="144">
        <v>54</v>
      </c>
      <c r="B64" s="172" t="s">
        <v>380</v>
      </c>
      <c r="C64" s="471">
        <v>122</v>
      </c>
      <c r="D64" s="518">
        <v>5.9</v>
      </c>
      <c r="E64" s="171">
        <v>16</v>
      </c>
      <c r="F64" s="160">
        <v>1</v>
      </c>
      <c r="G64" s="471">
        <v>106</v>
      </c>
      <c r="H64" s="518">
        <v>21.8</v>
      </c>
      <c r="I64" s="189"/>
    </row>
    <row r="65" spans="1:9" x14ac:dyDescent="0.25">
      <c r="A65" s="144">
        <v>55</v>
      </c>
      <c r="B65" s="172" t="s">
        <v>381</v>
      </c>
      <c r="C65" s="471">
        <v>663</v>
      </c>
      <c r="D65" s="518">
        <v>31.8</v>
      </c>
      <c r="E65" s="521">
        <v>510</v>
      </c>
      <c r="F65" s="518">
        <v>31.9</v>
      </c>
      <c r="G65" s="471">
        <v>152</v>
      </c>
      <c r="H65" s="518">
        <v>31.3</v>
      </c>
      <c r="I65" s="189"/>
    </row>
    <row r="66" spans="1:9" x14ac:dyDescent="0.25">
      <c r="A66" s="144">
        <v>56</v>
      </c>
      <c r="B66" s="172" t="s">
        <v>382</v>
      </c>
      <c r="C66" s="471">
        <v>662</v>
      </c>
      <c r="D66" s="518">
        <v>31.7</v>
      </c>
      <c r="E66" s="521">
        <v>518</v>
      </c>
      <c r="F66" s="518">
        <v>32.4</v>
      </c>
      <c r="G66" s="471">
        <v>143</v>
      </c>
      <c r="H66" s="518">
        <v>29.5</v>
      </c>
      <c r="I66" s="189"/>
    </row>
    <row r="67" spans="1:9" ht="24.75" x14ac:dyDescent="0.25">
      <c r="A67" s="144">
        <v>57</v>
      </c>
      <c r="B67" s="172" t="s">
        <v>383</v>
      </c>
      <c r="C67" s="170" t="s">
        <v>995</v>
      </c>
      <c r="D67" s="160" t="s">
        <v>995</v>
      </c>
      <c r="E67" s="171" t="s">
        <v>995</v>
      </c>
      <c r="F67" s="160" t="s">
        <v>995</v>
      </c>
      <c r="G67" s="170" t="s">
        <v>995</v>
      </c>
      <c r="H67" s="160" t="s">
        <v>995</v>
      </c>
      <c r="I67" s="189"/>
    </row>
    <row r="68" spans="1:9" x14ac:dyDescent="0.25">
      <c r="A68" s="144">
        <v>58</v>
      </c>
      <c r="B68" s="172" t="s">
        <v>384</v>
      </c>
      <c r="C68" s="471">
        <v>139</v>
      </c>
      <c r="D68" s="518">
        <v>6.6</v>
      </c>
      <c r="E68" s="521">
        <v>120</v>
      </c>
      <c r="F68" s="518">
        <v>7.5</v>
      </c>
      <c r="G68" s="523">
        <v>19</v>
      </c>
      <c r="H68" s="524">
        <v>3.8</v>
      </c>
      <c r="I68" s="189"/>
    </row>
    <row r="69" spans="1:9" x14ac:dyDescent="0.25">
      <c r="A69" s="144">
        <v>59</v>
      </c>
      <c r="B69" s="173" t="s">
        <v>385</v>
      </c>
      <c r="C69" s="170" t="s">
        <v>995</v>
      </c>
      <c r="D69" s="160" t="s">
        <v>995</v>
      </c>
      <c r="E69" s="171" t="s">
        <v>995</v>
      </c>
      <c r="F69" s="160" t="s">
        <v>995</v>
      </c>
      <c r="G69" s="170" t="s">
        <v>995</v>
      </c>
      <c r="H69" s="160" t="s">
        <v>995</v>
      </c>
      <c r="I69" s="189"/>
    </row>
    <row r="70" spans="1:9" ht="53.25" x14ac:dyDescent="0.25">
      <c r="A70" s="144">
        <v>60</v>
      </c>
      <c r="B70" s="158" t="s">
        <v>458</v>
      </c>
      <c r="C70" s="471">
        <v>1011</v>
      </c>
      <c r="D70" s="518">
        <v>48.4</v>
      </c>
      <c r="E70" s="521">
        <v>755</v>
      </c>
      <c r="F70" s="518">
        <v>47.1</v>
      </c>
      <c r="G70" s="471">
        <v>257</v>
      </c>
      <c r="H70" s="518">
        <v>52.8</v>
      </c>
      <c r="I70" s="195"/>
    </row>
    <row r="71" spans="1:9" x14ac:dyDescent="0.25">
      <c r="A71" s="144">
        <v>61</v>
      </c>
      <c r="B71" s="164" t="s">
        <v>387</v>
      </c>
      <c r="C71" s="471">
        <v>212</v>
      </c>
      <c r="D71" s="518">
        <v>10.199999999999999</v>
      </c>
      <c r="E71" s="521">
        <v>158</v>
      </c>
      <c r="F71" s="518">
        <v>9.9</v>
      </c>
      <c r="G71" s="170">
        <v>54</v>
      </c>
      <c r="H71" s="518">
        <v>11.1</v>
      </c>
      <c r="I71" s="189"/>
    </row>
    <row r="72" spans="1:9" x14ac:dyDescent="0.25">
      <c r="A72" s="144">
        <v>62</v>
      </c>
      <c r="B72" s="164" t="s">
        <v>388</v>
      </c>
      <c r="C72" s="170">
        <v>15</v>
      </c>
      <c r="D72" s="518">
        <v>0.7</v>
      </c>
      <c r="E72" s="171" t="s">
        <v>995</v>
      </c>
      <c r="F72" s="160" t="s">
        <v>995</v>
      </c>
      <c r="G72" s="170">
        <v>12</v>
      </c>
      <c r="H72" s="518">
        <v>2.5</v>
      </c>
      <c r="I72" s="189"/>
    </row>
    <row r="73" spans="1:9" x14ac:dyDescent="0.25">
      <c r="A73" s="144">
        <v>63</v>
      </c>
      <c r="B73" s="164" t="s">
        <v>389</v>
      </c>
      <c r="C73" s="170">
        <v>36</v>
      </c>
      <c r="D73" s="518">
        <v>1.7</v>
      </c>
      <c r="E73" s="171">
        <v>27</v>
      </c>
      <c r="F73" s="518">
        <v>1.7</v>
      </c>
      <c r="G73" s="523">
        <v>9</v>
      </c>
      <c r="H73" s="524">
        <v>2</v>
      </c>
      <c r="I73" s="189"/>
    </row>
    <row r="74" spans="1:9" x14ac:dyDescent="0.25">
      <c r="A74" s="144">
        <v>64</v>
      </c>
      <c r="B74" s="164" t="s">
        <v>390</v>
      </c>
      <c r="C74" s="170">
        <v>16</v>
      </c>
      <c r="D74" s="518">
        <v>0.8</v>
      </c>
      <c r="E74" s="525">
        <v>11</v>
      </c>
      <c r="F74" s="524">
        <v>0.7</v>
      </c>
      <c r="G74" s="170" t="s">
        <v>995</v>
      </c>
      <c r="H74" s="160" t="s">
        <v>995</v>
      </c>
      <c r="I74" s="189"/>
    </row>
    <row r="75" spans="1:9" x14ac:dyDescent="0.25">
      <c r="A75" s="144">
        <v>65</v>
      </c>
      <c r="B75" s="164" t="s">
        <v>391</v>
      </c>
      <c r="C75" s="471">
        <v>250</v>
      </c>
      <c r="D75" s="160">
        <v>12</v>
      </c>
      <c r="E75" s="521">
        <v>188</v>
      </c>
      <c r="F75" s="518">
        <v>11.8</v>
      </c>
      <c r="G75" s="170">
        <v>61</v>
      </c>
      <c r="H75" s="518">
        <v>12.6</v>
      </c>
      <c r="I75" s="189"/>
    </row>
    <row r="76" spans="1:9" x14ac:dyDescent="0.25">
      <c r="A76" s="144">
        <v>66</v>
      </c>
      <c r="B76" s="164" t="s">
        <v>392</v>
      </c>
      <c r="C76" s="170">
        <v>23</v>
      </c>
      <c r="D76" s="518">
        <v>1.1000000000000001</v>
      </c>
      <c r="E76" s="171">
        <v>17</v>
      </c>
      <c r="F76" s="160">
        <v>1</v>
      </c>
      <c r="G76" s="170" t="s">
        <v>995</v>
      </c>
      <c r="H76" s="160" t="s">
        <v>995</v>
      </c>
      <c r="I76" s="189"/>
    </row>
    <row r="77" spans="1:9" ht="24.75" x14ac:dyDescent="0.25">
      <c r="A77" s="144">
        <v>67</v>
      </c>
      <c r="B77" s="174" t="s">
        <v>393</v>
      </c>
      <c r="C77" s="170" t="s">
        <v>995</v>
      </c>
      <c r="D77" s="160" t="s">
        <v>995</v>
      </c>
      <c r="E77" s="171" t="s">
        <v>995</v>
      </c>
      <c r="F77" s="160" t="s">
        <v>995</v>
      </c>
      <c r="G77" s="170" t="s">
        <v>995</v>
      </c>
      <c r="H77" s="160" t="s">
        <v>995</v>
      </c>
      <c r="I77" s="189"/>
    </row>
    <row r="78" spans="1:9" x14ac:dyDescent="0.25">
      <c r="A78" s="144">
        <v>68</v>
      </c>
      <c r="B78" s="175" t="s">
        <v>394</v>
      </c>
      <c r="C78" s="471">
        <v>519</v>
      </c>
      <c r="D78" s="518">
        <v>24.9</v>
      </c>
      <c r="E78" s="521">
        <v>440</v>
      </c>
      <c r="F78" s="518">
        <v>27.5</v>
      </c>
      <c r="G78" s="170">
        <v>79</v>
      </c>
      <c r="H78" s="518">
        <v>16.2</v>
      </c>
      <c r="I78" s="189"/>
    </row>
    <row r="79" spans="1:9" x14ac:dyDescent="0.25">
      <c r="A79" s="144">
        <v>69</v>
      </c>
      <c r="B79" s="164" t="s">
        <v>395</v>
      </c>
      <c r="C79" s="523">
        <v>17</v>
      </c>
      <c r="D79" s="524">
        <v>0.8</v>
      </c>
      <c r="E79" s="525">
        <v>14</v>
      </c>
      <c r="F79" s="524">
        <v>0.9</v>
      </c>
      <c r="G79" s="170" t="s">
        <v>995</v>
      </c>
      <c r="H79" s="160" t="s">
        <v>995</v>
      </c>
      <c r="I79" s="189"/>
    </row>
    <row r="80" spans="1:9" x14ac:dyDescent="0.25">
      <c r="A80" s="177"/>
      <c r="B80" s="178"/>
      <c r="C80" s="159"/>
      <c r="D80" s="160"/>
      <c r="E80" s="161"/>
      <c r="F80" s="160"/>
      <c r="G80" s="161"/>
      <c r="H80" s="160"/>
      <c r="I80" s="189"/>
    </row>
    <row r="81" spans="1:9" x14ac:dyDescent="0.25">
      <c r="A81" s="508" t="s">
        <v>1092</v>
      </c>
      <c r="B81" s="179"/>
      <c r="C81" s="180"/>
      <c r="D81" s="180"/>
      <c r="E81" s="180"/>
      <c r="F81" s="180"/>
      <c r="G81" s="180"/>
      <c r="H81" s="180"/>
      <c r="I81" s="189"/>
    </row>
    <row r="82" spans="1:9" x14ac:dyDescent="0.25">
      <c r="A82" s="179" t="s">
        <v>981</v>
      </c>
      <c r="B82" s="179"/>
      <c r="C82" s="180"/>
      <c r="D82" s="180"/>
      <c r="E82" s="180"/>
      <c r="F82" s="180"/>
      <c r="G82" s="180"/>
      <c r="H82" s="180"/>
      <c r="I82" s="189"/>
    </row>
    <row r="83" spans="1:9" ht="15" customHeight="1" x14ac:dyDescent="0.25">
      <c r="A83" s="400" t="str">
        <f>CONCATENATE("2) Exkl. ",C3,"Personen, die keine Angaben zur allgemeinen Schulbildung gemacht haben.")</f>
        <v>2) Exkl. 7 Tsd. Personen, die keine Angaben zur allgemeinen Schulbildung gemacht haben.</v>
      </c>
      <c r="B83" s="403"/>
      <c r="C83" s="403"/>
      <c r="D83" s="403"/>
      <c r="E83" s="403"/>
      <c r="F83" s="403"/>
      <c r="G83" s="403"/>
      <c r="H83" s="403"/>
      <c r="I83" s="189"/>
    </row>
    <row r="84" spans="1:9" x14ac:dyDescent="0.25">
      <c r="A84" s="179" t="s">
        <v>428</v>
      </c>
      <c r="B84" s="179"/>
      <c r="C84" s="181"/>
      <c r="D84" s="181"/>
      <c r="E84" s="181"/>
      <c r="F84" s="181"/>
      <c r="G84" s="181"/>
      <c r="H84" s="181"/>
      <c r="I84" s="335"/>
    </row>
    <row r="85" spans="1:9" ht="15" customHeight="1" x14ac:dyDescent="0.25">
      <c r="A85" s="400" t="str">
        <f>CONCATENATE("4) Exkl. ",E3,"Personen, die keine Angaben zum beruflichen Bildungsabschluss gemacht haben.")</f>
        <v>4) Exkl. Personen, die keine Angaben zum beruflichen Bildungsabschluss gemacht haben.</v>
      </c>
      <c r="B85" s="403"/>
      <c r="C85" s="403"/>
      <c r="D85" s="403"/>
      <c r="E85" s="403"/>
      <c r="F85" s="403"/>
      <c r="G85" s="403"/>
      <c r="H85" s="403"/>
      <c r="I85" s="335"/>
    </row>
    <row r="86" spans="1:9" ht="15" customHeight="1" x14ac:dyDescent="0.25">
      <c r="A86" s="404" t="s">
        <v>429</v>
      </c>
      <c r="B86" s="145"/>
      <c r="C86" s="145"/>
      <c r="D86" s="145"/>
      <c r="E86" s="145"/>
      <c r="F86" s="145"/>
      <c r="G86" s="145"/>
      <c r="H86" s="145"/>
      <c r="I86" s="406"/>
    </row>
    <row r="87" spans="1:9" x14ac:dyDescent="0.25">
      <c r="A87" s="179" t="s">
        <v>430</v>
      </c>
      <c r="B87" s="179"/>
      <c r="C87" s="179"/>
      <c r="D87" s="179"/>
      <c r="E87" s="179"/>
      <c r="F87" s="179"/>
      <c r="G87" s="179"/>
      <c r="H87" s="179"/>
      <c r="I87" s="406"/>
    </row>
    <row r="88" spans="1:9" x14ac:dyDescent="0.25">
      <c r="A88" s="404" t="s">
        <v>459</v>
      </c>
      <c r="B88" s="404"/>
      <c r="C88" s="404"/>
      <c r="D88" s="404"/>
      <c r="E88" s="404"/>
      <c r="F88" s="404"/>
      <c r="G88" s="404"/>
      <c r="H88" s="404"/>
      <c r="I88" s="189"/>
    </row>
    <row r="89" spans="1:9" x14ac:dyDescent="0.25">
      <c r="A89" s="179" t="s">
        <v>432</v>
      </c>
      <c r="B89" s="179"/>
      <c r="C89" s="179"/>
      <c r="D89" s="179"/>
      <c r="E89" s="179"/>
      <c r="F89" s="179"/>
      <c r="G89" s="179"/>
      <c r="H89" s="179"/>
      <c r="I89" s="189"/>
    </row>
    <row r="90" spans="1:9" x14ac:dyDescent="0.25">
      <c r="A90" s="179" t="s">
        <v>433</v>
      </c>
      <c r="B90" s="179"/>
      <c r="C90" s="179"/>
      <c r="D90" s="179"/>
      <c r="E90" s="179"/>
      <c r="F90" s="179"/>
      <c r="G90" s="179"/>
      <c r="H90" s="179"/>
      <c r="I90" s="189"/>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2020</oddFooter>
  </headerFooter>
  <rowBreaks count="1" manualBreakCount="1">
    <brk id="54" max="7" man="1"/>
  </rowBreaks>
  <colBreaks count="1" manualBreakCount="1">
    <brk id="8"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I91"/>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3.85546875" customWidth="1" collapsed="1"/>
  </cols>
  <sheetData>
    <row r="1" spans="1:9" x14ac:dyDescent="0.25">
      <c r="A1" s="140" t="s">
        <v>592</v>
      </c>
      <c r="B1" s="141"/>
      <c r="C1" s="142"/>
      <c r="D1" s="142"/>
      <c r="E1" s="142"/>
      <c r="F1" s="142"/>
      <c r="G1" s="142"/>
      <c r="H1" s="142"/>
      <c r="I1" s="31" t="s">
        <v>8</v>
      </c>
    </row>
    <row r="2" spans="1:9" x14ac:dyDescent="0.25">
      <c r="A2" s="143" t="s">
        <v>1025</v>
      </c>
      <c r="B2" s="144"/>
      <c r="C2" s="145"/>
      <c r="D2" s="145"/>
      <c r="E2" s="145"/>
      <c r="F2" s="145"/>
      <c r="G2" s="145"/>
      <c r="H2" s="145"/>
      <c r="I2" s="188"/>
    </row>
    <row r="3" spans="1:9" s="512" customFormat="1" hidden="1" x14ac:dyDescent="0.25">
      <c r="A3" s="180"/>
      <c r="B3" s="144">
        <v>79</v>
      </c>
      <c r="C3" s="511" t="str">
        <f>IF(B3&lt;5,"",CONCATENATE(B3," Tsd. "))</f>
        <v xml:space="preserve">79 Tsd. </v>
      </c>
      <c r="D3" s="146">
        <v>26</v>
      </c>
      <c r="E3" s="511" t="str">
        <f>IF(D3&lt;5,"",CONCATENATE(D3," Tsd. "))</f>
        <v xml:space="preserve">26 Tsd. </v>
      </c>
      <c r="F3" s="146"/>
      <c r="G3" s="146"/>
      <c r="H3" s="146"/>
      <c r="I3" s="188"/>
    </row>
    <row r="4" spans="1:9" x14ac:dyDescent="0.25">
      <c r="A4" s="405" t="s">
        <v>754</v>
      </c>
      <c r="B4" s="146"/>
      <c r="C4" s="146"/>
      <c r="D4" s="146"/>
      <c r="E4" s="146"/>
      <c r="F4" s="146"/>
      <c r="G4" s="146"/>
      <c r="H4" s="146"/>
      <c r="I4" s="188"/>
    </row>
    <row r="5" spans="1:9" x14ac:dyDescent="0.25">
      <c r="A5" s="147"/>
      <c r="B5" s="146"/>
      <c r="C5" s="146"/>
      <c r="D5" s="146"/>
      <c r="E5" s="146"/>
      <c r="F5" s="146"/>
      <c r="G5" s="146"/>
      <c r="H5" s="146"/>
      <c r="I5" s="188"/>
    </row>
    <row r="6" spans="1:9" x14ac:dyDescent="0.25">
      <c r="A6" s="148"/>
      <c r="B6" s="149" t="s">
        <v>318</v>
      </c>
      <c r="C6" s="608" t="s">
        <v>319</v>
      </c>
      <c r="D6" s="609"/>
      <c r="E6" s="614" t="s">
        <v>320</v>
      </c>
      <c r="F6" s="619"/>
      <c r="G6" s="608" t="s">
        <v>321</v>
      </c>
      <c r="H6" s="616"/>
      <c r="I6" s="189"/>
    </row>
    <row r="7" spans="1:9" x14ac:dyDescent="0.25">
      <c r="A7" s="151" t="s">
        <v>322</v>
      </c>
      <c r="B7" s="151" t="s">
        <v>596</v>
      </c>
      <c r="C7" s="610"/>
      <c r="D7" s="611"/>
      <c r="E7" s="610"/>
      <c r="F7" s="617"/>
      <c r="G7" s="610"/>
      <c r="H7" s="617"/>
      <c r="I7" s="190"/>
    </row>
    <row r="8" spans="1:9" x14ac:dyDescent="0.25">
      <c r="A8" s="151" t="s">
        <v>323</v>
      </c>
      <c r="B8" s="151" t="s">
        <v>324</v>
      </c>
      <c r="C8" s="610"/>
      <c r="D8" s="611"/>
      <c r="E8" s="610"/>
      <c r="F8" s="617"/>
      <c r="G8" s="610"/>
      <c r="H8" s="617"/>
      <c r="I8" s="190"/>
    </row>
    <row r="9" spans="1:9" x14ac:dyDescent="0.25">
      <c r="A9" s="191"/>
      <c r="B9" s="192" t="s">
        <v>318</v>
      </c>
      <c r="C9" s="612"/>
      <c r="D9" s="613"/>
      <c r="E9" s="612"/>
      <c r="F9" s="618"/>
      <c r="G9" s="612"/>
      <c r="H9" s="618"/>
      <c r="I9" s="190"/>
    </row>
    <row r="10" spans="1:9" x14ac:dyDescent="0.25">
      <c r="A10" s="153"/>
      <c r="B10" s="154" t="s">
        <v>318</v>
      </c>
      <c r="C10" s="155" t="s">
        <v>325</v>
      </c>
      <c r="D10" s="156" t="s">
        <v>326</v>
      </c>
      <c r="E10" s="155" t="s">
        <v>325</v>
      </c>
      <c r="F10" s="156" t="s">
        <v>326</v>
      </c>
      <c r="G10" s="155" t="s">
        <v>325</v>
      </c>
      <c r="H10" s="157" t="s">
        <v>326</v>
      </c>
      <c r="I10" s="189"/>
    </row>
    <row r="11" spans="1:9" x14ac:dyDescent="0.25">
      <c r="A11" s="144">
        <v>1</v>
      </c>
      <c r="B11" s="158" t="s">
        <v>327</v>
      </c>
      <c r="C11" s="471">
        <v>18097</v>
      </c>
      <c r="D11" s="160">
        <v>100</v>
      </c>
      <c r="E11" s="521">
        <v>14186</v>
      </c>
      <c r="F11" s="160">
        <v>100</v>
      </c>
      <c r="G11" s="521">
        <v>3911</v>
      </c>
      <c r="H11" s="160">
        <v>100</v>
      </c>
      <c r="I11" s="195"/>
    </row>
    <row r="12" spans="1:9" ht="36.75" x14ac:dyDescent="0.25">
      <c r="A12" s="144">
        <v>2</v>
      </c>
      <c r="B12" s="158" t="s">
        <v>334</v>
      </c>
      <c r="C12" s="471">
        <v>1782</v>
      </c>
      <c r="D12" s="518">
        <v>9.8000000000000007</v>
      </c>
      <c r="E12" s="521">
        <v>1396</v>
      </c>
      <c r="F12" s="518">
        <v>9.8000000000000007</v>
      </c>
      <c r="G12" s="521">
        <v>386</v>
      </c>
      <c r="H12" s="518">
        <v>9.9</v>
      </c>
      <c r="I12" s="189"/>
    </row>
    <row r="13" spans="1:9" x14ac:dyDescent="0.25">
      <c r="A13" s="144">
        <v>3</v>
      </c>
      <c r="B13" s="163" t="s">
        <v>335</v>
      </c>
      <c r="C13" s="471">
        <v>1741</v>
      </c>
      <c r="D13" s="518">
        <v>9.6</v>
      </c>
      <c r="E13" s="521">
        <v>1345</v>
      </c>
      <c r="F13" s="518">
        <v>9.5</v>
      </c>
      <c r="G13" s="521">
        <v>396</v>
      </c>
      <c r="H13" s="518">
        <v>10.1</v>
      </c>
      <c r="I13" s="189"/>
    </row>
    <row r="14" spans="1:9" x14ac:dyDescent="0.25">
      <c r="A14" s="144">
        <v>4</v>
      </c>
      <c r="B14" s="163" t="s">
        <v>336</v>
      </c>
      <c r="C14" s="471">
        <v>2284</v>
      </c>
      <c r="D14" s="518">
        <v>12.6</v>
      </c>
      <c r="E14" s="521">
        <v>1853</v>
      </c>
      <c r="F14" s="518">
        <v>13.1</v>
      </c>
      <c r="G14" s="521">
        <v>431</v>
      </c>
      <c r="H14" s="160">
        <v>11</v>
      </c>
      <c r="I14" s="189"/>
    </row>
    <row r="15" spans="1:9" x14ac:dyDescent="0.25">
      <c r="A15" s="144">
        <v>5</v>
      </c>
      <c r="B15" s="163" t="s">
        <v>337</v>
      </c>
      <c r="C15" s="471">
        <v>3066</v>
      </c>
      <c r="D15" s="518">
        <v>16.899999999999999</v>
      </c>
      <c r="E15" s="521">
        <v>2499</v>
      </c>
      <c r="F15" s="518">
        <v>17.600000000000001</v>
      </c>
      <c r="G15" s="521">
        <v>566</v>
      </c>
      <c r="H15" s="518">
        <v>14.5</v>
      </c>
      <c r="I15" s="189"/>
    </row>
    <row r="16" spans="1:9" x14ac:dyDescent="0.25">
      <c r="A16" s="144">
        <v>6</v>
      </c>
      <c r="B16" s="163" t="s">
        <v>338</v>
      </c>
      <c r="C16" s="471">
        <v>1680</v>
      </c>
      <c r="D16" s="518">
        <v>9.3000000000000007</v>
      </c>
      <c r="E16" s="521">
        <v>1418</v>
      </c>
      <c r="F16" s="160">
        <v>10</v>
      </c>
      <c r="G16" s="521">
        <v>262</v>
      </c>
      <c r="H16" s="518">
        <v>6.7</v>
      </c>
      <c r="I16" s="189"/>
    </row>
    <row r="17" spans="1:9" x14ac:dyDescent="0.25">
      <c r="A17" s="144">
        <v>7</v>
      </c>
      <c r="B17" s="163" t="s">
        <v>339</v>
      </c>
      <c r="C17" s="471">
        <v>1471</v>
      </c>
      <c r="D17" s="518">
        <v>8.1</v>
      </c>
      <c r="E17" s="521">
        <v>1375</v>
      </c>
      <c r="F17" s="518">
        <v>9.6999999999999993</v>
      </c>
      <c r="G17" s="161">
        <v>95</v>
      </c>
      <c r="H17" s="518">
        <v>2.4</v>
      </c>
      <c r="I17" s="189"/>
    </row>
    <row r="18" spans="1:9" x14ac:dyDescent="0.25">
      <c r="A18" s="144">
        <v>8</v>
      </c>
      <c r="B18" s="163" t="s">
        <v>340</v>
      </c>
      <c r="C18" s="471">
        <v>2000</v>
      </c>
      <c r="D18" s="518">
        <v>11.1</v>
      </c>
      <c r="E18" s="521">
        <v>1646</v>
      </c>
      <c r="F18" s="518">
        <v>11.6</v>
      </c>
      <c r="G18" s="521">
        <v>354</v>
      </c>
      <c r="H18" s="518">
        <v>9.1</v>
      </c>
      <c r="I18" s="189"/>
    </row>
    <row r="19" spans="1:9" x14ac:dyDescent="0.25">
      <c r="A19" s="144">
        <v>9</v>
      </c>
      <c r="B19" s="163" t="s">
        <v>341</v>
      </c>
      <c r="C19" s="471">
        <v>4073</v>
      </c>
      <c r="D19" s="518">
        <v>22.5</v>
      </c>
      <c r="E19" s="521">
        <v>2654</v>
      </c>
      <c r="F19" s="518">
        <v>18.7</v>
      </c>
      <c r="G19" s="521">
        <v>1419</v>
      </c>
      <c r="H19" s="518">
        <v>36.299999999999997</v>
      </c>
      <c r="I19" s="189"/>
    </row>
    <row r="20" spans="1:9" ht="36.75" x14ac:dyDescent="0.25">
      <c r="A20" s="144">
        <v>10</v>
      </c>
      <c r="B20" s="158" t="s">
        <v>577</v>
      </c>
      <c r="C20" s="471">
        <v>1727</v>
      </c>
      <c r="D20" s="518">
        <v>9.5</v>
      </c>
      <c r="E20" s="521">
        <v>1381</v>
      </c>
      <c r="F20" s="518">
        <v>9.6999999999999993</v>
      </c>
      <c r="G20" s="521">
        <v>346</v>
      </c>
      <c r="H20" s="518">
        <v>8.9</v>
      </c>
      <c r="I20" s="189"/>
    </row>
    <row r="21" spans="1:9" x14ac:dyDescent="0.25">
      <c r="A21" s="144">
        <v>11</v>
      </c>
      <c r="B21" s="163" t="s">
        <v>343</v>
      </c>
      <c r="C21" s="471">
        <v>3240</v>
      </c>
      <c r="D21" s="518">
        <v>17.899999999999999</v>
      </c>
      <c r="E21" s="521">
        <v>2597</v>
      </c>
      <c r="F21" s="518">
        <v>18.3</v>
      </c>
      <c r="G21" s="521">
        <v>643</v>
      </c>
      <c r="H21" s="518">
        <v>16.399999999999999</v>
      </c>
      <c r="I21" s="189"/>
    </row>
    <row r="22" spans="1:9" x14ac:dyDescent="0.25">
      <c r="A22" s="144">
        <v>12</v>
      </c>
      <c r="B22" s="163" t="s">
        <v>344</v>
      </c>
      <c r="C22" s="471">
        <v>1859</v>
      </c>
      <c r="D22" s="518">
        <v>10.3</v>
      </c>
      <c r="E22" s="521">
        <v>1420</v>
      </c>
      <c r="F22" s="160">
        <v>10</v>
      </c>
      <c r="G22" s="521">
        <v>440</v>
      </c>
      <c r="H22" s="518">
        <v>11.2</v>
      </c>
      <c r="I22" s="189"/>
    </row>
    <row r="23" spans="1:9" x14ac:dyDescent="0.25">
      <c r="A23" s="144">
        <v>13</v>
      </c>
      <c r="B23" s="163" t="s">
        <v>345</v>
      </c>
      <c r="C23" s="471">
        <v>2159</v>
      </c>
      <c r="D23" s="518">
        <v>11.9</v>
      </c>
      <c r="E23" s="521">
        <v>1697</v>
      </c>
      <c r="F23" s="160">
        <v>12</v>
      </c>
      <c r="G23" s="521">
        <v>462</v>
      </c>
      <c r="H23" s="518">
        <v>11.8</v>
      </c>
      <c r="I23" s="189"/>
    </row>
    <row r="24" spans="1:9" x14ac:dyDescent="0.25">
      <c r="A24" s="144">
        <v>14</v>
      </c>
      <c r="B24" s="163" t="s">
        <v>346</v>
      </c>
      <c r="C24" s="471">
        <v>2902</v>
      </c>
      <c r="D24" s="160">
        <v>16</v>
      </c>
      <c r="E24" s="521">
        <v>2261</v>
      </c>
      <c r="F24" s="518">
        <v>15.9</v>
      </c>
      <c r="G24" s="521">
        <v>641</v>
      </c>
      <c r="H24" s="518">
        <v>16.399999999999999</v>
      </c>
      <c r="I24" s="189"/>
    </row>
    <row r="25" spans="1:9" x14ac:dyDescent="0.25">
      <c r="A25" s="144">
        <v>15</v>
      </c>
      <c r="B25" s="163" t="s">
        <v>347</v>
      </c>
      <c r="C25" s="471">
        <v>2315</v>
      </c>
      <c r="D25" s="518">
        <v>12.8</v>
      </c>
      <c r="E25" s="521">
        <v>1808</v>
      </c>
      <c r="F25" s="518">
        <v>12.7</v>
      </c>
      <c r="G25" s="521">
        <v>507</v>
      </c>
      <c r="H25" s="160">
        <v>13</v>
      </c>
      <c r="I25" s="189"/>
    </row>
    <row r="26" spans="1:9" x14ac:dyDescent="0.25">
      <c r="A26" s="144">
        <v>16</v>
      </c>
      <c r="B26" s="163" t="s">
        <v>348</v>
      </c>
      <c r="C26" s="471">
        <v>2673</v>
      </c>
      <c r="D26" s="518">
        <v>14.8</v>
      </c>
      <c r="E26" s="521">
        <v>2069</v>
      </c>
      <c r="F26" s="518">
        <v>14.6</v>
      </c>
      <c r="G26" s="521">
        <v>604</v>
      </c>
      <c r="H26" s="518">
        <v>15.5</v>
      </c>
      <c r="I26" s="189"/>
    </row>
    <row r="27" spans="1:9" x14ac:dyDescent="0.25">
      <c r="A27" s="144">
        <v>17</v>
      </c>
      <c r="B27" s="163" t="s">
        <v>349</v>
      </c>
      <c r="C27" s="471">
        <v>1222</v>
      </c>
      <c r="D27" s="518">
        <v>6.8</v>
      </c>
      <c r="E27" s="521">
        <v>953</v>
      </c>
      <c r="F27" s="518">
        <v>6.7</v>
      </c>
      <c r="G27" s="521">
        <v>269</v>
      </c>
      <c r="H27" s="518">
        <v>6.9</v>
      </c>
      <c r="I27" s="189"/>
    </row>
    <row r="28" spans="1:9" x14ac:dyDescent="0.25">
      <c r="A28" s="144">
        <v>18</v>
      </c>
      <c r="B28" s="164" t="s">
        <v>350</v>
      </c>
      <c r="C28" s="471">
        <v>11887</v>
      </c>
      <c r="D28" s="518">
        <v>65.7</v>
      </c>
      <c r="E28" s="521">
        <v>9356</v>
      </c>
      <c r="F28" s="518">
        <v>65.900000000000006</v>
      </c>
      <c r="G28" s="521">
        <v>2532</v>
      </c>
      <c r="H28" s="518">
        <v>64.7</v>
      </c>
      <c r="I28" s="189"/>
    </row>
    <row r="29" spans="1:9" ht="24.75" x14ac:dyDescent="0.25">
      <c r="A29" s="144">
        <v>19</v>
      </c>
      <c r="B29" s="158" t="s">
        <v>449</v>
      </c>
      <c r="C29" s="471">
        <v>15812</v>
      </c>
      <c r="D29" s="518">
        <v>87.4</v>
      </c>
      <c r="E29" s="521">
        <v>12264</v>
      </c>
      <c r="F29" s="518">
        <v>86.4</v>
      </c>
      <c r="G29" s="521">
        <v>3549</v>
      </c>
      <c r="H29" s="518">
        <v>90.7</v>
      </c>
      <c r="I29" s="189"/>
    </row>
    <row r="30" spans="1:9" x14ac:dyDescent="0.25">
      <c r="A30" s="144">
        <v>20</v>
      </c>
      <c r="B30" s="163" t="s">
        <v>352</v>
      </c>
      <c r="C30" s="471">
        <v>2285</v>
      </c>
      <c r="D30" s="518">
        <v>12.6</v>
      </c>
      <c r="E30" s="521">
        <v>1923</v>
      </c>
      <c r="F30" s="518">
        <v>13.6</v>
      </c>
      <c r="G30" s="521">
        <v>362</v>
      </c>
      <c r="H30" s="518">
        <v>9.3000000000000007</v>
      </c>
      <c r="I30" s="189"/>
    </row>
    <row r="31" spans="1:9" ht="24.75" x14ac:dyDescent="0.25">
      <c r="A31" s="144">
        <v>21</v>
      </c>
      <c r="B31" s="158" t="s">
        <v>578</v>
      </c>
      <c r="C31" s="471">
        <v>9516</v>
      </c>
      <c r="D31" s="518">
        <v>52.6</v>
      </c>
      <c r="E31" s="521">
        <v>7490</v>
      </c>
      <c r="F31" s="518">
        <v>52.8</v>
      </c>
      <c r="G31" s="521">
        <v>2026</v>
      </c>
      <c r="H31" s="518">
        <v>51.8</v>
      </c>
      <c r="I31" s="189"/>
    </row>
    <row r="32" spans="1:9" x14ac:dyDescent="0.25">
      <c r="A32" s="144">
        <v>22</v>
      </c>
      <c r="B32" s="163" t="s">
        <v>439</v>
      </c>
      <c r="C32" s="471">
        <v>946</v>
      </c>
      <c r="D32" s="518">
        <v>5.2</v>
      </c>
      <c r="E32" s="521">
        <v>748</v>
      </c>
      <c r="F32" s="518">
        <v>5.3</v>
      </c>
      <c r="G32" s="521">
        <v>198</v>
      </c>
      <c r="H32" s="518">
        <v>5.0999999999999996</v>
      </c>
      <c r="I32" s="189"/>
    </row>
    <row r="33" spans="1:9" x14ac:dyDescent="0.25">
      <c r="A33" s="144">
        <v>23</v>
      </c>
      <c r="B33" s="165" t="s">
        <v>587</v>
      </c>
      <c r="C33" s="471">
        <v>3195</v>
      </c>
      <c r="D33" s="518">
        <v>17.7</v>
      </c>
      <c r="E33" s="521">
        <v>2479</v>
      </c>
      <c r="F33" s="518">
        <v>17.5</v>
      </c>
      <c r="G33" s="521">
        <v>717</v>
      </c>
      <c r="H33" s="518">
        <v>18.3</v>
      </c>
      <c r="I33" s="189"/>
    </row>
    <row r="34" spans="1:9" x14ac:dyDescent="0.25">
      <c r="A34" s="144">
        <v>24</v>
      </c>
      <c r="B34" s="163" t="s">
        <v>723</v>
      </c>
      <c r="C34" s="471">
        <v>4440</v>
      </c>
      <c r="D34" s="518">
        <v>24.5</v>
      </c>
      <c r="E34" s="521">
        <v>3470</v>
      </c>
      <c r="F34" s="518">
        <v>24.5</v>
      </c>
      <c r="G34" s="521">
        <v>971</v>
      </c>
      <c r="H34" s="518">
        <v>24.8</v>
      </c>
      <c r="I34" s="189"/>
    </row>
    <row r="35" spans="1:9" ht="60.75" x14ac:dyDescent="0.25">
      <c r="A35" s="144">
        <v>25</v>
      </c>
      <c r="B35" s="158" t="s">
        <v>606</v>
      </c>
      <c r="C35" s="471">
        <v>17958</v>
      </c>
      <c r="D35" s="518">
        <v>99.2</v>
      </c>
      <c r="E35" s="521">
        <v>14070</v>
      </c>
      <c r="F35" s="518">
        <v>99.2</v>
      </c>
      <c r="G35" s="521">
        <v>3889</v>
      </c>
      <c r="H35" s="518">
        <v>99.4</v>
      </c>
      <c r="I35" s="189"/>
    </row>
    <row r="36" spans="1:9" x14ac:dyDescent="0.25">
      <c r="A36" s="144">
        <v>26</v>
      </c>
      <c r="B36" s="166" t="s">
        <v>607</v>
      </c>
      <c r="C36" s="471">
        <v>1460</v>
      </c>
      <c r="D36" s="518">
        <v>8.1</v>
      </c>
      <c r="E36" s="521">
        <v>1286</v>
      </c>
      <c r="F36" s="518">
        <v>9.1</v>
      </c>
      <c r="G36" s="521">
        <v>174</v>
      </c>
      <c r="H36" s="518">
        <v>4.4000000000000004</v>
      </c>
      <c r="I36" s="189"/>
    </row>
    <row r="37" spans="1:9" x14ac:dyDescent="0.25">
      <c r="A37" s="144">
        <v>27</v>
      </c>
      <c r="B37" s="164" t="s">
        <v>608</v>
      </c>
      <c r="C37" s="471">
        <v>5708</v>
      </c>
      <c r="D37" s="518">
        <v>31.5</v>
      </c>
      <c r="E37" s="521">
        <v>4366</v>
      </c>
      <c r="F37" s="518">
        <v>30.8</v>
      </c>
      <c r="G37" s="521">
        <v>1343</v>
      </c>
      <c r="H37" s="518">
        <v>34.299999999999997</v>
      </c>
      <c r="I37" s="189"/>
    </row>
    <row r="38" spans="1:9" x14ac:dyDescent="0.25">
      <c r="A38" s="144">
        <v>28</v>
      </c>
      <c r="B38" s="164" t="s">
        <v>609</v>
      </c>
      <c r="C38" s="471">
        <v>5493</v>
      </c>
      <c r="D38" s="518">
        <v>30.4</v>
      </c>
      <c r="E38" s="521">
        <v>4012</v>
      </c>
      <c r="F38" s="518">
        <v>28.3</v>
      </c>
      <c r="G38" s="521">
        <v>1482</v>
      </c>
      <c r="H38" s="518">
        <v>37.9</v>
      </c>
      <c r="I38" s="189"/>
    </row>
    <row r="39" spans="1:9" x14ac:dyDescent="0.25">
      <c r="A39" s="144">
        <v>29</v>
      </c>
      <c r="B39" s="164" t="s">
        <v>610</v>
      </c>
      <c r="C39" s="471">
        <v>3078</v>
      </c>
      <c r="D39" s="160">
        <v>17</v>
      </c>
      <c r="E39" s="521">
        <v>2483</v>
      </c>
      <c r="F39" s="518">
        <v>17.5</v>
      </c>
      <c r="G39" s="521">
        <v>595</v>
      </c>
      <c r="H39" s="518">
        <v>15.2</v>
      </c>
      <c r="I39" s="189"/>
    </row>
    <row r="40" spans="1:9" x14ac:dyDescent="0.25">
      <c r="A40" s="144">
        <v>30</v>
      </c>
      <c r="B40" s="164" t="s">
        <v>611</v>
      </c>
      <c r="C40" s="471">
        <v>1230</v>
      </c>
      <c r="D40" s="518">
        <v>6.8</v>
      </c>
      <c r="E40" s="521">
        <v>1056</v>
      </c>
      <c r="F40" s="518">
        <v>7.4</v>
      </c>
      <c r="G40" s="521">
        <v>175</v>
      </c>
      <c r="H40" s="518">
        <v>4.5</v>
      </c>
      <c r="I40" s="189"/>
    </row>
    <row r="41" spans="1:9" x14ac:dyDescent="0.25">
      <c r="A41" s="144">
        <v>31</v>
      </c>
      <c r="B41" s="164" t="s">
        <v>612</v>
      </c>
      <c r="C41" s="471">
        <v>466</v>
      </c>
      <c r="D41" s="518">
        <v>2.6</v>
      </c>
      <c r="E41" s="521">
        <v>424</v>
      </c>
      <c r="F41" s="160">
        <v>3</v>
      </c>
      <c r="G41" s="161">
        <v>42</v>
      </c>
      <c r="H41" s="518">
        <v>1.1000000000000001</v>
      </c>
      <c r="I41" s="189"/>
    </row>
    <row r="42" spans="1:9" x14ac:dyDescent="0.25">
      <c r="A42" s="144">
        <v>32</v>
      </c>
      <c r="B42" s="164" t="s">
        <v>613</v>
      </c>
      <c r="C42" s="471">
        <v>229</v>
      </c>
      <c r="D42" s="518">
        <v>1.3</v>
      </c>
      <c r="E42" s="521">
        <v>203</v>
      </c>
      <c r="F42" s="518">
        <v>1.4</v>
      </c>
      <c r="G42" s="161">
        <v>26</v>
      </c>
      <c r="H42" s="518">
        <v>0.7</v>
      </c>
      <c r="I42" s="189"/>
    </row>
    <row r="43" spans="1:9" x14ac:dyDescent="0.25">
      <c r="A43" s="144">
        <v>33</v>
      </c>
      <c r="B43" s="164" t="s">
        <v>614</v>
      </c>
      <c r="C43" s="471">
        <v>316</v>
      </c>
      <c r="D43" s="518">
        <v>1.7</v>
      </c>
      <c r="E43" s="521">
        <v>260</v>
      </c>
      <c r="F43" s="518">
        <v>1.8</v>
      </c>
      <c r="G43" s="161">
        <v>56</v>
      </c>
      <c r="H43" s="518">
        <v>1.4</v>
      </c>
      <c r="I43" s="189"/>
    </row>
    <row r="44" spans="1:9" x14ac:dyDescent="0.25">
      <c r="A44" s="144">
        <v>34</v>
      </c>
      <c r="B44" s="167" t="s">
        <v>360</v>
      </c>
      <c r="C44" s="471">
        <v>139</v>
      </c>
      <c r="D44" s="518">
        <v>0.8</v>
      </c>
      <c r="E44" s="521">
        <v>116</v>
      </c>
      <c r="F44" s="518">
        <v>0.8</v>
      </c>
      <c r="G44" s="161">
        <v>22</v>
      </c>
      <c r="H44" s="518">
        <v>0.6</v>
      </c>
      <c r="I44" s="189"/>
    </row>
    <row r="45" spans="1:9" ht="36" x14ac:dyDescent="0.25">
      <c r="A45" s="144">
        <v>35</v>
      </c>
      <c r="B45" s="196" t="s">
        <v>581</v>
      </c>
      <c r="C45" s="471">
        <v>10017</v>
      </c>
      <c r="D45" s="518">
        <v>55.3</v>
      </c>
      <c r="E45" s="521">
        <v>7936</v>
      </c>
      <c r="F45" s="518">
        <v>55.9</v>
      </c>
      <c r="G45" s="521">
        <v>2081</v>
      </c>
      <c r="H45" s="518">
        <v>53.2</v>
      </c>
      <c r="I45" s="189"/>
    </row>
    <row r="46" spans="1:9" x14ac:dyDescent="0.25">
      <c r="A46" s="144">
        <v>36</v>
      </c>
      <c r="B46" s="164" t="s">
        <v>362</v>
      </c>
      <c r="C46" s="471">
        <v>9441</v>
      </c>
      <c r="D46" s="518">
        <v>52.2</v>
      </c>
      <c r="E46" s="521">
        <v>7519</v>
      </c>
      <c r="F46" s="160">
        <v>53</v>
      </c>
      <c r="G46" s="521">
        <v>1922</v>
      </c>
      <c r="H46" s="518">
        <v>49.1</v>
      </c>
      <c r="I46" s="189"/>
    </row>
    <row r="47" spans="1:9" x14ac:dyDescent="0.25">
      <c r="A47" s="144">
        <v>37</v>
      </c>
      <c r="B47" s="168" t="s">
        <v>363</v>
      </c>
      <c r="C47" s="471">
        <v>765</v>
      </c>
      <c r="D47" s="518">
        <v>4.2</v>
      </c>
      <c r="E47" s="521">
        <v>577</v>
      </c>
      <c r="F47" s="518">
        <v>4.0999999999999996</v>
      </c>
      <c r="G47" s="521">
        <v>188</v>
      </c>
      <c r="H47" s="518">
        <v>4.8</v>
      </c>
      <c r="I47" s="189"/>
    </row>
    <row r="48" spans="1:9" x14ac:dyDescent="0.25">
      <c r="A48" s="144">
        <v>38</v>
      </c>
      <c r="B48" s="169" t="s">
        <v>364</v>
      </c>
      <c r="C48" s="159">
        <v>18</v>
      </c>
      <c r="D48" s="518">
        <v>0.1</v>
      </c>
      <c r="E48" s="161">
        <v>16</v>
      </c>
      <c r="F48" s="518">
        <v>0.1</v>
      </c>
      <c r="G48" s="161" t="s">
        <v>995</v>
      </c>
      <c r="H48" s="160" t="s">
        <v>995</v>
      </c>
      <c r="I48" s="195"/>
    </row>
    <row r="49" spans="1:9" x14ac:dyDescent="0.25">
      <c r="A49" s="144">
        <v>39</v>
      </c>
      <c r="B49" s="168" t="s">
        <v>706</v>
      </c>
      <c r="C49" s="471">
        <v>443</v>
      </c>
      <c r="D49" s="518">
        <v>2.4</v>
      </c>
      <c r="E49" s="521">
        <v>382</v>
      </c>
      <c r="F49" s="518">
        <v>2.7</v>
      </c>
      <c r="G49" s="161">
        <v>61</v>
      </c>
      <c r="H49" s="518">
        <v>1.6</v>
      </c>
      <c r="I49" s="189"/>
    </row>
    <row r="50" spans="1:9" x14ac:dyDescent="0.25">
      <c r="A50" s="144">
        <v>40</v>
      </c>
      <c r="B50" s="168" t="s">
        <v>742</v>
      </c>
      <c r="C50" s="471">
        <v>6587</v>
      </c>
      <c r="D50" s="518">
        <v>36.4</v>
      </c>
      <c r="E50" s="521">
        <v>5302</v>
      </c>
      <c r="F50" s="518">
        <v>37.4</v>
      </c>
      <c r="G50" s="521">
        <v>1285</v>
      </c>
      <c r="H50" s="518">
        <v>32.9</v>
      </c>
      <c r="I50" s="189"/>
    </row>
    <row r="51" spans="1:9" x14ac:dyDescent="0.25">
      <c r="A51" s="144">
        <v>41</v>
      </c>
      <c r="B51" s="168" t="s">
        <v>367</v>
      </c>
      <c r="C51" s="471">
        <v>1272</v>
      </c>
      <c r="D51" s="160">
        <v>7</v>
      </c>
      <c r="E51" s="521">
        <v>950</v>
      </c>
      <c r="F51" s="518">
        <v>6.7</v>
      </c>
      <c r="G51" s="521">
        <v>322</v>
      </c>
      <c r="H51" s="518">
        <v>8.1999999999999993</v>
      </c>
      <c r="I51" s="189"/>
    </row>
    <row r="52" spans="1:9" ht="24" x14ac:dyDescent="0.25">
      <c r="A52" s="144">
        <v>42</v>
      </c>
      <c r="B52" s="168" t="s">
        <v>368</v>
      </c>
      <c r="C52" s="471">
        <v>357</v>
      </c>
      <c r="D52" s="160">
        <v>2</v>
      </c>
      <c r="E52" s="521">
        <v>292</v>
      </c>
      <c r="F52" s="518">
        <v>2.1</v>
      </c>
      <c r="G52" s="161">
        <v>64</v>
      </c>
      <c r="H52" s="518">
        <v>1.6</v>
      </c>
      <c r="I52" s="189"/>
    </row>
    <row r="53" spans="1:9" x14ac:dyDescent="0.25">
      <c r="A53" s="144">
        <v>43</v>
      </c>
      <c r="B53" s="164" t="s">
        <v>369</v>
      </c>
      <c r="C53" s="471">
        <v>575</v>
      </c>
      <c r="D53" s="518">
        <v>3.2</v>
      </c>
      <c r="E53" s="521">
        <v>417</v>
      </c>
      <c r="F53" s="518">
        <v>2.9</v>
      </c>
      <c r="G53" s="521">
        <v>159</v>
      </c>
      <c r="H53" s="518">
        <v>4.0999999999999996</v>
      </c>
      <c r="I53" s="189"/>
    </row>
    <row r="54" spans="1:9" x14ac:dyDescent="0.25">
      <c r="A54" s="144">
        <v>44</v>
      </c>
      <c r="B54" s="163" t="s">
        <v>370</v>
      </c>
      <c r="C54" s="471">
        <v>8081</v>
      </c>
      <c r="D54" s="518">
        <v>44.7</v>
      </c>
      <c r="E54" s="521">
        <v>6250</v>
      </c>
      <c r="F54" s="518">
        <v>44.1</v>
      </c>
      <c r="G54" s="521">
        <v>1830</v>
      </c>
      <c r="H54" s="518">
        <v>46.8</v>
      </c>
      <c r="I54" s="189"/>
    </row>
    <row r="55" spans="1:9" ht="24.75" x14ac:dyDescent="0.25">
      <c r="A55" s="144">
        <v>45</v>
      </c>
      <c r="B55" s="158" t="s">
        <v>583</v>
      </c>
      <c r="C55" s="471">
        <v>8749</v>
      </c>
      <c r="D55" s="518">
        <v>48.3</v>
      </c>
      <c r="E55" s="521">
        <v>6985</v>
      </c>
      <c r="F55" s="518">
        <v>49.2</v>
      </c>
      <c r="G55" s="521">
        <v>1764</v>
      </c>
      <c r="H55" s="518">
        <v>45.1</v>
      </c>
      <c r="I55" s="189"/>
    </row>
    <row r="56" spans="1:9" x14ac:dyDescent="0.25">
      <c r="A56" s="144">
        <v>46</v>
      </c>
      <c r="B56" s="163" t="s">
        <v>372</v>
      </c>
      <c r="C56" s="471">
        <v>1002</v>
      </c>
      <c r="D56" s="518">
        <v>5.5</v>
      </c>
      <c r="E56" s="521">
        <v>706</v>
      </c>
      <c r="F56" s="160">
        <v>5</v>
      </c>
      <c r="G56" s="521">
        <v>297</v>
      </c>
      <c r="H56" s="518">
        <v>7.6</v>
      </c>
      <c r="I56" s="189"/>
    </row>
    <row r="57" spans="1:9" x14ac:dyDescent="0.25">
      <c r="A57" s="144">
        <v>47</v>
      </c>
      <c r="B57" s="163" t="s">
        <v>373</v>
      </c>
      <c r="C57" s="471">
        <v>6623</v>
      </c>
      <c r="D57" s="518">
        <v>36.6</v>
      </c>
      <c r="E57" s="521">
        <v>5101</v>
      </c>
      <c r="F57" s="160">
        <v>36</v>
      </c>
      <c r="G57" s="521">
        <v>1523</v>
      </c>
      <c r="H57" s="518">
        <v>38.9</v>
      </c>
      <c r="I57" s="189"/>
    </row>
    <row r="58" spans="1:9" x14ac:dyDescent="0.25">
      <c r="A58" s="144">
        <v>48</v>
      </c>
      <c r="B58" s="163" t="s">
        <v>374</v>
      </c>
      <c r="C58" s="471">
        <v>618</v>
      </c>
      <c r="D58" s="518">
        <v>3.4</v>
      </c>
      <c r="E58" s="521">
        <v>501</v>
      </c>
      <c r="F58" s="518">
        <v>3.5</v>
      </c>
      <c r="G58" s="521">
        <v>117</v>
      </c>
      <c r="H58" s="160">
        <v>3</v>
      </c>
      <c r="I58" s="189"/>
    </row>
    <row r="59" spans="1:9" x14ac:dyDescent="0.25">
      <c r="A59" s="144">
        <v>49</v>
      </c>
      <c r="B59" s="163" t="s">
        <v>755</v>
      </c>
      <c r="C59" s="471">
        <v>241</v>
      </c>
      <c r="D59" s="518">
        <v>1.3</v>
      </c>
      <c r="E59" s="521">
        <v>208</v>
      </c>
      <c r="F59" s="518">
        <v>1.5</v>
      </c>
      <c r="G59" s="161">
        <v>33</v>
      </c>
      <c r="H59" s="518">
        <v>0.9</v>
      </c>
      <c r="I59" s="189"/>
    </row>
    <row r="60" spans="1:9" x14ac:dyDescent="0.25">
      <c r="A60" s="144">
        <v>50</v>
      </c>
      <c r="B60" s="163" t="s">
        <v>376</v>
      </c>
      <c r="C60" s="159" t="s">
        <v>995</v>
      </c>
      <c r="D60" s="160" t="s">
        <v>995</v>
      </c>
      <c r="E60" s="161" t="s">
        <v>995</v>
      </c>
      <c r="F60" s="160" t="s">
        <v>995</v>
      </c>
      <c r="G60" s="161" t="s">
        <v>995</v>
      </c>
      <c r="H60" s="160" t="s">
        <v>995</v>
      </c>
      <c r="I60" s="189"/>
    </row>
    <row r="61" spans="1:9" x14ac:dyDescent="0.25">
      <c r="A61" s="144">
        <v>51</v>
      </c>
      <c r="B61" s="163" t="s">
        <v>377</v>
      </c>
      <c r="C61" s="159">
        <v>71</v>
      </c>
      <c r="D61" s="518">
        <v>0.4</v>
      </c>
      <c r="E61" s="161">
        <v>65</v>
      </c>
      <c r="F61" s="518">
        <v>0.5</v>
      </c>
      <c r="G61" s="161" t="s">
        <v>995</v>
      </c>
      <c r="H61" s="160" t="s">
        <v>995</v>
      </c>
      <c r="I61" s="189"/>
    </row>
    <row r="62" spans="1:9" x14ac:dyDescent="0.25">
      <c r="A62" s="144">
        <v>52</v>
      </c>
      <c r="B62" s="163" t="s">
        <v>756</v>
      </c>
      <c r="C62" s="159" t="s">
        <v>995</v>
      </c>
      <c r="D62" s="160" t="s">
        <v>995</v>
      </c>
      <c r="E62" s="161" t="s">
        <v>995</v>
      </c>
      <c r="F62" s="160" t="s">
        <v>995</v>
      </c>
      <c r="G62" s="161" t="s">
        <v>995</v>
      </c>
      <c r="H62" s="160" t="s">
        <v>995</v>
      </c>
      <c r="I62" s="189"/>
    </row>
    <row r="63" spans="1:9" ht="50.25" x14ac:dyDescent="0.25">
      <c r="A63" s="144">
        <v>53</v>
      </c>
      <c r="B63" s="158" t="s">
        <v>744</v>
      </c>
      <c r="C63" s="471">
        <v>5449</v>
      </c>
      <c r="D63" s="518">
        <v>30.1</v>
      </c>
      <c r="E63" s="521">
        <v>4757</v>
      </c>
      <c r="F63" s="518">
        <v>33.5</v>
      </c>
      <c r="G63" s="521">
        <v>692</v>
      </c>
      <c r="H63" s="518">
        <v>17.7</v>
      </c>
      <c r="I63" s="189"/>
    </row>
    <row r="64" spans="1:9" x14ac:dyDescent="0.25">
      <c r="A64" s="144">
        <v>54</v>
      </c>
      <c r="B64" s="172" t="s">
        <v>380</v>
      </c>
      <c r="C64" s="471">
        <v>1263</v>
      </c>
      <c r="D64" s="160">
        <v>7</v>
      </c>
      <c r="E64" s="521">
        <v>156</v>
      </c>
      <c r="F64" s="518">
        <v>1.1000000000000001</v>
      </c>
      <c r="G64" s="521">
        <v>1107</v>
      </c>
      <c r="H64" s="518">
        <v>28.3</v>
      </c>
      <c r="I64" s="189"/>
    </row>
    <row r="65" spans="1:9" x14ac:dyDescent="0.25">
      <c r="A65" s="144">
        <v>55</v>
      </c>
      <c r="B65" s="172" t="s">
        <v>381</v>
      </c>
      <c r="C65" s="471">
        <v>3831</v>
      </c>
      <c r="D65" s="518">
        <v>21.2</v>
      </c>
      <c r="E65" s="521">
        <v>3205</v>
      </c>
      <c r="F65" s="518">
        <v>22.6</v>
      </c>
      <c r="G65" s="521">
        <v>626</v>
      </c>
      <c r="H65" s="160">
        <v>16</v>
      </c>
      <c r="I65" s="189"/>
    </row>
    <row r="66" spans="1:9" x14ac:dyDescent="0.25">
      <c r="A66" s="144">
        <v>56</v>
      </c>
      <c r="B66" s="172" t="s">
        <v>382</v>
      </c>
      <c r="C66" s="471">
        <v>6562</v>
      </c>
      <c r="D66" s="518">
        <v>36.299999999999997</v>
      </c>
      <c r="E66" s="521">
        <v>5244</v>
      </c>
      <c r="F66" s="160">
        <v>37</v>
      </c>
      <c r="G66" s="521">
        <v>1318</v>
      </c>
      <c r="H66" s="518">
        <v>33.700000000000003</v>
      </c>
      <c r="I66" s="189"/>
    </row>
    <row r="67" spans="1:9" ht="24.75" x14ac:dyDescent="0.25">
      <c r="A67" s="144">
        <v>57</v>
      </c>
      <c r="B67" s="172" t="s">
        <v>383</v>
      </c>
      <c r="C67" s="523">
        <v>16</v>
      </c>
      <c r="D67" s="524">
        <v>0.1</v>
      </c>
      <c r="E67" s="525">
        <v>13</v>
      </c>
      <c r="F67" s="524">
        <v>0.1</v>
      </c>
      <c r="G67" s="161" t="s">
        <v>995</v>
      </c>
      <c r="H67" s="160" t="s">
        <v>995</v>
      </c>
      <c r="I67" s="189"/>
    </row>
    <row r="68" spans="1:9" x14ac:dyDescent="0.25">
      <c r="A68" s="144">
        <v>58</v>
      </c>
      <c r="B68" s="172" t="s">
        <v>384</v>
      </c>
      <c r="C68" s="471">
        <v>897</v>
      </c>
      <c r="D68" s="160">
        <v>5</v>
      </c>
      <c r="E68" s="521">
        <v>756</v>
      </c>
      <c r="F68" s="518">
        <v>5.3</v>
      </c>
      <c r="G68" s="521">
        <v>141</v>
      </c>
      <c r="H68" s="518">
        <v>3.6</v>
      </c>
      <c r="I68" s="189"/>
    </row>
    <row r="69" spans="1:9" x14ac:dyDescent="0.25">
      <c r="A69" s="144">
        <v>59</v>
      </c>
      <c r="B69" s="173" t="s">
        <v>385</v>
      </c>
      <c r="C69" s="471">
        <v>108</v>
      </c>
      <c r="D69" s="518">
        <v>0.6</v>
      </c>
      <c r="E69" s="161">
        <v>93</v>
      </c>
      <c r="F69" s="518">
        <v>0.7</v>
      </c>
      <c r="G69" s="525">
        <v>15</v>
      </c>
      <c r="H69" s="524">
        <v>0.4</v>
      </c>
      <c r="I69" s="189"/>
    </row>
    <row r="70" spans="1:9" ht="53.25" x14ac:dyDescent="0.25">
      <c r="A70" s="144">
        <v>60</v>
      </c>
      <c r="B70" s="158" t="s">
        <v>458</v>
      </c>
      <c r="C70" s="471">
        <v>8325</v>
      </c>
      <c r="D70" s="160">
        <v>46</v>
      </c>
      <c r="E70" s="521">
        <v>6353</v>
      </c>
      <c r="F70" s="518">
        <v>44.8</v>
      </c>
      <c r="G70" s="521">
        <v>1973</v>
      </c>
      <c r="H70" s="518">
        <v>50.4</v>
      </c>
      <c r="I70" s="195"/>
    </row>
    <row r="71" spans="1:9" x14ac:dyDescent="0.25">
      <c r="A71" s="144">
        <v>61</v>
      </c>
      <c r="B71" s="164" t="s">
        <v>387</v>
      </c>
      <c r="C71" s="471">
        <v>1371</v>
      </c>
      <c r="D71" s="518">
        <v>7.6</v>
      </c>
      <c r="E71" s="521">
        <v>1103</v>
      </c>
      <c r="F71" s="518">
        <v>7.8</v>
      </c>
      <c r="G71" s="521">
        <v>268</v>
      </c>
      <c r="H71" s="518">
        <v>6.8</v>
      </c>
      <c r="I71" s="189"/>
    </row>
    <row r="72" spans="1:9" x14ac:dyDescent="0.25">
      <c r="A72" s="144">
        <v>62</v>
      </c>
      <c r="B72" s="164" t="s">
        <v>388</v>
      </c>
      <c r="C72" s="471">
        <v>184</v>
      </c>
      <c r="D72" s="160">
        <v>1</v>
      </c>
      <c r="E72" s="161">
        <v>20</v>
      </c>
      <c r="F72" s="518">
        <v>0.1</v>
      </c>
      <c r="G72" s="521">
        <v>163</v>
      </c>
      <c r="H72" s="518">
        <v>4.2</v>
      </c>
      <c r="I72" s="189"/>
    </row>
    <row r="73" spans="1:9" x14ac:dyDescent="0.25">
      <c r="A73" s="144">
        <v>63</v>
      </c>
      <c r="B73" s="164" t="s">
        <v>389</v>
      </c>
      <c r="C73" s="471">
        <v>680</v>
      </c>
      <c r="D73" s="518">
        <v>3.8</v>
      </c>
      <c r="E73" s="521">
        <v>554</v>
      </c>
      <c r="F73" s="518">
        <v>3.9</v>
      </c>
      <c r="G73" s="521">
        <v>126</v>
      </c>
      <c r="H73" s="518">
        <v>3.2</v>
      </c>
      <c r="I73" s="189"/>
    </row>
    <row r="74" spans="1:9" x14ac:dyDescent="0.25">
      <c r="A74" s="144">
        <v>64</v>
      </c>
      <c r="B74" s="164" t="s">
        <v>390</v>
      </c>
      <c r="C74" s="471">
        <v>435</v>
      </c>
      <c r="D74" s="518">
        <v>2.4</v>
      </c>
      <c r="E74" s="521">
        <v>341</v>
      </c>
      <c r="F74" s="518">
        <v>2.4</v>
      </c>
      <c r="G74" s="161">
        <v>94</v>
      </c>
      <c r="H74" s="518">
        <v>2.4</v>
      </c>
      <c r="I74" s="189"/>
    </row>
    <row r="75" spans="1:9" x14ac:dyDescent="0.25">
      <c r="A75" s="144">
        <v>65</v>
      </c>
      <c r="B75" s="164" t="s">
        <v>391</v>
      </c>
      <c r="C75" s="471">
        <v>1911</v>
      </c>
      <c r="D75" s="518">
        <v>10.6</v>
      </c>
      <c r="E75" s="521">
        <v>1486</v>
      </c>
      <c r="F75" s="518">
        <v>10.5</v>
      </c>
      <c r="G75" s="521">
        <v>425</v>
      </c>
      <c r="H75" s="518">
        <v>10.9</v>
      </c>
      <c r="I75" s="189"/>
    </row>
    <row r="76" spans="1:9" x14ac:dyDescent="0.25">
      <c r="A76" s="144">
        <v>66</v>
      </c>
      <c r="B76" s="164" t="s">
        <v>392</v>
      </c>
      <c r="C76" s="471">
        <v>244</v>
      </c>
      <c r="D76" s="518">
        <v>1.4</v>
      </c>
      <c r="E76" s="521">
        <v>187</v>
      </c>
      <c r="F76" s="518">
        <v>1.3</v>
      </c>
      <c r="G76" s="161">
        <v>57</v>
      </c>
      <c r="H76" s="518">
        <v>1.5</v>
      </c>
      <c r="I76" s="189"/>
    </row>
    <row r="77" spans="1:9" ht="24.75" x14ac:dyDescent="0.25">
      <c r="A77" s="144">
        <v>67</v>
      </c>
      <c r="B77" s="174" t="s">
        <v>393</v>
      </c>
      <c r="C77" s="159">
        <v>52</v>
      </c>
      <c r="D77" s="518">
        <v>0.3</v>
      </c>
      <c r="E77" s="161">
        <v>35</v>
      </c>
      <c r="F77" s="518">
        <v>0.2</v>
      </c>
      <c r="G77" s="525">
        <v>18</v>
      </c>
      <c r="H77" s="524">
        <v>0.4</v>
      </c>
      <c r="I77" s="189"/>
    </row>
    <row r="78" spans="1:9" x14ac:dyDescent="0.25">
      <c r="A78" s="144">
        <v>68</v>
      </c>
      <c r="B78" s="175" t="s">
        <v>394</v>
      </c>
      <c r="C78" s="471">
        <v>4869</v>
      </c>
      <c r="D78" s="518">
        <v>26.9</v>
      </c>
      <c r="E78" s="521">
        <v>4086</v>
      </c>
      <c r="F78" s="518">
        <v>28.8</v>
      </c>
      <c r="G78" s="521">
        <v>783</v>
      </c>
      <c r="H78" s="160">
        <v>20</v>
      </c>
      <c r="I78" s="189"/>
    </row>
    <row r="79" spans="1:9" x14ac:dyDescent="0.25">
      <c r="A79" s="144">
        <v>69</v>
      </c>
      <c r="B79" s="164" t="s">
        <v>395</v>
      </c>
      <c r="C79" s="471">
        <v>1139</v>
      </c>
      <c r="D79" s="518">
        <v>6.3</v>
      </c>
      <c r="E79" s="521">
        <v>912</v>
      </c>
      <c r="F79" s="518">
        <v>6.4</v>
      </c>
      <c r="G79" s="521">
        <v>226</v>
      </c>
      <c r="H79" s="518">
        <v>5.8</v>
      </c>
      <c r="I79" s="189"/>
    </row>
    <row r="80" spans="1:9" x14ac:dyDescent="0.25">
      <c r="A80" s="177"/>
      <c r="B80" s="178"/>
      <c r="C80" s="159"/>
      <c r="D80" s="160"/>
      <c r="E80" s="161"/>
      <c r="F80" s="160"/>
      <c r="G80" s="161"/>
      <c r="H80" s="160"/>
      <c r="I80" s="189"/>
    </row>
    <row r="81" spans="1:9" x14ac:dyDescent="0.25">
      <c r="A81" s="508" t="s">
        <v>1092</v>
      </c>
      <c r="B81" s="179"/>
      <c r="C81" s="180"/>
      <c r="D81" s="180"/>
      <c r="E81" s="180"/>
      <c r="F81" s="180"/>
      <c r="G81" s="180"/>
      <c r="H81" s="180"/>
      <c r="I81" s="189"/>
    </row>
    <row r="82" spans="1:9" x14ac:dyDescent="0.25">
      <c r="A82" s="179" t="s">
        <v>982</v>
      </c>
      <c r="B82" s="179"/>
      <c r="C82" s="180"/>
      <c r="D82" s="180"/>
      <c r="E82" s="180"/>
      <c r="F82" s="180"/>
      <c r="G82" s="180"/>
      <c r="H82" s="180"/>
      <c r="I82" s="189"/>
    </row>
    <row r="83" spans="1:9" ht="15" customHeight="1" x14ac:dyDescent="0.25">
      <c r="A83" s="400" t="str">
        <f>CONCATENATE("2) Exkl. ",C3,"Personen, die keine Angaben zur allgemeinen Schulbildung gemacht haben.")</f>
        <v>2) Exkl. 79 Tsd. Personen, die keine Angaben zur allgemeinen Schulbildung gemacht haben.</v>
      </c>
      <c r="B83" s="403"/>
      <c r="C83" s="403"/>
      <c r="D83" s="403"/>
      <c r="E83" s="403"/>
      <c r="F83" s="403"/>
      <c r="G83" s="403"/>
      <c r="H83" s="403"/>
      <c r="I83" s="189"/>
    </row>
    <row r="84" spans="1:9" x14ac:dyDescent="0.25">
      <c r="A84" s="179" t="s">
        <v>428</v>
      </c>
      <c r="B84" s="179"/>
      <c r="C84" s="181"/>
      <c r="D84" s="181"/>
      <c r="E84" s="181"/>
      <c r="F84" s="181"/>
      <c r="G84" s="181"/>
      <c r="H84" s="181"/>
      <c r="I84" s="335"/>
    </row>
    <row r="85" spans="1:9" ht="15" customHeight="1" x14ac:dyDescent="0.25">
      <c r="A85" s="400" t="str">
        <f>CONCATENATE("4) Exkl. ",E3,"Personen, die keine Angaben zum beruflichen Bildungsabschluss gemacht haben.")</f>
        <v>4) Exkl. 26 Tsd. Personen, die keine Angaben zum beruflichen Bildungsabschluss gemacht haben.</v>
      </c>
      <c r="B85" s="403"/>
      <c r="C85" s="403"/>
      <c r="D85" s="403"/>
      <c r="E85" s="403"/>
      <c r="F85" s="403"/>
      <c r="G85" s="403"/>
      <c r="H85" s="403"/>
      <c r="I85" s="335"/>
    </row>
    <row r="86" spans="1:9" ht="15" customHeight="1" x14ac:dyDescent="0.25">
      <c r="A86" s="404" t="s">
        <v>429</v>
      </c>
      <c r="B86" s="145"/>
      <c r="C86" s="145"/>
      <c r="D86" s="145"/>
      <c r="E86" s="145"/>
      <c r="F86" s="145"/>
      <c r="G86" s="145"/>
      <c r="H86" s="145"/>
      <c r="I86" s="189"/>
    </row>
    <row r="87" spans="1:9" x14ac:dyDescent="0.25">
      <c r="A87" s="179" t="s">
        <v>430</v>
      </c>
      <c r="B87" s="179"/>
      <c r="C87" s="179"/>
      <c r="D87" s="179"/>
      <c r="E87" s="179"/>
      <c r="F87" s="179"/>
      <c r="G87" s="179"/>
      <c r="H87" s="179"/>
      <c r="I87" s="189"/>
    </row>
    <row r="88" spans="1:9" x14ac:dyDescent="0.25">
      <c r="A88" s="404" t="s">
        <v>459</v>
      </c>
      <c r="B88" s="404"/>
      <c r="C88" s="404"/>
      <c r="D88" s="404"/>
      <c r="E88" s="404"/>
      <c r="F88" s="404"/>
      <c r="G88" s="404"/>
      <c r="H88" s="404"/>
      <c r="I88" s="189"/>
    </row>
    <row r="89" spans="1:9" x14ac:dyDescent="0.25">
      <c r="A89" s="179" t="s">
        <v>432</v>
      </c>
      <c r="B89" s="179"/>
      <c r="C89" s="179"/>
      <c r="D89" s="179"/>
      <c r="E89" s="179"/>
      <c r="F89" s="179"/>
      <c r="G89" s="179"/>
      <c r="H89" s="179"/>
      <c r="I89" s="189"/>
    </row>
    <row r="90" spans="1:9" x14ac:dyDescent="0.25">
      <c r="A90" s="179" t="s">
        <v>433</v>
      </c>
      <c r="B90" s="179"/>
      <c r="C90" s="179"/>
      <c r="D90" s="179"/>
      <c r="E90" s="179"/>
      <c r="F90" s="179"/>
      <c r="G90" s="179"/>
      <c r="H90" s="179"/>
      <c r="I90" s="189"/>
    </row>
    <row r="91" spans="1:9" x14ac:dyDescent="0.25">
      <c r="A91" s="179"/>
      <c r="B91" s="179"/>
      <c r="C91" s="179"/>
      <c r="D91" s="179"/>
      <c r="E91" s="179"/>
      <c r="F91" s="179"/>
      <c r="G91" s="179"/>
      <c r="H91" s="179"/>
      <c r="I91" s="189"/>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9" orientation="portrait" r:id="rId1"/>
  <headerFooter>
    <oddFooter>&amp;L&amp;"MetaNormalLF-Roman,Standard"Statistisches Bundesamt, Fachserie 1, Reihe 3, Erstergebnisse 2020</oddFooter>
  </headerFooter>
  <rowBreaks count="1" manualBreakCount="1">
    <brk id="54" max="7" man="1"/>
  </rowBreaks>
  <colBreaks count="1" manualBreakCount="1">
    <brk id="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I90"/>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4" customWidth="1" collapsed="1"/>
  </cols>
  <sheetData>
    <row r="1" spans="1:9" x14ac:dyDescent="0.25">
      <c r="A1" s="140" t="s">
        <v>592</v>
      </c>
      <c r="B1" s="141"/>
      <c r="C1" s="142"/>
      <c r="D1" s="142"/>
      <c r="E1" s="142"/>
      <c r="F1" s="142"/>
      <c r="G1" s="142"/>
      <c r="H1" s="142"/>
      <c r="I1" s="31" t="s">
        <v>8</v>
      </c>
    </row>
    <row r="2" spans="1:9" x14ac:dyDescent="0.25">
      <c r="A2" s="143" t="s">
        <v>1025</v>
      </c>
      <c r="B2" s="144"/>
      <c r="C2" s="145"/>
      <c r="D2" s="145"/>
      <c r="E2" s="145"/>
      <c r="F2" s="145"/>
      <c r="G2" s="145"/>
      <c r="H2" s="145"/>
      <c r="I2" s="188"/>
    </row>
    <row r="3" spans="1:9" s="512" customFormat="1" hidden="1" x14ac:dyDescent="0.25">
      <c r="A3" s="180"/>
      <c r="B3" s="144">
        <v>47</v>
      </c>
      <c r="C3" s="511" t="str">
        <f>IF(B3&lt;5,"",CONCATENATE(B3," Tsd. "))</f>
        <v xml:space="preserve">47 Tsd. </v>
      </c>
      <c r="D3" s="146">
        <v>9</v>
      </c>
      <c r="E3" s="511" t="str">
        <f>IF(D3&lt;5,"",CONCATENATE(D3," Tsd. "))</f>
        <v xml:space="preserve">9 Tsd. </v>
      </c>
      <c r="F3" s="146"/>
      <c r="G3" s="146"/>
      <c r="H3" s="146"/>
      <c r="I3" s="188"/>
    </row>
    <row r="4" spans="1:9" x14ac:dyDescent="0.25">
      <c r="A4" s="405" t="s">
        <v>757</v>
      </c>
      <c r="B4" s="146"/>
      <c r="C4" s="146"/>
      <c r="D4" s="146"/>
      <c r="E4" s="146"/>
      <c r="F4" s="146"/>
      <c r="G4" s="146"/>
      <c r="H4" s="146"/>
      <c r="I4" s="188"/>
    </row>
    <row r="5" spans="1:9" x14ac:dyDescent="0.25">
      <c r="A5" s="147"/>
      <c r="B5" s="146"/>
      <c r="C5" s="146"/>
      <c r="D5" s="146"/>
      <c r="E5" s="146"/>
      <c r="F5" s="146"/>
      <c r="G5" s="146"/>
      <c r="H5" s="146"/>
      <c r="I5" s="188"/>
    </row>
    <row r="6" spans="1:9" x14ac:dyDescent="0.25">
      <c r="A6" s="148"/>
      <c r="B6" s="149" t="s">
        <v>318</v>
      </c>
      <c r="C6" s="608" t="s">
        <v>319</v>
      </c>
      <c r="D6" s="609"/>
      <c r="E6" s="614" t="s">
        <v>320</v>
      </c>
      <c r="F6" s="619"/>
      <c r="G6" s="608" t="s">
        <v>321</v>
      </c>
      <c r="H6" s="616"/>
      <c r="I6" s="189"/>
    </row>
    <row r="7" spans="1:9" x14ac:dyDescent="0.25">
      <c r="A7" s="151" t="s">
        <v>322</v>
      </c>
      <c r="B7" s="151" t="s">
        <v>58</v>
      </c>
      <c r="C7" s="610"/>
      <c r="D7" s="611"/>
      <c r="E7" s="610"/>
      <c r="F7" s="617"/>
      <c r="G7" s="610"/>
      <c r="H7" s="617"/>
      <c r="I7" s="190"/>
    </row>
    <row r="8" spans="1:9" x14ac:dyDescent="0.25">
      <c r="A8" s="151" t="s">
        <v>323</v>
      </c>
      <c r="B8" s="151" t="s">
        <v>324</v>
      </c>
      <c r="C8" s="610"/>
      <c r="D8" s="611"/>
      <c r="E8" s="610"/>
      <c r="F8" s="617"/>
      <c r="G8" s="610"/>
      <c r="H8" s="617"/>
      <c r="I8" s="190"/>
    </row>
    <row r="9" spans="1:9" x14ac:dyDescent="0.25">
      <c r="A9" s="191"/>
      <c r="B9" s="192" t="s">
        <v>318</v>
      </c>
      <c r="C9" s="612"/>
      <c r="D9" s="613"/>
      <c r="E9" s="612"/>
      <c r="F9" s="618"/>
      <c r="G9" s="612"/>
      <c r="H9" s="618"/>
      <c r="I9" s="190"/>
    </row>
    <row r="10" spans="1:9" x14ac:dyDescent="0.25">
      <c r="A10" s="153"/>
      <c r="B10" s="154" t="s">
        <v>318</v>
      </c>
      <c r="C10" s="155" t="s">
        <v>325</v>
      </c>
      <c r="D10" s="156" t="s">
        <v>326</v>
      </c>
      <c r="E10" s="155" t="s">
        <v>325</v>
      </c>
      <c r="F10" s="156" t="s">
        <v>326</v>
      </c>
      <c r="G10" s="155" t="s">
        <v>325</v>
      </c>
      <c r="H10" s="157" t="s">
        <v>326</v>
      </c>
      <c r="I10" s="189"/>
    </row>
    <row r="11" spans="1:9" x14ac:dyDescent="0.25">
      <c r="A11" s="144">
        <v>1</v>
      </c>
      <c r="B11" s="158" t="s">
        <v>327</v>
      </c>
      <c r="C11" s="471">
        <v>8576</v>
      </c>
      <c r="D11" s="160">
        <v>100</v>
      </c>
      <c r="E11" s="521">
        <v>6694</v>
      </c>
      <c r="F11" s="160">
        <v>100</v>
      </c>
      <c r="G11" s="521">
        <v>1882</v>
      </c>
      <c r="H11" s="160">
        <v>100</v>
      </c>
      <c r="I11" s="195"/>
    </row>
    <row r="12" spans="1:9" ht="36.75" x14ac:dyDescent="0.25">
      <c r="A12" s="144">
        <v>2</v>
      </c>
      <c r="B12" s="158" t="s">
        <v>334</v>
      </c>
      <c r="C12" s="471">
        <v>844</v>
      </c>
      <c r="D12" s="518">
        <v>9.8000000000000007</v>
      </c>
      <c r="E12" s="521">
        <v>660</v>
      </c>
      <c r="F12" s="518">
        <v>9.9</v>
      </c>
      <c r="G12" s="521">
        <v>184</v>
      </c>
      <c r="H12" s="518">
        <v>9.8000000000000007</v>
      </c>
      <c r="I12" s="189"/>
    </row>
    <row r="13" spans="1:9" x14ac:dyDescent="0.25">
      <c r="A13" s="144">
        <v>3</v>
      </c>
      <c r="B13" s="163" t="s">
        <v>335</v>
      </c>
      <c r="C13" s="471">
        <v>814</v>
      </c>
      <c r="D13" s="518">
        <v>9.5</v>
      </c>
      <c r="E13" s="521">
        <v>630</v>
      </c>
      <c r="F13" s="518">
        <v>9.4</v>
      </c>
      <c r="G13" s="521">
        <v>184</v>
      </c>
      <c r="H13" s="518">
        <v>9.8000000000000007</v>
      </c>
      <c r="I13" s="189"/>
    </row>
    <row r="14" spans="1:9" x14ac:dyDescent="0.25">
      <c r="A14" s="144">
        <v>4</v>
      </c>
      <c r="B14" s="163" t="s">
        <v>336</v>
      </c>
      <c r="C14" s="471">
        <v>1055</v>
      </c>
      <c r="D14" s="518">
        <v>12.3</v>
      </c>
      <c r="E14" s="521">
        <v>855</v>
      </c>
      <c r="F14" s="518">
        <v>12.8</v>
      </c>
      <c r="G14" s="521">
        <v>201</v>
      </c>
      <c r="H14" s="518">
        <v>10.7</v>
      </c>
      <c r="I14" s="189"/>
    </row>
    <row r="15" spans="1:9" x14ac:dyDescent="0.25">
      <c r="A15" s="144">
        <v>5</v>
      </c>
      <c r="B15" s="163" t="s">
        <v>337</v>
      </c>
      <c r="C15" s="471">
        <v>1425</v>
      </c>
      <c r="D15" s="518">
        <v>16.600000000000001</v>
      </c>
      <c r="E15" s="521">
        <v>1161</v>
      </c>
      <c r="F15" s="518">
        <v>17.3</v>
      </c>
      <c r="G15" s="521">
        <v>265</v>
      </c>
      <c r="H15" s="518">
        <v>14.1</v>
      </c>
      <c r="I15" s="189"/>
    </row>
    <row r="16" spans="1:9" x14ac:dyDescent="0.25">
      <c r="A16" s="144">
        <v>6</v>
      </c>
      <c r="B16" s="163" t="s">
        <v>338</v>
      </c>
      <c r="C16" s="471">
        <v>780</v>
      </c>
      <c r="D16" s="518">
        <v>9.1</v>
      </c>
      <c r="E16" s="521">
        <v>651</v>
      </c>
      <c r="F16" s="518">
        <v>9.6999999999999993</v>
      </c>
      <c r="G16" s="521">
        <v>129</v>
      </c>
      <c r="H16" s="518">
        <v>6.9</v>
      </c>
      <c r="I16" s="189"/>
    </row>
    <row r="17" spans="1:9" x14ac:dyDescent="0.25">
      <c r="A17" s="144">
        <v>7</v>
      </c>
      <c r="B17" s="163" t="s">
        <v>339</v>
      </c>
      <c r="C17" s="471">
        <v>697</v>
      </c>
      <c r="D17" s="518">
        <v>8.1</v>
      </c>
      <c r="E17" s="521">
        <v>650</v>
      </c>
      <c r="F17" s="518">
        <v>9.6999999999999993</v>
      </c>
      <c r="G17" s="161">
        <v>47</v>
      </c>
      <c r="H17" s="518">
        <v>2.5</v>
      </c>
      <c r="I17" s="189"/>
    </row>
    <row r="18" spans="1:9" x14ac:dyDescent="0.25">
      <c r="A18" s="144">
        <v>8</v>
      </c>
      <c r="B18" s="163" t="s">
        <v>340</v>
      </c>
      <c r="C18" s="471">
        <v>972</v>
      </c>
      <c r="D18" s="518">
        <v>11.3</v>
      </c>
      <c r="E18" s="521">
        <v>797</v>
      </c>
      <c r="F18" s="518">
        <v>11.9</v>
      </c>
      <c r="G18" s="521">
        <v>175</v>
      </c>
      <c r="H18" s="518">
        <v>9.3000000000000007</v>
      </c>
      <c r="I18" s="189"/>
    </row>
    <row r="19" spans="1:9" x14ac:dyDescent="0.25">
      <c r="A19" s="144">
        <v>9</v>
      </c>
      <c r="B19" s="163" t="s">
        <v>341</v>
      </c>
      <c r="C19" s="471">
        <v>1990</v>
      </c>
      <c r="D19" s="518">
        <v>23.2</v>
      </c>
      <c r="E19" s="521">
        <v>1292</v>
      </c>
      <c r="F19" s="518">
        <v>19.3</v>
      </c>
      <c r="G19" s="521">
        <v>697</v>
      </c>
      <c r="H19" s="518">
        <v>37.1</v>
      </c>
      <c r="I19" s="189"/>
    </row>
    <row r="20" spans="1:9" ht="36.75" x14ac:dyDescent="0.25">
      <c r="A20" s="144">
        <v>10</v>
      </c>
      <c r="B20" s="158" t="s">
        <v>577</v>
      </c>
      <c r="C20" s="471">
        <v>908</v>
      </c>
      <c r="D20" s="518">
        <v>10.6</v>
      </c>
      <c r="E20" s="521">
        <v>732</v>
      </c>
      <c r="F20" s="518">
        <v>10.9</v>
      </c>
      <c r="G20" s="521">
        <v>177</v>
      </c>
      <c r="H20" s="518">
        <v>9.4</v>
      </c>
      <c r="I20" s="189"/>
    </row>
    <row r="21" spans="1:9" x14ac:dyDescent="0.25">
      <c r="A21" s="144">
        <v>11</v>
      </c>
      <c r="B21" s="163" t="s">
        <v>343</v>
      </c>
      <c r="C21" s="471">
        <v>1987</v>
      </c>
      <c r="D21" s="518">
        <v>23.2</v>
      </c>
      <c r="E21" s="521">
        <v>1575</v>
      </c>
      <c r="F21" s="518">
        <v>23.5</v>
      </c>
      <c r="G21" s="521">
        <v>413</v>
      </c>
      <c r="H21" s="518">
        <v>21.9</v>
      </c>
      <c r="I21" s="189"/>
    </row>
    <row r="22" spans="1:9" x14ac:dyDescent="0.25">
      <c r="A22" s="144">
        <v>12</v>
      </c>
      <c r="B22" s="163" t="s">
        <v>344</v>
      </c>
      <c r="C22" s="471">
        <v>1255</v>
      </c>
      <c r="D22" s="518">
        <v>14.6</v>
      </c>
      <c r="E22" s="521">
        <v>942</v>
      </c>
      <c r="F22" s="518">
        <v>14.1</v>
      </c>
      <c r="G22" s="521">
        <v>313</v>
      </c>
      <c r="H22" s="518">
        <v>16.600000000000001</v>
      </c>
      <c r="I22" s="189"/>
    </row>
    <row r="23" spans="1:9" x14ac:dyDescent="0.25">
      <c r="A23" s="144">
        <v>13</v>
      </c>
      <c r="B23" s="163" t="s">
        <v>345</v>
      </c>
      <c r="C23" s="471">
        <v>1324</v>
      </c>
      <c r="D23" s="518">
        <v>15.4</v>
      </c>
      <c r="E23" s="521">
        <v>1030</v>
      </c>
      <c r="F23" s="518">
        <v>15.4</v>
      </c>
      <c r="G23" s="521">
        <v>294</v>
      </c>
      <c r="H23" s="518">
        <v>15.6</v>
      </c>
      <c r="I23" s="189"/>
    </row>
    <row r="24" spans="1:9" x14ac:dyDescent="0.25">
      <c r="A24" s="144">
        <v>14</v>
      </c>
      <c r="B24" s="163" t="s">
        <v>346</v>
      </c>
      <c r="C24" s="471">
        <v>1410</v>
      </c>
      <c r="D24" s="518">
        <v>16.399999999999999</v>
      </c>
      <c r="E24" s="521">
        <v>1088</v>
      </c>
      <c r="F24" s="518">
        <v>16.2</v>
      </c>
      <c r="G24" s="521">
        <v>322</v>
      </c>
      <c r="H24" s="518">
        <v>17.100000000000001</v>
      </c>
      <c r="I24" s="189"/>
    </row>
    <row r="25" spans="1:9" x14ac:dyDescent="0.25">
      <c r="A25" s="144">
        <v>15</v>
      </c>
      <c r="B25" s="163" t="s">
        <v>347</v>
      </c>
      <c r="C25" s="471">
        <v>779</v>
      </c>
      <c r="D25" s="518">
        <v>9.1</v>
      </c>
      <c r="E25" s="521">
        <v>607</v>
      </c>
      <c r="F25" s="518">
        <v>9.1</v>
      </c>
      <c r="G25" s="521">
        <v>172</v>
      </c>
      <c r="H25" s="518">
        <v>9.1999999999999993</v>
      </c>
      <c r="I25" s="189"/>
    </row>
    <row r="26" spans="1:9" x14ac:dyDescent="0.25">
      <c r="A26" s="144">
        <v>16</v>
      </c>
      <c r="B26" s="163" t="s">
        <v>348</v>
      </c>
      <c r="C26" s="471">
        <v>641</v>
      </c>
      <c r="D26" s="518">
        <v>7.5</v>
      </c>
      <c r="E26" s="521">
        <v>505</v>
      </c>
      <c r="F26" s="518">
        <v>7.5</v>
      </c>
      <c r="G26" s="521">
        <v>136</v>
      </c>
      <c r="H26" s="518">
        <v>7.2</v>
      </c>
      <c r="I26" s="189"/>
    </row>
    <row r="27" spans="1:9" x14ac:dyDescent="0.25">
      <c r="A27" s="144">
        <v>17</v>
      </c>
      <c r="B27" s="163" t="s">
        <v>349</v>
      </c>
      <c r="C27" s="471">
        <v>272</v>
      </c>
      <c r="D27" s="518">
        <v>3.2</v>
      </c>
      <c r="E27" s="521">
        <v>218</v>
      </c>
      <c r="F27" s="518">
        <v>3.2</v>
      </c>
      <c r="G27" s="161">
        <v>54</v>
      </c>
      <c r="H27" s="518">
        <v>2.9</v>
      </c>
      <c r="I27" s="189"/>
    </row>
    <row r="28" spans="1:9" x14ac:dyDescent="0.25">
      <c r="A28" s="144">
        <v>18</v>
      </c>
      <c r="B28" s="164" t="s">
        <v>350</v>
      </c>
      <c r="C28" s="471">
        <v>6884</v>
      </c>
      <c r="D28" s="518">
        <v>80.3</v>
      </c>
      <c r="E28" s="521">
        <v>5365</v>
      </c>
      <c r="F28" s="518">
        <v>80.099999999999994</v>
      </c>
      <c r="G28" s="521">
        <v>1519</v>
      </c>
      <c r="H28" s="518">
        <v>80.7</v>
      </c>
      <c r="I28" s="189"/>
    </row>
    <row r="29" spans="1:9" ht="24.75" x14ac:dyDescent="0.25">
      <c r="A29" s="144">
        <v>19</v>
      </c>
      <c r="B29" s="158" t="s">
        <v>746</v>
      </c>
      <c r="C29" s="471">
        <v>7134</v>
      </c>
      <c r="D29" s="518">
        <v>83.2</v>
      </c>
      <c r="E29" s="521">
        <v>5496</v>
      </c>
      <c r="F29" s="518">
        <v>82.1</v>
      </c>
      <c r="G29" s="521">
        <v>1638</v>
      </c>
      <c r="H29" s="160">
        <v>87</v>
      </c>
      <c r="I29" s="189"/>
    </row>
    <row r="30" spans="1:9" x14ac:dyDescent="0.25">
      <c r="A30" s="144">
        <v>20</v>
      </c>
      <c r="B30" s="163" t="s">
        <v>747</v>
      </c>
      <c r="C30" s="471">
        <v>1442</v>
      </c>
      <c r="D30" s="518">
        <v>16.8</v>
      </c>
      <c r="E30" s="521">
        <v>1199</v>
      </c>
      <c r="F30" s="518">
        <v>17.899999999999999</v>
      </c>
      <c r="G30" s="521">
        <v>244</v>
      </c>
      <c r="H30" s="160">
        <v>13</v>
      </c>
      <c r="I30" s="189"/>
    </row>
    <row r="31" spans="1:9" ht="24.75" x14ac:dyDescent="0.25">
      <c r="A31" s="144">
        <v>21</v>
      </c>
      <c r="B31" s="158" t="s">
        <v>578</v>
      </c>
      <c r="C31" s="471">
        <v>5739</v>
      </c>
      <c r="D31" s="518">
        <v>66.900000000000006</v>
      </c>
      <c r="E31" s="521">
        <v>4468</v>
      </c>
      <c r="F31" s="518">
        <v>66.7</v>
      </c>
      <c r="G31" s="521">
        <v>1271</v>
      </c>
      <c r="H31" s="518">
        <v>67.5</v>
      </c>
      <c r="I31" s="189"/>
    </row>
    <row r="32" spans="1:9" x14ac:dyDescent="0.25">
      <c r="A32" s="144">
        <v>22</v>
      </c>
      <c r="B32" s="163" t="s">
        <v>439</v>
      </c>
      <c r="C32" s="471">
        <v>563</v>
      </c>
      <c r="D32" s="518">
        <v>6.6</v>
      </c>
      <c r="E32" s="521">
        <v>451</v>
      </c>
      <c r="F32" s="518">
        <v>6.7</v>
      </c>
      <c r="G32" s="521">
        <v>112</v>
      </c>
      <c r="H32" s="518">
        <v>5.9</v>
      </c>
      <c r="I32" s="189"/>
    </row>
    <row r="33" spans="1:9" x14ac:dyDescent="0.25">
      <c r="A33" s="144">
        <v>23</v>
      </c>
      <c r="B33" s="165" t="s">
        <v>356</v>
      </c>
      <c r="C33" s="471">
        <v>1401</v>
      </c>
      <c r="D33" s="518">
        <v>16.3</v>
      </c>
      <c r="E33" s="521">
        <v>1096</v>
      </c>
      <c r="F33" s="518">
        <v>16.399999999999999</v>
      </c>
      <c r="G33" s="521">
        <v>305</v>
      </c>
      <c r="H33" s="518">
        <v>16.2</v>
      </c>
      <c r="I33" s="189"/>
    </row>
    <row r="34" spans="1:9" x14ac:dyDescent="0.25">
      <c r="A34" s="144">
        <v>24</v>
      </c>
      <c r="B34" s="163" t="s">
        <v>723</v>
      </c>
      <c r="C34" s="471">
        <v>873</v>
      </c>
      <c r="D34" s="518">
        <v>10.199999999999999</v>
      </c>
      <c r="E34" s="521">
        <v>679</v>
      </c>
      <c r="F34" s="518">
        <v>10.1</v>
      </c>
      <c r="G34" s="521">
        <v>194</v>
      </c>
      <c r="H34" s="518">
        <v>10.3</v>
      </c>
      <c r="I34" s="189"/>
    </row>
    <row r="35" spans="1:9" ht="60.75" x14ac:dyDescent="0.25">
      <c r="A35" s="144">
        <v>25</v>
      </c>
      <c r="B35" s="158" t="s">
        <v>758</v>
      </c>
      <c r="C35" s="471">
        <v>8514</v>
      </c>
      <c r="D35" s="518">
        <v>99.3</v>
      </c>
      <c r="E35" s="521">
        <v>6642</v>
      </c>
      <c r="F35" s="518">
        <v>99.2</v>
      </c>
      <c r="G35" s="521">
        <v>1872</v>
      </c>
      <c r="H35" s="518">
        <v>99.5</v>
      </c>
      <c r="I35" s="189"/>
    </row>
    <row r="36" spans="1:9" x14ac:dyDescent="0.25">
      <c r="A36" s="144">
        <v>26</v>
      </c>
      <c r="B36" s="166" t="s">
        <v>607</v>
      </c>
      <c r="C36" s="471">
        <v>748</v>
      </c>
      <c r="D36" s="518">
        <v>8.6999999999999993</v>
      </c>
      <c r="E36" s="521">
        <v>650</v>
      </c>
      <c r="F36" s="518">
        <v>9.6999999999999993</v>
      </c>
      <c r="G36" s="161">
        <v>99</v>
      </c>
      <c r="H36" s="518">
        <v>5.2</v>
      </c>
      <c r="I36" s="189"/>
    </row>
    <row r="37" spans="1:9" x14ac:dyDescent="0.25">
      <c r="A37" s="144">
        <v>27</v>
      </c>
      <c r="B37" s="164" t="s">
        <v>608</v>
      </c>
      <c r="C37" s="471">
        <v>2342</v>
      </c>
      <c r="D37" s="518">
        <v>27.3</v>
      </c>
      <c r="E37" s="521">
        <v>1706</v>
      </c>
      <c r="F37" s="518">
        <v>25.5</v>
      </c>
      <c r="G37" s="521">
        <v>636</v>
      </c>
      <c r="H37" s="518">
        <v>33.799999999999997</v>
      </c>
      <c r="I37" s="189"/>
    </row>
    <row r="38" spans="1:9" x14ac:dyDescent="0.25">
      <c r="A38" s="144">
        <v>28</v>
      </c>
      <c r="B38" s="164" t="s">
        <v>609</v>
      </c>
      <c r="C38" s="471">
        <v>2483</v>
      </c>
      <c r="D38" s="160">
        <v>29</v>
      </c>
      <c r="E38" s="521">
        <v>1828</v>
      </c>
      <c r="F38" s="518">
        <v>27.3</v>
      </c>
      <c r="G38" s="521">
        <v>655</v>
      </c>
      <c r="H38" s="518">
        <v>34.799999999999997</v>
      </c>
      <c r="I38" s="189"/>
    </row>
    <row r="39" spans="1:9" x14ac:dyDescent="0.25">
      <c r="A39" s="144">
        <v>29</v>
      </c>
      <c r="B39" s="164" t="s">
        <v>610</v>
      </c>
      <c r="C39" s="471">
        <v>1620</v>
      </c>
      <c r="D39" s="518">
        <v>18.899999999999999</v>
      </c>
      <c r="E39" s="521">
        <v>1316</v>
      </c>
      <c r="F39" s="518">
        <v>19.7</v>
      </c>
      <c r="G39" s="521">
        <v>304</v>
      </c>
      <c r="H39" s="518">
        <v>16.100000000000001</v>
      </c>
      <c r="I39" s="189"/>
    </row>
    <row r="40" spans="1:9" x14ac:dyDescent="0.25">
      <c r="A40" s="144">
        <v>30</v>
      </c>
      <c r="B40" s="164" t="s">
        <v>611</v>
      </c>
      <c r="C40" s="471">
        <v>699</v>
      </c>
      <c r="D40" s="518">
        <v>8.1</v>
      </c>
      <c r="E40" s="521">
        <v>598</v>
      </c>
      <c r="F40" s="518">
        <v>8.9</v>
      </c>
      <c r="G40" s="521">
        <v>101</v>
      </c>
      <c r="H40" s="518">
        <v>5.4</v>
      </c>
      <c r="I40" s="189"/>
    </row>
    <row r="41" spans="1:9" x14ac:dyDescent="0.25">
      <c r="A41" s="144">
        <v>31</v>
      </c>
      <c r="B41" s="164" t="s">
        <v>612</v>
      </c>
      <c r="C41" s="471">
        <v>271</v>
      </c>
      <c r="D41" s="518">
        <v>3.2</v>
      </c>
      <c r="E41" s="521">
        <v>245</v>
      </c>
      <c r="F41" s="518">
        <v>3.7</v>
      </c>
      <c r="G41" s="161">
        <v>26</v>
      </c>
      <c r="H41" s="518">
        <v>1.4</v>
      </c>
      <c r="I41" s="189"/>
    </row>
    <row r="42" spans="1:9" x14ac:dyDescent="0.25">
      <c r="A42" s="144">
        <v>32</v>
      </c>
      <c r="B42" s="164" t="s">
        <v>613</v>
      </c>
      <c r="C42" s="471">
        <v>149</v>
      </c>
      <c r="D42" s="518">
        <v>1.7</v>
      </c>
      <c r="E42" s="521">
        <v>133</v>
      </c>
      <c r="F42" s="160">
        <v>2</v>
      </c>
      <c r="G42" s="525">
        <v>16</v>
      </c>
      <c r="H42" s="524">
        <v>0.8</v>
      </c>
      <c r="I42" s="189"/>
    </row>
    <row r="43" spans="1:9" x14ac:dyDescent="0.25">
      <c r="A43" s="144">
        <v>33</v>
      </c>
      <c r="B43" s="164" t="s">
        <v>614</v>
      </c>
      <c r="C43" s="471">
        <v>211</v>
      </c>
      <c r="D43" s="518">
        <v>2.5</v>
      </c>
      <c r="E43" s="521">
        <v>172</v>
      </c>
      <c r="F43" s="518">
        <v>2.6</v>
      </c>
      <c r="G43" s="161">
        <v>39</v>
      </c>
      <c r="H43" s="518">
        <v>2.1</v>
      </c>
      <c r="I43" s="189"/>
    </row>
    <row r="44" spans="1:9" x14ac:dyDescent="0.25">
      <c r="A44" s="144">
        <v>34</v>
      </c>
      <c r="B44" s="167" t="s">
        <v>360</v>
      </c>
      <c r="C44" s="159">
        <v>62</v>
      </c>
      <c r="D44" s="518">
        <v>0.7</v>
      </c>
      <c r="E44" s="161">
        <v>52</v>
      </c>
      <c r="F44" s="518">
        <v>0.8</v>
      </c>
      <c r="G44" s="525">
        <v>10</v>
      </c>
      <c r="H44" s="524">
        <v>0.5</v>
      </c>
      <c r="I44" s="189"/>
    </row>
    <row r="45" spans="1:9" ht="36" x14ac:dyDescent="0.25">
      <c r="A45" s="144">
        <v>35</v>
      </c>
      <c r="B45" s="196" t="s">
        <v>581</v>
      </c>
      <c r="C45" s="471">
        <v>5821</v>
      </c>
      <c r="D45" s="518">
        <v>67.900000000000006</v>
      </c>
      <c r="E45" s="521">
        <v>4563</v>
      </c>
      <c r="F45" s="518">
        <v>68.2</v>
      </c>
      <c r="G45" s="521">
        <v>1258</v>
      </c>
      <c r="H45" s="518">
        <v>66.900000000000006</v>
      </c>
      <c r="I45" s="189"/>
    </row>
    <row r="46" spans="1:9" x14ac:dyDescent="0.25">
      <c r="A46" s="144">
        <v>36</v>
      </c>
      <c r="B46" s="164" t="s">
        <v>748</v>
      </c>
      <c r="C46" s="471">
        <v>5439</v>
      </c>
      <c r="D46" s="518">
        <v>63.4</v>
      </c>
      <c r="E46" s="521">
        <v>4287</v>
      </c>
      <c r="F46" s="160">
        <v>64</v>
      </c>
      <c r="G46" s="521">
        <v>1152</v>
      </c>
      <c r="H46" s="518">
        <v>61.2</v>
      </c>
      <c r="I46" s="189"/>
    </row>
    <row r="47" spans="1:9" x14ac:dyDescent="0.25">
      <c r="A47" s="144">
        <v>37</v>
      </c>
      <c r="B47" s="168" t="s">
        <v>759</v>
      </c>
      <c r="C47" s="471">
        <v>507</v>
      </c>
      <c r="D47" s="518">
        <v>5.9</v>
      </c>
      <c r="E47" s="521">
        <v>384</v>
      </c>
      <c r="F47" s="518">
        <v>5.7</v>
      </c>
      <c r="G47" s="521">
        <v>123</v>
      </c>
      <c r="H47" s="518">
        <v>6.6</v>
      </c>
      <c r="I47" s="189"/>
    </row>
    <row r="48" spans="1:9" x14ac:dyDescent="0.25">
      <c r="A48" s="144">
        <v>38</v>
      </c>
      <c r="B48" s="169" t="s">
        <v>364</v>
      </c>
      <c r="C48" s="159" t="s">
        <v>995</v>
      </c>
      <c r="D48" s="160" t="s">
        <v>995</v>
      </c>
      <c r="E48" s="161" t="s">
        <v>995</v>
      </c>
      <c r="F48" s="160" t="s">
        <v>995</v>
      </c>
      <c r="G48" s="161" t="s">
        <v>995</v>
      </c>
      <c r="H48" s="160" t="s">
        <v>995</v>
      </c>
      <c r="I48" s="195"/>
    </row>
    <row r="49" spans="1:9" x14ac:dyDescent="0.25">
      <c r="A49" s="144">
        <v>39</v>
      </c>
      <c r="B49" s="168" t="s">
        <v>645</v>
      </c>
      <c r="C49" s="471">
        <v>239</v>
      </c>
      <c r="D49" s="518">
        <v>2.8</v>
      </c>
      <c r="E49" s="521">
        <v>202</v>
      </c>
      <c r="F49" s="160">
        <v>3</v>
      </c>
      <c r="G49" s="161">
        <v>38</v>
      </c>
      <c r="H49" s="160">
        <v>2</v>
      </c>
      <c r="I49" s="189"/>
    </row>
    <row r="50" spans="1:9" x14ac:dyDescent="0.25">
      <c r="A50" s="144">
        <v>40</v>
      </c>
      <c r="B50" s="168" t="s">
        <v>453</v>
      </c>
      <c r="C50" s="471">
        <v>3466</v>
      </c>
      <c r="D50" s="518">
        <v>40.4</v>
      </c>
      <c r="E50" s="521">
        <v>2771</v>
      </c>
      <c r="F50" s="518">
        <v>41.4</v>
      </c>
      <c r="G50" s="521">
        <v>695</v>
      </c>
      <c r="H50" s="518">
        <v>36.9</v>
      </c>
      <c r="I50" s="189"/>
    </row>
    <row r="51" spans="1:9" x14ac:dyDescent="0.25">
      <c r="A51" s="144">
        <v>41</v>
      </c>
      <c r="B51" s="168" t="s">
        <v>646</v>
      </c>
      <c r="C51" s="471">
        <v>1014</v>
      </c>
      <c r="D51" s="518">
        <v>11.8</v>
      </c>
      <c r="E51" s="521">
        <v>753</v>
      </c>
      <c r="F51" s="518">
        <v>11.2</v>
      </c>
      <c r="G51" s="521">
        <v>261</v>
      </c>
      <c r="H51" s="518">
        <v>13.9</v>
      </c>
      <c r="I51" s="189"/>
    </row>
    <row r="52" spans="1:9" ht="24" x14ac:dyDescent="0.25">
      <c r="A52" s="144">
        <v>42</v>
      </c>
      <c r="B52" s="168" t="s">
        <v>647</v>
      </c>
      <c r="C52" s="471">
        <v>204</v>
      </c>
      <c r="D52" s="518">
        <v>2.4</v>
      </c>
      <c r="E52" s="521">
        <v>170</v>
      </c>
      <c r="F52" s="518">
        <v>2.5</v>
      </c>
      <c r="G52" s="161">
        <v>34</v>
      </c>
      <c r="H52" s="518">
        <v>1.8</v>
      </c>
      <c r="I52" s="189"/>
    </row>
    <row r="53" spans="1:9" x14ac:dyDescent="0.25">
      <c r="A53" s="144">
        <v>43</v>
      </c>
      <c r="B53" s="164" t="s">
        <v>728</v>
      </c>
      <c r="C53" s="471">
        <v>382</v>
      </c>
      <c r="D53" s="518">
        <v>4.5</v>
      </c>
      <c r="E53" s="521">
        <v>276</v>
      </c>
      <c r="F53" s="518">
        <v>4.0999999999999996</v>
      </c>
      <c r="G53" s="521">
        <v>106</v>
      </c>
      <c r="H53" s="518">
        <v>5.7</v>
      </c>
      <c r="I53" s="189"/>
    </row>
    <row r="54" spans="1:9" x14ac:dyDescent="0.25">
      <c r="A54" s="144">
        <v>44</v>
      </c>
      <c r="B54" s="163" t="s">
        <v>370</v>
      </c>
      <c r="C54" s="471">
        <v>2755</v>
      </c>
      <c r="D54" s="518">
        <v>32.1</v>
      </c>
      <c r="E54" s="521">
        <v>2131</v>
      </c>
      <c r="F54" s="518">
        <v>31.8</v>
      </c>
      <c r="G54" s="521">
        <v>623</v>
      </c>
      <c r="H54" s="518">
        <v>33.1</v>
      </c>
      <c r="I54" s="189"/>
    </row>
    <row r="55" spans="1:9" ht="24.75" x14ac:dyDescent="0.25">
      <c r="A55" s="144">
        <v>45</v>
      </c>
      <c r="B55" s="158" t="s">
        <v>583</v>
      </c>
      <c r="C55" s="471">
        <v>5141</v>
      </c>
      <c r="D55" s="518">
        <v>59.9</v>
      </c>
      <c r="E55" s="521">
        <v>4068</v>
      </c>
      <c r="F55" s="518">
        <v>60.8</v>
      </c>
      <c r="G55" s="521">
        <v>1073</v>
      </c>
      <c r="H55" s="160">
        <v>57</v>
      </c>
      <c r="I55" s="189"/>
    </row>
    <row r="56" spans="1:9" x14ac:dyDescent="0.25">
      <c r="A56" s="144">
        <v>46</v>
      </c>
      <c r="B56" s="163" t="s">
        <v>372</v>
      </c>
      <c r="C56" s="471">
        <v>657</v>
      </c>
      <c r="D56" s="518">
        <v>7.7</v>
      </c>
      <c r="E56" s="521">
        <v>459</v>
      </c>
      <c r="F56" s="518">
        <v>6.9</v>
      </c>
      <c r="G56" s="521">
        <v>198</v>
      </c>
      <c r="H56" s="518">
        <v>10.5</v>
      </c>
      <c r="I56" s="189"/>
    </row>
    <row r="57" spans="1:9" x14ac:dyDescent="0.25">
      <c r="A57" s="144">
        <v>47</v>
      </c>
      <c r="B57" s="163" t="s">
        <v>373</v>
      </c>
      <c r="C57" s="471">
        <v>1915</v>
      </c>
      <c r="D57" s="518">
        <v>22.3</v>
      </c>
      <c r="E57" s="521">
        <v>1475</v>
      </c>
      <c r="F57" s="160">
        <v>22</v>
      </c>
      <c r="G57" s="521">
        <v>440</v>
      </c>
      <c r="H57" s="518">
        <v>23.4</v>
      </c>
      <c r="I57" s="189"/>
    </row>
    <row r="58" spans="1:9" x14ac:dyDescent="0.25">
      <c r="A58" s="144">
        <v>48</v>
      </c>
      <c r="B58" s="163" t="s">
        <v>374</v>
      </c>
      <c r="C58" s="471">
        <v>292</v>
      </c>
      <c r="D58" s="518">
        <v>3.4</v>
      </c>
      <c r="E58" s="521">
        <v>235</v>
      </c>
      <c r="F58" s="518">
        <v>3.5</v>
      </c>
      <c r="G58" s="161">
        <v>57</v>
      </c>
      <c r="H58" s="160">
        <v>3</v>
      </c>
      <c r="I58" s="189"/>
    </row>
    <row r="59" spans="1:9" x14ac:dyDescent="0.25">
      <c r="A59" s="144">
        <v>49</v>
      </c>
      <c r="B59" s="163" t="s">
        <v>455</v>
      </c>
      <c r="C59" s="471">
        <v>131</v>
      </c>
      <c r="D59" s="518">
        <v>1.5</v>
      </c>
      <c r="E59" s="521">
        <v>111</v>
      </c>
      <c r="F59" s="518">
        <v>1.7</v>
      </c>
      <c r="G59" s="161">
        <v>20</v>
      </c>
      <c r="H59" s="160">
        <v>1</v>
      </c>
      <c r="I59" s="189"/>
    </row>
    <row r="60" spans="1:9" x14ac:dyDescent="0.25">
      <c r="A60" s="144">
        <v>50</v>
      </c>
      <c r="B60" s="163" t="s">
        <v>376</v>
      </c>
      <c r="C60" s="159" t="s">
        <v>995</v>
      </c>
      <c r="D60" s="160" t="s">
        <v>995</v>
      </c>
      <c r="E60" s="161" t="s">
        <v>995</v>
      </c>
      <c r="F60" s="160" t="s">
        <v>995</v>
      </c>
      <c r="G60" s="161" t="s">
        <v>995</v>
      </c>
      <c r="H60" s="160" t="s">
        <v>995</v>
      </c>
      <c r="I60" s="189"/>
    </row>
    <row r="61" spans="1:9" x14ac:dyDescent="0.25">
      <c r="A61" s="144">
        <v>51</v>
      </c>
      <c r="B61" s="163" t="s">
        <v>377</v>
      </c>
      <c r="C61" s="159">
        <v>40</v>
      </c>
      <c r="D61" s="518">
        <v>0.5</v>
      </c>
      <c r="E61" s="161">
        <v>36</v>
      </c>
      <c r="F61" s="518">
        <v>0.5</v>
      </c>
      <c r="G61" s="161" t="s">
        <v>995</v>
      </c>
      <c r="H61" s="160" t="s">
        <v>995</v>
      </c>
      <c r="I61" s="189"/>
    </row>
    <row r="62" spans="1:9" x14ac:dyDescent="0.25">
      <c r="A62" s="144">
        <v>52</v>
      </c>
      <c r="B62" s="163" t="s">
        <v>657</v>
      </c>
      <c r="C62" s="159" t="s">
        <v>995</v>
      </c>
      <c r="D62" s="160" t="s">
        <v>995</v>
      </c>
      <c r="E62" s="161" t="s">
        <v>995</v>
      </c>
      <c r="F62" s="160" t="s">
        <v>995</v>
      </c>
      <c r="G62" s="161" t="s">
        <v>995</v>
      </c>
      <c r="H62" s="160" t="s">
        <v>995</v>
      </c>
      <c r="I62" s="189"/>
    </row>
    <row r="63" spans="1:9" ht="50.25" x14ac:dyDescent="0.25">
      <c r="A63" s="144">
        <v>53</v>
      </c>
      <c r="B63" s="158" t="s">
        <v>744</v>
      </c>
      <c r="C63" s="471">
        <v>2258</v>
      </c>
      <c r="D63" s="518">
        <v>26.3</v>
      </c>
      <c r="E63" s="521">
        <v>2001</v>
      </c>
      <c r="F63" s="518">
        <v>29.9</v>
      </c>
      <c r="G63" s="521">
        <v>258</v>
      </c>
      <c r="H63" s="518">
        <v>13.7</v>
      </c>
      <c r="I63" s="189"/>
    </row>
    <row r="64" spans="1:9" x14ac:dyDescent="0.25">
      <c r="A64" s="144">
        <v>54</v>
      </c>
      <c r="B64" s="172" t="s">
        <v>380</v>
      </c>
      <c r="C64" s="471">
        <v>549</v>
      </c>
      <c r="D64" s="518">
        <v>6.4</v>
      </c>
      <c r="E64" s="161">
        <v>67</v>
      </c>
      <c r="F64" s="160">
        <v>1</v>
      </c>
      <c r="G64" s="521">
        <v>482</v>
      </c>
      <c r="H64" s="518">
        <v>25.6</v>
      </c>
      <c r="I64" s="189"/>
    </row>
    <row r="65" spans="1:9" x14ac:dyDescent="0.25">
      <c r="A65" s="144">
        <v>55</v>
      </c>
      <c r="B65" s="172" t="s">
        <v>381</v>
      </c>
      <c r="C65" s="471">
        <v>1799</v>
      </c>
      <c r="D65" s="160">
        <v>21</v>
      </c>
      <c r="E65" s="521">
        <v>1441</v>
      </c>
      <c r="F65" s="518">
        <v>21.5</v>
      </c>
      <c r="G65" s="521">
        <v>359</v>
      </c>
      <c r="H65" s="518">
        <v>19.100000000000001</v>
      </c>
      <c r="I65" s="189"/>
    </row>
    <row r="66" spans="1:9" x14ac:dyDescent="0.25">
      <c r="A66" s="144">
        <v>56</v>
      </c>
      <c r="B66" s="172" t="s">
        <v>382</v>
      </c>
      <c r="C66" s="471">
        <v>3449</v>
      </c>
      <c r="D66" s="518">
        <v>40.200000000000003</v>
      </c>
      <c r="E66" s="521">
        <v>2761</v>
      </c>
      <c r="F66" s="518">
        <v>41.2</v>
      </c>
      <c r="G66" s="521">
        <v>688</v>
      </c>
      <c r="H66" s="518">
        <v>36.6</v>
      </c>
      <c r="I66" s="189"/>
    </row>
    <row r="67" spans="1:9" ht="24.75" x14ac:dyDescent="0.25">
      <c r="A67" s="144">
        <v>57</v>
      </c>
      <c r="B67" s="172" t="s">
        <v>383</v>
      </c>
      <c r="C67" s="159" t="s">
        <v>995</v>
      </c>
      <c r="D67" s="160" t="s">
        <v>995</v>
      </c>
      <c r="E67" s="161" t="s">
        <v>995</v>
      </c>
      <c r="F67" s="160" t="s">
        <v>995</v>
      </c>
      <c r="G67" s="161" t="s">
        <v>995</v>
      </c>
      <c r="H67" s="160" t="s">
        <v>995</v>
      </c>
      <c r="I67" s="189"/>
    </row>
    <row r="68" spans="1:9" x14ac:dyDescent="0.25">
      <c r="A68" s="144">
        <v>58</v>
      </c>
      <c r="B68" s="172" t="s">
        <v>384</v>
      </c>
      <c r="C68" s="471">
        <v>465</v>
      </c>
      <c r="D68" s="518">
        <v>5.4</v>
      </c>
      <c r="E68" s="521">
        <v>387</v>
      </c>
      <c r="F68" s="518">
        <v>5.8</v>
      </c>
      <c r="G68" s="161">
        <v>77</v>
      </c>
      <c r="H68" s="518">
        <v>4.0999999999999996</v>
      </c>
      <c r="I68" s="189"/>
    </row>
    <row r="69" spans="1:9" x14ac:dyDescent="0.25">
      <c r="A69" s="144">
        <v>59</v>
      </c>
      <c r="B69" s="173" t="s">
        <v>385</v>
      </c>
      <c r="C69" s="159">
        <v>60</v>
      </c>
      <c r="D69" s="518">
        <v>0.7</v>
      </c>
      <c r="E69" s="161">
        <v>51</v>
      </c>
      <c r="F69" s="518">
        <v>0.8</v>
      </c>
      <c r="G69" s="161" t="s">
        <v>995</v>
      </c>
      <c r="H69" s="160" t="s">
        <v>995</v>
      </c>
      <c r="I69" s="189"/>
    </row>
    <row r="70" spans="1:9" ht="53.25" x14ac:dyDescent="0.25">
      <c r="A70" s="144">
        <v>60</v>
      </c>
      <c r="B70" s="158" t="s">
        <v>458</v>
      </c>
      <c r="C70" s="471">
        <v>4036</v>
      </c>
      <c r="D70" s="518">
        <v>47.1</v>
      </c>
      <c r="E70" s="521">
        <v>3060</v>
      </c>
      <c r="F70" s="518">
        <v>45.7</v>
      </c>
      <c r="G70" s="521">
        <v>976</v>
      </c>
      <c r="H70" s="518">
        <v>51.9</v>
      </c>
      <c r="I70" s="195"/>
    </row>
    <row r="71" spans="1:9" x14ac:dyDescent="0.25">
      <c r="A71" s="144">
        <v>61</v>
      </c>
      <c r="B71" s="164" t="s">
        <v>387</v>
      </c>
      <c r="C71" s="471">
        <v>642</v>
      </c>
      <c r="D71" s="518">
        <v>7.5</v>
      </c>
      <c r="E71" s="521">
        <v>527</v>
      </c>
      <c r="F71" s="518">
        <v>7.9</v>
      </c>
      <c r="G71" s="521">
        <v>115</v>
      </c>
      <c r="H71" s="518">
        <v>6.1</v>
      </c>
      <c r="I71" s="189"/>
    </row>
    <row r="72" spans="1:9" x14ac:dyDescent="0.25">
      <c r="A72" s="144">
        <v>62</v>
      </c>
      <c r="B72" s="164" t="s">
        <v>388</v>
      </c>
      <c r="C72" s="159">
        <v>43</v>
      </c>
      <c r="D72" s="518">
        <v>0.5</v>
      </c>
      <c r="E72" s="161" t="s">
        <v>995</v>
      </c>
      <c r="F72" s="160" t="s">
        <v>995</v>
      </c>
      <c r="G72" s="521">
        <v>37</v>
      </c>
      <c r="H72" s="160">
        <v>2</v>
      </c>
      <c r="I72" s="189"/>
    </row>
    <row r="73" spans="1:9" x14ac:dyDescent="0.25">
      <c r="A73" s="144">
        <v>63</v>
      </c>
      <c r="B73" s="164" t="s">
        <v>389</v>
      </c>
      <c r="C73" s="471">
        <v>371</v>
      </c>
      <c r="D73" s="518">
        <v>4.3</v>
      </c>
      <c r="E73" s="521">
        <v>297</v>
      </c>
      <c r="F73" s="518">
        <v>4.4000000000000004</v>
      </c>
      <c r="G73" s="161">
        <v>75</v>
      </c>
      <c r="H73" s="160">
        <v>4</v>
      </c>
      <c r="I73" s="189"/>
    </row>
    <row r="74" spans="1:9" x14ac:dyDescent="0.25">
      <c r="A74" s="144">
        <v>64</v>
      </c>
      <c r="B74" s="164" t="s">
        <v>390</v>
      </c>
      <c r="C74" s="471">
        <v>247</v>
      </c>
      <c r="D74" s="518">
        <v>2.9</v>
      </c>
      <c r="E74" s="521">
        <v>197</v>
      </c>
      <c r="F74" s="518">
        <v>2.9</v>
      </c>
      <c r="G74" s="161">
        <v>50</v>
      </c>
      <c r="H74" s="518">
        <v>2.7</v>
      </c>
      <c r="I74" s="189"/>
    </row>
    <row r="75" spans="1:9" x14ac:dyDescent="0.25">
      <c r="A75" s="144">
        <v>65</v>
      </c>
      <c r="B75" s="164" t="s">
        <v>391</v>
      </c>
      <c r="C75" s="471">
        <v>968</v>
      </c>
      <c r="D75" s="518">
        <v>11.3</v>
      </c>
      <c r="E75" s="521">
        <v>762</v>
      </c>
      <c r="F75" s="518">
        <v>11.4</v>
      </c>
      <c r="G75" s="521">
        <v>206</v>
      </c>
      <c r="H75" s="518">
        <v>10.9</v>
      </c>
      <c r="I75" s="189"/>
    </row>
    <row r="76" spans="1:9" x14ac:dyDescent="0.25">
      <c r="A76" s="144">
        <v>66</v>
      </c>
      <c r="B76" s="164" t="s">
        <v>392</v>
      </c>
      <c r="C76" s="471">
        <v>153</v>
      </c>
      <c r="D76" s="518">
        <v>1.8</v>
      </c>
      <c r="E76" s="521">
        <v>117</v>
      </c>
      <c r="F76" s="518">
        <v>1.8</v>
      </c>
      <c r="G76" s="161">
        <v>36</v>
      </c>
      <c r="H76" s="518">
        <v>1.9</v>
      </c>
      <c r="I76" s="189"/>
    </row>
    <row r="77" spans="1:9" ht="24.75" x14ac:dyDescent="0.25">
      <c r="A77" s="144">
        <v>67</v>
      </c>
      <c r="B77" s="174" t="s">
        <v>393</v>
      </c>
      <c r="C77" s="159">
        <v>24</v>
      </c>
      <c r="D77" s="518">
        <v>0.3</v>
      </c>
      <c r="E77" s="161">
        <v>16</v>
      </c>
      <c r="F77" s="518">
        <v>0.2</v>
      </c>
      <c r="G77" s="161" t="s">
        <v>995</v>
      </c>
      <c r="H77" s="160" t="s">
        <v>995</v>
      </c>
      <c r="I77" s="189"/>
    </row>
    <row r="78" spans="1:9" x14ac:dyDescent="0.25">
      <c r="A78" s="144">
        <v>68</v>
      </c>
      <c r="B78" s="175" t="s">
        <v>394</v>
      </c>
      <c r="C78" s="471">
        <v>2082</v>
      </c>
      <c r="D78" s="518">
        <v>24.3</v>
      </c>
      <c r="E78" s="521">
        <v>1705</v>
      </c>
      <c r="F78" s="518">
        <v>25.5</v>
      </c>
      <c r="G78" s="521">
        <v>376</v>
      </c>
      <c r="H78" s="160">
        <v>20</v>
      </c>
      <c r="I78" s="189"/>
    </row>
    <row r="79" spans="1:9" x14ac:dyDescent="0.25">
      <c r="A79" s="144">
        <v>69</v>
      </c>
      <c r="B79" s="164" t="s">
        <v>395</v>
      </c>
      <c r="C79" s="471">
        <v>587</v>
      </c>
      <c r="D79" s="518">
        <v>6.8</v>
      </c>
      <c r="E79" s="521">
        <v>476</v>
      </c>
      <c r="F79" s="518">
        <v>7.1</v>
      </c>
      <c r="G79" s="521">
        <v>111</v>
      </c>
      <c r="H79" s="518">
        <v>5.9</v>
      </c>
      <c r="I79" s="189"/>
    </row>
    <row r="80" spans="1:9" x14ac:dyDescent="0.25">
      <c r="A80" s="177"/>
      <c r="B80" s="178"/>
      <c r="C80" s="159"/>
      <c r="D80" s="160"/>
      <c r="E80" s="161"/>
      <c r="F80" s="160"/>
      <c r="G80" s="161"/>
      <c r="H80" s="160"/>
      <c r="I80" s="189"/>
    </row>
    <row r="81" spans="1:9" x14ac:dyDescent="0.25">
      <c r="A81" s="508" t="s">
        <v>1092</v>
      </c>
      <c r="B81" s="179"/>
      <c r="C81" s="180"/>
      <c r="D81" s="180"/>
      <c r="E81" s="180"/>
      <c r="F81" s="180"/>
      <c r="G81" s="180"/>
      <c r="H81" s="180"/>
      <c r="I81" s="189"/>
    </row>
    <row r="82" spans="1:9" x14ac:dyDescent="0.25">
      <c r="A82" s="179" t="s">
        <v>982</v>
      </c>
      <c r="B82" s="150"/>
      <c r="C82" s="162"/>
      <c r="D82" s="162"/>
      <c r="E82" s="162"/>
      <c r="F82" s="162"/>
      <c r="G82" s="162"/>
      <c r="H82" s="162"/>
      <c r="I82" s="189"/>
    </row>
    <row r="83" spans="1:9" ht="15" customHeight="1" x14ac:dyDescent="0.25">
      <c r="A83" s="400" t="str">
        <f>CONCATENATE("2) Exkl. ",C3,"Personen, die keine Angaben zur allgemeinen Schulbildung gemacht haben.")</f>
        <v>2) Exkl. 47 Tsd. Personen, die keine Angaben zur allgemeinen Schulbildung gemacht haben.</v>
      </c>
      <c r="B83" s="403"/>
      <c r="C83" s="403"/>
      <c r="D83" s="403"/>
      <c r="E83" s="403"/>
      <c r="F83" s="403"/>
      <c r="G83" s="403"/>
      <c r="H83" s="403"/>
      <c r="I83" s="189"/>
    </row>
    <row r="84" spans="1:9" x14ac:dyDescent="0.25">
      <c r="A84" s="501" t="s">
        <v>428</v>
      </c>
      <c r="B84" s="179"/>
      <c r="C84" s="181"/>
      <c r="D84" s="181"/>
      <c r="E84" s="181"/>
      <c r="F84" s="181"/>
      <c r="G84" s="181"/>
      <c r="H84" s="181"/>
      <c r="I84" s="189"/>
    </row>
    <row r="85" spans="1:9" ht="15" customHeight="1" x14ac:dyDescent="0.25">
      <c r="A85" s="400" t="str">
        <f>CONCATENATE("4) Exkl. ",E3,"Personen, die keine Angaben zum beruflichen Bildungsabschluss gemacht haben.")</f>
        <v>4) Exkl. 9 Tsd. Personen, die keine Angaben zum beruflichen Bildungsabschluss gemacht haben.</v>
      </c>
      <c r="B85" s="403"/>
      <c r="C85" s="403"/>
      <c r="D85" s="403"/>
      <c r="E85" s="403"/>
      <c r="F85" s="403"/>
      <c r="G85" s="403"/>
      <c r="H85" s="403"/>
      <c r="I85" s="189"/>
    </row>
    <row r="86" spans="1:9" ht="15" customHeight="1" x14ac:dyDescent="0.25">
      <c r="A86" s="404" t="s">
        <v>429</v>
      </c>
      <c r="B86" s="145"/>
      <c r="C86" s="145"/>
      <c r="D86" s="145"/>
      <c r="E86" s="145"/>
      <c r="F86" s="145"/>
      <c r="G86" s="145"/>
      <c r="H86" s="145"/>
      <c r="I86" s="189"/>
    </row>
    <row r="87" spans="1:9" x14ac:dyDescent="0.25">
      <c r="A87" s="179" t="s">
        <v>430</v>
      </c>
      <c r="B87" s="179"/>
      <c r="C87" s="179"/>
      <c r="D87" s="179"/>
      <c r="E87" s="179"/>
      <c r="F87" s="179"/>
      <c r="G87" s="179"/>
      <c r="H87" s="179"/>
      <c r="I87" s="189"/>
    </row>
    <row r="88" spans="1:9" x14ac:dyDescent="0.25">
      <c r="A88" s="404" t="s">
        <v>459</v>
      </c>
      <c r="B88" s="404"/>
      <c r="C88" s="404"/>
      <c r="D88" s="404"/>
      <c r="E88" s="404"/>
      <c r="F88" s="404"/>
      <c r="G88" s="404"/>
      <c r="H88" s="404"/>
      <c r="I88" s="189"/>
    </row>
    <row r="89" spans="1:9" x14ac:dyDescent="0.25">
      <c r="A89" s="179" t="s">
        <v>432</v>
      </c>
      <c r="B89" s="179"/>
      <c r="C89" s="179"/>
      <c r="D89" s="179"/>
      <c r="E89" s="179"/>
      <c r="F89" s="179"/>
      <c r="G89" s="179"/>
      <c r="H89" s="179"/>
      <c r="I89" s="189"/>
    </row>
    <row r="90" spans="1:9" x14ac:dyDescent="0.25">
      <c r="A90" s="179" t="s">
        <v>433</v>
      </c>
      <c r="B90" s="179"/>
      <c r="C90" s="179"/>
      <c r="D90" s="179"/>
      <c r="E90" s="179"/>
      <c r="F90" s="179"/>
      <c r="G90" s="179"/>
      <c r="H90" s="179"/>
      <c r="I90" s="189"/>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2020</oddFooter>
  </headerFooter>
  <rowBreaks count="1" manualBreakCount="1">
    <brk id="54" max="7" man="1"/>
  </rowBreaks>
  <colBreaks count="1" manualBreakCount="1">
    <brk id="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I90"/>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4" customWidth="1" collapsed="1"/>
  </cols>
  <sheetData>
    <row r="1" spans="1:9" x14ac:dyDescent="0.25">
      <c r="A1" s="140" t="s">
        <v>592</v>
      </c>
      <c r="B1" s="141"/>
      <c r="C1" s="142"/>
      <c r="D1" s="142"/>
      <c r="E1" s="142"/>
      <c r="F1" s="142"/>
      <c r="G1" s="142"/>
      <c r="H1" s="142"/>
      <c r="I1" s="31" t="s">
        <v>8</v>
      </c>
    </row>
    <row r="2" spans="1:9" x14ac:dyDescent="0.25">
      <c r="A2" s="143" t="s">
        <v>1025</v>
      </c>
      <c r="B2" s="144"/>
      <c r="C2" s="145"/>
      <c r="D2" s="145"/>
      <c r="E2" s="145"/>
      <c r="F2" s="145"/>
      <c r="G2" s="145"/>
      <c r="H2" s="145"/>
      <c r="I2" s="188"/>
    </row>
    <row r="3" spans="1:9" s="512" customFormat="1" hidden="1" x14ac:dyDescent="0.25">
      <c r="A3" s="180"/>
      <c r="B3" s="144">
        <v>32</v>
      </c>
      <c r="C3" s="511" t="str">
        <f>IF(B3&lt;5,"",CONCATENATE(B3," Tsd. "))</f>
        <v xml:space="preserve">32 Tsd. </v>
      </c>
      <c r="D3" s="146">
        <v>17</v>
      </c>
      <c r="E3" s="511" t="str">
        <f>IF(D3&lt;5,"",CONCATENATE(D3," Tsd. "))</f>
        <v xml:space="preserve">17 Tsd. </v>
      </c>
      <c r="F3" s="146"/>
      <c r="G3" s="146"/>
      <c r="H3" s="146"/>
      <c r="I3" s="188"/>
    </row>
    <row r="4" spans="1:9" x14ac:dyDescent="0.25">
      <c r="A4" s="405" t="s">
        <v>760</v>
      </c>
      <c r="B4" s="146"/>
      <c r="C4" s="146"/>
      <c r="D4" s="146"/>
      <c r="E4" s="146"/>
      <c r="F4" s="146"/>
      <c r="G4" s="146"/>
      <c r="H4" s="146"/>
      <c r="I4" s="188"/>
    </row>
    <row r="5" spans="1:9" x14ac:dyDescent="0.25">
      <c r="A5" s="147"/>
      <c r="B5" s="146"/>
      <c r="C5" s="146"/>
      <c r="D5" s="146"/>
      <c r="E5" s="146"/>
      <c r="F5" s="146"/>
      <c r="G5" s="146"/>
      <c r="H5" s="146"/>
      <c r="I5" s="188"/>
    </row>
    <row r="6" spans="1:9" x14ac:dyDescent="0.25">
      <c r="A6" s="148"/>
      <c r="B6" s="149" t="s">
        <v>318</v>
      </c>
      <c r="C6" s="608" t="s">
        <v>319</v>
      </c>
      <c r="D6" s="609"/>
      <c r="E6" s="614" t="s">
        <v>320</v>
      </c>
      <c r="F6" s="619"/>
      <c r="G6" s="608" t="s">
        <v>321</v>
      </c>
      <c r="H6" s="616"/>
      <c r="I6" s="189"/>
    </row>
    <row r="7" spans="1:9" x14ac:dyDescent="0.25">
      <c r="A7" s="151" t="s">
        <v>322</v>
      </c>
      <c r="B7" s="151" t="s">
        <v>60</v>
      </c>
      <c r="C7" s="610"/>
      <c r="D7" s="611"/>
      <c r="E7" s="610"/>
      <c r="F7" s="617"/>
      <c r="G7" s="610"/>
      <c r="H7" s="617"/>
      <c r="I7" s="190"/>
    </row>
    <row r="8" spans="1:9" x14ac:dyDescent="0.25">
      <c r="A8" s="151" t="s">
        <v>323</v>
      </c>
      <c r="B8" s="151" t="s">
        <v>324</v>
      </c>
      <c r="C8" s="610"/>
      <c r="D8" s="611"/>
      <c r="E8" s="610"/>
      <c r="F8" s="617"/>
      <c r="G8" s="610"/>
      <c r="H8" s="617"/>
      <c r="I8" s="190"/>
    </row>
    <row r="9" spans="1:9" x14ac:dyDescent="0.25">
      <c r="A9" s="191"/>
      <c r="B9" s="192" t="s">
        <v>318</v>
      </c>
      <c r="C9" s="612"/>
      <c r="D9" s="613"/>
      <c r="E9" s="612"/>
      <c r="F9" s="618"/>
      <c r="G9" s="612"/>
      <c r="H9" s="618"/>
      <c r="I9" s="190"/>
    </row>
    <row r="10" spans="1:9" x14ac:dyDescent="0.25">
      <c r="A10" s="153"/>
      <c r="B10" s="154" t="s">
        <v>318</v>
      </c>
      <c r="C10" s="155" t="s">
        <v>325</v>
      </c>
      <c r="D10" s="156" t="s">
        <v>326</v>
      </c>
      <c r="E10" s="155" t="s">
        <v>325</v>
      </c>
      <c r="F10" s="156" t="s">
        <v>326</v>
      </c>
      <c r="G10" s="155" t="s">
        <v>325</v>
      </c>
      <c r="H10" s="157" t="s">
        <v>326</v>
      </c>
      <c r="I10" s="189"/>
    </row>
    <row r="11" spans="1:9" x14ac:dyDescent="0.25">
      <c r="A11" s="144">
        <v>1</v>
      </c>
      <c r="B11" s="158" t="s">
        <v>327</v>
      </c>
      <c r="C11" s="471">
        <v>9521</v>
      </c>
      <c r="D11" s="160">
        <v>100</v>
      </c>
      <c r="E11" s="521">
        <v>7492</v>
      </c>
      <c r="F11" s="160">
        <v>100</v>
      </c>
      <c r="G11" s="521">
        <v>2029</v>
      </c>
      <c r="H11" s="160">
        <v>100</v>
      </c>
      <c r="I11" s="195"/>
    </row>
    <row r="12" spans="1:9" ht="36.75" x14ac:dyDescent="0.25">
      <c r="A12" s="144">
        <v>2</v>
      </c>
      <c r="B12" s="158" t="s">
        <v>334</v>
      </c>
      <c r="C12" s="471">
        <v>938</v>
      </c>
      <c r="D12" s="518">
        <v>9.9</v>
      </c>
      <c r="E12" s="521">
        <v>736</v>
      </c>
      <c r="F12" s="518">
        <v>9.8000000000000007</v>
      </c>
      <c r="G12" s="521">
        <v>202</v>
      </c>
      <c r="H12" s="518">
        <v>9.9</v>
      </c>
      <c r="I12" s="189"/>
    </row>
    <row r="13" spans="1:9" x14ac:dyDescent="0.25">
      <c r="A13" s="144">
        <v>3</v>
      </c>
      <c r="B13" s="163" t="s">
        <v>335</v>
      </c>
      <c r="C13" s="471">
        <v>927</v>
      </c>
      <c r="D13" s="518">
        <v>9.6999999999999993</v>
      </c>
      <c r="E13" s="521">
        <v>715</v>
      </c>
      <c r="F13" s="518">
        <v>9.5</v>
      </c>
      <c r="G13" s="521">
        <v>213</v>
      </c>
      <c r="H13" s="518">
        <v>10.5</v>
      </c>
      <c r="I13" s="189"/>
    </row>
    <row r="14" spans="1:9" x14ac:dyDescent="0.25">
      <c r="A14" s="144">
        <v>4</v>
      </c>
      <c r="B14" s="163" t="s">
        <v>336</v>
      </c>
      <c r="C14" s="471">
        <v>1229</v>
      </c>
      <c r="D14" s="518">
        <v>12.9</v>
      </c>
      <c r="E14" s="521">
        <v>998</v>
      </c>
      <c r="F14" s="518">
        <v>13.3</v>
      </c>
      <c r="G14" s="521">
        <v>231</v>
      </c>
      <c r="H14" s="518">
        <v>11.4</v>
      </c>
      <c r="I14" s="189"/>
    </row>
    <row r="15" spans="1:9" x14ac:dyDescent="0.25">
      <c r="A15" s="144">
        <v>5</v>
      </c>
      <c r="B15" s="163" t="s">
        <v>337</v>
      </c>
      <c r="C15" s="471">
        <v>1641</v>
      </c>
      <c r="D15" s="518">
        <v>17.2</v>
      </c>
      <c r="E15" s="521">
        <v>1339</v>
      </c>
      <c r="F15" s="518">
        <v>17.899999999999999</v>
      </c>
      <c r="G15" s="521">
        <v>302</v>
      </c>
      <c r="H15" s="518">
        <v>14.9</v>
      </c>
      <c r="I15" s="189"/>
    </row>
    <row r="16" spans="1:9" x14ac:dyDescent="0.25">
      <c r="A16" s="144">
        <v>6</v>
      </c>
      <c r="B16" s="163" t="s">
        <v>338</v>
      </c>
      <c r="C16" s="471">
        <v>901</v>
      </c>
      <c r="D16" s="518">
        <v>9.5</v>
      </c>
      <c r="E16" s="521">
        <v>767</v>
      </c>
      <c r="F16" s="518">
        <v>10.199999999999999</v>
      </c>
      <c r="G16" s="521">
        <v>133</v>
      </c>
      <c r="H16" s="518">
        <v>6.6</v>
      </c>
      <c r="I16" s="189"/>
    </row>
    <row r="17" spans="1:9" x14ac:dyDescent="0.25">
      <c r="A17" s="144">
        <v>7</v>
      </c>
      <c r="B17" s="163" t="s">
        <v>339</v>
      </c>
      <c r="C17" s="471">
        <v>774</v>
      </c>
      <c r="D17" s="518">
        <v>8.1</v>
      </c>
      <c r="E17" s="521">
        <v>725</v>
      </c>
      <c r="F17" s="518">
        <v>9.6999999999999993</v>
      </c>
      <c r="G17" s="161">
        <v>49</v>
      </c>
      <c r="H17" s="518">
        <v>2.4</v>
      </c>
      <c r="I17" s="189"/>
    </row>
    <row r="18" spans="1:9" x14ac:dyDescent="0.25">
      <c r="A18" s="144">
        <v>8</v>
      </c>
      <c r="B18" s="163" t="s">
        <v>340</v>
      </c>
      <c r="C18" s="471">
        <v>1028</v>
      </c>
      <c r="D18" s="518">
        <v>10.8</v>
      </c>
      <c r="E18" s="521">
        <v>849</v>
      </c>
      <c r="F18" s="518">
        <v>11.3</v>
      </c>
      <c r="G18" s="521">
        <v>179</v>
      </c>
      <c r="H18" s="518">
        <v>8.8000000000000007</v>
      </c>
      <c r="I18" s="189"/>
    </row>
    <row r="19" spans="1:9" x14ac:dyDescent="0.25">
      <c r="A19" s="144">
        <v>9</v>
      </c>
      <c r="B19" s="163" t="s">
        <v>341</v>
      </c>
      <c r="C19" s="471">
        <v>2084</v>
      </c>
      <c r="D19" s="518">
        <v>21.9</v>
      </c>
      <c r="E19" s="521">
        <v>1362</v>
      </c>
      <c r="F19" s="518">
        <v>18.2</v>
      </c>
      <c r="G19" s="521">
        <v>722</v>
      </c>
      <c r="H19" s="518">
        <v>35.6</v>
      </c>
      <c r="I19" s="189"/>
    </row>
    <row r="20" spans="1:9" ht="36.75" x14ac:dyDescent="0.25">
      <c r="A20" s="144">
        <v>10</v>
      </c>
      <c r="B20" s="158" t="s">
        <v>577</v>
      </c>
      <c r="C20" s="471">
        <v>819</v>
      </c>
      <c r="D20" s="518">
        <v>8.6</v>
      </c>
      <c r="E20" s="521">
        <v>649</v>
      </c>
      <c r="F20" s="518">
        <v>8.6999999999999993</v>
      </c>
      <c r="G20" s="521">
        <v>170</v>
      </c>
      <c r="H20" s="518">
        <v>8.4</v>
      </c>
      <c r="I20" s="189"/>
    </row>
    <row r="21" spans="1:9" x14ac:dyDescent="0.25">
      <c r="A21" s="144">
        <v>11</v>
      </c>
      <c r="B21" s="163" t="s">
        <v>343</v>
      </c>
      <c r="C21" s="471">
        <v>1253</v>
      </c>
      <c r="D21" s="518">
        <v>13.2</v>
      </c>
      <c r="E21" s="521">
        <v>1022</v>
      </c>
      <c r="F21" s="518">
        <v>13.6</v>
      </c>
      <c r="G21" s="521">
        <v>230</v>
      </c>
      <c r="H21" s="518">
        <v>11.4</v>
      </c>
      <c r="I21" s="189"/>
    </row>
    <row r="22" spans="1:9" x14ac:dyDescent="0.25">
      <c r="A22" s="144">
        <v>12</v>
      </c>
      <c r="B22" s="163" t="s">
        <v>344</v>
      </c>
      <c r="C22" s="471">
        <v>605</v>
      </c>
      <c r="D22" s="518">
        <v>6.3</v>
      </c>
      <c r="E22" s="521">
        <v>478</v>
      </c>
      <c r="F22" s="518">
        <v>6.4</v>
      </c>
      <c r="G22" s="521">
        <v>127</v>
      </c>
      <c r="H22" s="518">
        <v>6.2</v>
      </c>
      <c r="I22" s="189"/>
    </row>
    <row r="23" spans="1:9" x14ac:dyDescent="0.25">
      <c r="A23" s="144">
        <v>13</v>
      </c>
      <c r="B23" s="163" t="s">
        <v>345</v>
      </c>
      <c r="C23" s="471">
        <v>835</v>
      </c>
      <c r="D23" s="518">
        <v>8.8000000000000007</v>
      </c>
      <c r="E23" s="521">
        <v>667</v>
      </c>
      <c r="F23" s="518">
        <v>8.9</v>
      </c>
      <c r="G23" s="521">
        <v>168</v>
      </c>
      <c r="H23" s="518">
        <v>8.3000000000000007</v>
      </c>
      <c r="I23" s="189"/>
    </row>
    <row r="24" spans="1:9" x14ac:dyDescent="0.25">
      <c r="A24" s="144">
        <v>14</v>
      </c>
      <c r="B24" s="163" t="s">
        <v>346</v>
      </c>
      <c r="C24" s="471">
        <v>1492</v>
      </c>
      <c r="D24" s="518">
        <v>15.7</v>
      </c>
      <c r="E24" s="521">
        <v>1174</v>
      </c>
      <c r="F24" s="518">
        <v>15.7</v>
      </c>
      <c r="G24" s="521">
        <v>318</v>
      </c>
      <c r="H24" s="518">
        <v>15.7</v>
      </c>
      <c r="I24" s="189"/>
    </row>
    <row r="25" spans="1:9" x14ac:dyDescent="0.25">
      <c r="A25" s="144">
        <v>15</v>
      </c>
      <c r="B25" s="163" t="s">
        <v>347</v>
      </c>
      <c r="C25" s="471">
        <v>1536</v>
      </c>
      <c r="D25" s="518">
        <v>16.100000000000001</v>
      </c>
      <c r="E25" s="521">
        <v>1202</v>
      </c>
      <c r="F25" s="160">
        <v>16</v>
      </c>
      <c r="G25" s="521">
        <v>334</v>
      </c>
      <c r="H25" s="518">
        <v>16.5</v>
      </c>
      <c r="I25" s="189"/>
    </row>
    <row r="26" spans="1:9" x14ac:dyDescent="0.25">
      <c r="A26" s="144">
        <v>16</v>
      </c>
      <c r="B26" s="163" t="s">
        <v>348</v>
      </c>
      <c r="C26" s="471">
        <v>2032</v>
      </c>
      <c r="D26" s="518">
        <v>21.3</v>
      </c>
      <c r="E26" s="521">
        <v>1564</v>
      </c>
      <c r="F26" s="518">
        <v>20.9</v>
      </c>
      <c r="G26" s="521">
        <v>468</v>
      </c>
      <c r="H26" s="518">
        <v>23.1</v>
      </c>
      <c r="I26" s="189"/>
    </row>
    <row r="27" spans="1:9" x14ac:dyDescent="0.25">
      <c r="A27" s="144">
        <v>17</v>
      </c>
      <c r="B27" s="163" t="s">
        <v>349</v>
      </c>
      <c r="C27" s="471">
        <v>950</v>
      </c>
      <c r="D27" s="160">
        <v>10</v>
      </c>
      <c r="E27" s="521">
        <v>736</v>
      </c>
      <c r="F27" s="518">
        <v>9.8000000000000007</v>
      </c>
      <c r="G27" s="521">
        <v>214</v>
      </c>
      <c r="H27" s="518">
        <v>10.6</v>
      </c>
      <c r="I27" s="189"/>
    </row>
    <row r="28" spans="1:9" x14ac:dyDescent="0.25">
      <c r="A28" s="144">
        <v>18</v>
      </c>
      <c r="B28" s="164" t="s">
        <v>350</v>
      </c>
      <c r="C28" s="471">
        <v>5003</v>
      </c>
      <c r="D28" s="518">
        <v>52.5</v>
      </c>
      <c r="E28" s="521">
        <v>3990</v>
      </c>
      <c r="F28" s="518">
        <v>53.3</v>
      </c>
      <c r="G28" s="521">
        <v>1012</v>
      </c>
      <c r="H28" s="518">
        <v>49.9</v>
      </c>
      <c r="I28" s="189"/>
    </row>
    <row r="29" spans="1:9" ht="24.75" x14ac:dyDescent="0.25">
      <c r="A29" s="144">
        <v>19</v>
      </c>
      <c r="B29" s="158" t="s">
        <v>449</v>
      </c>
      <c r="C29" s="471">
        <v>8679</v>
      </c>
      <c r="D29" s="518">
        <v>91.2</v>
      </c>
      <c r="E29" s="521">
        <v>6768</v>
      </c>
      <c r="F29" s="518">
        <v>90.3</v>
      </c>
      <c r="G29" s="521">
        <v>1911</v>
      </c>
      <c r="H29" s="518">
        <v>94.2</v>
      </c>
      <c r="I29" s="189"/>
    </row>
    <row r="30" spans="1:9" x14ac:dyDescent="0.25">
      <c r="A30" s="144">
        <v>20</v>
      </c>
      <c r="B30" s="163" t="s">
        <v>751</v>
      </c>
      <c r="C30" s="471">
        <v>842</v>
      </c>
      <c r="D30" s="518">
        <v>8.8000000000000007</v>
      </c>
      <c r="E30" s="521">
        <v>724</v>
      </c>
      <c r="F30" s="518">
        <v>9.6999999999999993</v>
      </c>
      <c r="G30" s="521">
        <v>118</v>
      </c>
      <c r="H30" s="518">
        <v>5.8</v>
      </c>
      <c r="I30" s="189"/>
    </row>
    <row r="31" spans="1:9" ht="24.75" x14ac:dyDescent="0.25">
      <c r="A31" s="144">
        <v>21</v>
      </c>
      <c r="B31" s="158" t="s">
        <v>578</v>
      </c>
      <c r="C31" s="471">
        <v>3777</v>
      </c>
      <c r="D31" s="518">
        <v>39.700000000000003</v>
      </c>
      <c r="E31" s="521">
        <v>3022</v>
      </c>
      <c r="F31" s="518">
        <v>40.299999999999997</v>
      </c>
      <c r="G31" s="521">
        <v>755</v>
      </c>
      <c r="H31" s="518">
        <v>37.200000000000003</v>
      </c>
      <c r="I31" s="189"/>
    </row>
    <row r="32" spans="1:9" x14ac:dyDescent="0.25">
      <c r="A32" s="144">
        <v>22</v>
      </c>
      <c r="B32" s="163" t="s">
        <v>439</v>
      </c>
      <c r="C32" s="471">
        <v>383</v>
      </c>
      <c r="D32" s="160">
        <v>4</v>
      </c>
      <c r="E32" s="521">
        <v>297</v>
      </c>
      <c r="F32" s="160">
        <v>4</v>
      </c>
      <c r="G32" s="161">
        <v>86</v>
      </c>
      <c r="H32" s="518">
        <v>4.2</v>
      </c>
      <c r="I32" s="189"/>
    </row>
    <row r="33" spans="1:9" x14ac:dyDescent="0.25">
      <c r="A33" s="144">
        <v>23</v>
      </c>
      <c r="B33" s="165" t="s">
        <v>356</v>
      </c>
      <c r="C33" s="471">
        <v>1794</v>
      </c>
      <c r="D33" s="518">
        <v>18.8</v>
      </c>
      <c r="E33" s="521">
        <v>1382</v>
      </c>
      <c r="F33" s="518">
        <v>18.399999999999999</v>
      </c>
      <c r="G33" s="521">
        <v>412</v>
      </c>
      <c r="H33" s="518">
        <v>20.3</v>
      </c>
      <c r="I33" s="189"/>
    </row>
    <row r="34" spans="1:9" x14ac:dyDescent="0.25">
      <c r="A34" s="144">
        <v>24</v>
      </c>
      <c r="B34" s="163" t="s">
        <v>723</v>
      </c>
      <c r="C34" s="471">
        <v>3567</v>
      </c>
      <c r="D34" s="518">
        <v>37.5</v>
      </c>
      <c r="E34" s="521">
        <v>2791</v>
      </c>
      <c r="F34" s="518">
        <v>37.299999999999997</v>
      </c>
      <c r="G34" s="521">
        <v>776</v>
      </c>
      <c r="H34" s="518">
        <v>38.299999999999997</v>
      </c>
      <c r="I34" s="189"/>
    </row>
    <row r="35" spans="1:9" ht="60.75" x14ac:dyDescent="0.25">
      <c r="A35" s="144">
        <v>25</v>
      </c>
      <c r="B35" s="158" t="s">
        <v>758</v>
      </c>
      <c r="C35" s="471">
        <v>9445</v>
      </c>
      <c r="D35" s="518">
        <v>99.2</v>
      </c>
      <c r="E35" s="521">
        <v>7428</v>
      </c>
      <c r="F35" s="518">
        <v>99.1</v>
      </c>
      <c r="G35" s="521">
        <v>2017</v>
      </c>
      <c r="H35" s="518">
        <v>99.4</v>
      </c>
      <c r="I35" s="189"/>
    </row>
    <row r="36" spans="1:9" x14ac:dyDescent="0.25">
      <c r="A36" s="144">
        <v>26</v>
      </c>
      <c r="B36" s="166" t="s">
        <v>607</v>
      </c>
      <c r="C36" s="471">
        <v>711</v>
      </c>
      <c r="D36" s="518">
        <v>7.5</v>
      </c>
      <c r="E36" s="521">
        <v>636</v>
      </c>
      <c r="F36" s="518">
        <v>8.5</v>
      </c>
      <c r="G36" s="161">
        <v>75</v>
      </c>
      <c r="H36" s="518">
        <v>3.7</v>
      </c>
      <c r="I36" s="189"/>
    </row>
    <row r="37" spans="1:9" x14ac:dyDescent="0.25">
      <c r="A37" s="144">
        <v>27</v>
      </c>
      <c r="B37" s="164" t="s">
        <v>608</v>
      </c>
      <c r="C37" s="471">
        <v>3367</v>
      </c>
      <c r="D37" s="518">
        <v>35.4</v>
      </c>
      <c r="E37" s="521">
        <v>2660</v>
      </c>
      <c r="F37" s="518">
        <v>35.5</v>
      </c>
      <c r="G37" s="521">
        <v>707</v>
      </c>
      <c r="H37" s="518">
        <v>34.799999999999997</v>
      </c>
      <c r="I37" s="189"/>
    </row>
    <row r="38" spans="1:9" x14ac:dyDescent="0.25">
      <c r="A38" s="144">
        <v>28</v>
      </c>
      <c r="B38" s="164" t="s">
        <v>609</v>
      </c>
      <c r="C38" s="471">
        <v>3010</v>
      </c>
      <c r="D38" s="518">
        <v>31.6</v>
      </c>
      <c r="E38" s="521">
        <v>2183</v>
      </c>
      <c r="F38" s="518">
        <v>29.1</v>
      </c>
      <c r="G38" s="521">
        <v>827</v>
      </c>
      <c r="H38" s="518">
        <v>40.799999999999997</v>
      </c>
      <c r="I38" s="189"/>
    </row>
    <row r="39" spans="1:9" x14ac:dyDescent="0.25">
      <c r="A39" s="144">
        <v>29</v>
      </c>
      <c r="B39" s="164" t="s">
        <v>610</v>
      </c>
      <c r="C39" s="471">
        <v>1459</v>
      </c>
      <c r="D39" s="518">
        <v>15.3</v>
      </c>
      <c r="E39" s="521">
        <v>1167</v>
      </c>
      <c r="F39" s="518">
        <v>15.6</v>
      </c>
      <c r="G39" s="521">
        <v>292</v>
      </c>
      <c r="H39" s="518">
        <v>14.4</v>
      </c>
      <c r="I39" s="189"/>
    </row>
    <row r="40" spans="1:9" x14ac:dyDescent="0.25">
      <c r="A40" s="144">
        <v>30</v>
      </c>
      <c r="B40" s="164" t="s">
        <v>611</v>
      </c>
      <c r="C40" s="471">
        <v>532</v>
      </c>
      <c r="D40" s="518">
        <v>5.6</v>
      </c>
      <c r="E40" s="521">
        <v>458</v>
      </c>
      <c r="F40" s="518">
        <v>6.1</v>
      </c>
      <c r="G40" s="161">
        <v>73</v>
      </c>
      <c r="H40" s="518">
        <v>3.6</v>
      </c>
      <c r="I40" s="189"/>
    </row>
    <row r="41" spans="1:9" x14ac:dyDescent="0.25">
      <c r="A41" s="144">
        <v>31</v>
      </c>
      <c r="B41" s="164" t="s">
        <v>612</v>
      </c>
      <c r="C41" s="471">
        <v>195</v>
      </c>
      <c r="D41" s="160">
        <v>2</v>
      </c>
      <c r="E41" s="521">
        <v>178</v>
      </c>
      <c r="F41" s="518">
        <v>2.4</v>
      </c>
      <c r="G41" s="161">
        <v>16</v>
      </c>
      <c r="H41" s="518">
        <v>0.8</v>
      </c>
      <c r="I41" s="189"/>
    </row>
    <row r="42" spans="1:9" x14ac:dyDescent="0.25">
      <c r="A42" s="144">
        <v>32</v>
      </c>
      <c r="B42" s="164" t="s">
        <v>613</v>
      </c>
      <c r="C42" s="159">
        <v>80</v>
      </c>
      <c r="D42" s="518">
        <v>0.8</v>
      </c>
      <c r="E42" s="161">
        <v>69</v>
      </c>
      <c r="F42" s="518">
        <v>0.9</v>
      </c>
      <c r="G42" s="525">
        <v>10</v>
      </c>
      <c r="H42" s="524">
        <v>0.5</v>
      </c>
      <c r="I42" s="189"/>
    </row>
    <row r="43" spans="1:9" x14ac:dyDescent="0.25">
      <c r="A43" s="144">
        <v>33</v>
      </c>
      <c r="B43" s="164" t="s">
        <v>614</v>
      </c>
      <c r="C43" s="471">
        <v>105</v>
      </c>
      <c r="D43" s="518">
        <v>1.1000000000000001</v>
      </c>
      <c r="E43" s="161">
        <v>87</v>
      </c>
      <c r="F43" s="518">
        <v>1.2</v>
      </c>
      <c r="G43" s="161">
        <v>18</v>
      </c>
      <c r="H43" s="518">
        <v>0.9</v>
      </c>
      <c r="I43" s="189"/>
    </row>
    <row r="44" spans="1:9" x14ac:dyDescent="0.25">
      <c r="A44" s="144">
        <v>34</v>
      </c>
      <c r="B44" s="167" t="s">
        <v>360</v>
      </c>
      <c r="C44" s="159">
        <v>76</v>
      </c>
      <c r="D44" s="518">
        <v>0.8</v>
      </c>
      <c r="E44" s="161">
        <v>64</v>
      </c>
      <c r="F44" s="518">
        <v>0.9</v>
      </c>
      <c r="G44" s="525">
        <v>13</v>
      </c>
      <c r="H44" s="524">
        <v>0.6</v>
      </c>
      <c r="I44" s="189"/>
    </row>
    <row r="45" spans="1:9" ht="36" x14ac:dyDescent="0.25">
      <c r="A45" s="144">
        <v>35</v>
      </c>
      <c r="B45" s="196" t="s">
        <v>581</v>
      </c>
      <c r="C45" s="471">
        <v>4195</v>
      </c>
      <c r="D45" s="518">
        <v>44.1</v>
      </c>
      <c r="E45" s="521">
        <v>3373</v>
      </c>
      <c r="F45" s="160">
        <v>45</v>
      </c>
      <c r="G45" s="521">
        <v>822</v>
      </c>
      <c r="H45" s="518">
        <v>40.5</v>
      </c>
      <c r="I45" s="189"/>
    </row>
    <row r="46" spans="1:9" x14ac:dyDescent="0.25">
      <c r="A46" s="144">
        <v>36</v>
      </c>
      <c r="B46" s="164" t="s">
        <v>362</v>
      </c>
      <c r="C46" s="471">
        <v>4002</v>
      </c>
      <c r="D46" s="160">
        <v>42</v>
      </c>
      <c r="E46" s="521">
        <v>3232</v>
      </c>
      <c r="F46" s="518">
        <v>43.1</v>
      </c>
      <c r="G46" s="521">
        <v>770</v>
      </c>
      <c r="H46" s="160">
        <v>38</v>
      </c>
      <c r="I46" s="189"/>
    </row>
    <row r="47" spans="1:9" x14ac:dyDescent="0.25">
      <c r="A47" s="144">
        <v>37</v>
      </c>
      <c r="B47" s="168" t="s">
        <v>363</v>
      </c>
      <c r="C47" s="471">
        <v>258</v>
      </c>
      <c r="D47" s="518">
        <v>2.7</v>
      </c>
      <c r="E47" s="521">
        <v>193</v>
      </c>
      <c r="F47" s="518">
        <v>2.6</v>
      </c>
      <c r="G47" s="161">
        <v>64</v>
      </c>
      <c r="H47" s="518">
        <v>3.2</v>
      </c>
      <c r="I47" s="189"/>
    </row>
    <row r="48" spans="1:9" x14ac:dyDescent="0.25">
      <c r="A48" s="144">
        <v>38</v>
      </c>
      <c r="B48" s="169" t="s">
        <v>364</v>
      </c>
      <c r="C48" s="159" t="s">
        <v>995</v>
      </c>
      <c r="D48" s="160" t="s">
        <v>995</v>
      </c>
      <c r="E48" s="161" t="s">
        <v>995</v>
      </c>
      <c r="F48" s="160" t="s">
        <v>995</v>
      </c>
      <c r="G48" s="161" t="s">
        <v>995</v>
      </c>
      <c r="H48" s="160" t="s">
        <v>995</v>
      </c>
      <c r="I48" s="195"/>
    </row>
    <row r="49" spans="1:9" x14ac:dyDescent="0.25">
      <c r="A49" s="144">
        <v>39</v>
      </c>
      <c r="B49" s="168" t="s">
        <v>651</v>
      </c>
      <c r="C49" s="471">
        <v>203</v>
      </c>
      <c r="D49" s="518">
        <v>2.1</v>
      </c>
      <c r="E49" s="521">
        <v>180</v>
      </c>
      <c r="F49" s="518">
        <v>2.4</v>
      </c>
      <c r="G49" s="161">
        <v>23</v>
      </c>
      <c r="H49" s="518">
        <v>1.1000000000000001</v>
      </c>
      <c r="I49" s="189"/>
    </row>
    <row r="50" spans="1:9" x14ac:dyDescent="0.25">
      <c r="A50" s="144">
        <v>40</v>
      </c>
      <c r="B50" s="168" t="s">
        <v>453</v>
      </c>
      <c r="C50" s="471">
        <v>3121</v>
      </c>
      <c r="D50" s="518">
        <v>32.799999999999997</v>
      </c>
      <c r="E50" s="521">
        <v>2531</v>
      </c>
      <c r="F50" s="518">
        <v>33.799999999999997</v>
      </c>
      <c r="G50" s="521">
        <v>591</v>
      </c>
      <c r="H50" s="518">
        <v>29.1</v>
      </c>
      <c r="I50" s="189"/>
    </row>
    <row r="51" spans="1:9" x14ac:dyDescent="0.25">
      <c r="A51" s="144">
        <v>41</v>
      </c>
      <c r="B51" s="168" t="s">
        <v>753</v>
      </c>
      <c r="C51" s="471">
        <v>258</v>
      </c>
      <c r="D51" s="518">
        <v>2.7</v>
      </c>
      <c r="E51" s="521">
        <v>196</v>
      </c>
      <c r="F51" s="518">
        <v>2.6</v>
      </c>
      <c r="G51" s="161">
        <v>62</v>
      </c>
      <c r="H51" s="160">
        <v>3</v>
      </c>
      <c r="I51" s="189"/>
    </row>
    <row r="52" spans="1:9" ht="24" x14ac:dyDescent="0.25">
      <c r="A52" s="144">
        <v>42</v>
      </c>
      <c r="B52" s="168" t="s">
        <v>653</v>
      </c>
      <c r="C52" s="471">
        <v>152</v>
      </c>
      <c r="D52" s="518">
        <v>1.6</v>
      </c>
      <c r="E52" s="521">
        <v>122</v>
      </c>
      <c r="F52" s="518">
        <v>1.6</v>
      </c>
      <c r="G52" s="161">
        <v>30</v>
      </c>
      <c r="H52" s="518">
        <v>1.5</v>
      </c>
      <c r="I52" s="189"/>
    </row>
    <row r="53" spans="1:9" x14ac:dyDescent="0.25">
      <c r="A53" s="144">
        <v>43</v>
      </c>
      <c r="B53" s="164" t="s">
        <v>369</v>
      </c>
      <c r="C53" s="471">
        <v>193</v>
      </c>
      <c r="D53" s="160">
        <v>2</v>
      </c>
      <c r="E53" s="521">
        <v>141</v>
      </c>
      <c r="F53" s="518">
        <v>1.9</v>
      </c>
      <c r="G53" s="161">
        <v>52</v>
      </c>
      <c r="H53" s="518">
        <v>2.6</v>
      </c>
      <c r="I53" s="189"/>
    </row>
    <row r="54" spans="1:9" x14ac:dyDescent="0.25">
      <c r="A54" s="144">
        <v>44</v>
      </c>
      <c r="B54" s="163" t="s">
        <v>370</v>
      </c>
      <c r="C54" s="471">
        <v>5326</v>
      </c>
      <c r="D54" s="518">
        <v>55.9</v>
      </c>
      <c r="E54" s="521">
        <v>4119</v>
      </c>
      <c r="F54" s="160">
        <v>55</v>
      </c>
      <c r="G54" s="521">
        <v>1207</v>
      </c>
      <c r="H54" s="518">
        <v>59.5</v>
      </c>
      <c r="I54" s="189"/>
    </row>
    <row r="55" spans="1:9" ht="24.75" x14ac:dyDescent="0.25">
      <c r="A55" s="144">
        <v>45</v>
      </c>
      <c r="B55" s="158" t="s">
        <v>583</v>
      </c>
      <c r="C55" s="471">
        <v>3608</v>
      </c>
      <c r="D55" s="518">
        <v>37.9</v>
      </c>
      <c r="E55" s="521">
        <v>2917</v>
      </c>
      <c r="F55" s="518">
        <v>38.9</v>
      </c>
      <c r="G55" s="471">
        <v>691</v>
      </c>
      <c r="H55" s="518">
        <v>34.1</v>
      </c>
      <c r="I55" s="189"/>
    </row>
    <row r="56" spans="1:9" x14ac:dyDescent="0.25">
      <c r="A56" s="144">
        <v>46</v>
      </c>
      <c r="B56" s="163" t="s">
        <v>372</v>
      </c>
      <c r="C56" s="471">
        <v>345</v>
      </c>
      <c r="D56" s="518">
        <v>3.6</v>
      </c>
      <c r="E56" s="521">
        <v>247</v>
      </c>
      <c r="F56" s="518">
        <v>3.3</v>
      </c>
      <c r="G56" s="170">
        <v>99</v>
      </c>
      <c r="H56" s="518">
        <v>4.9000000000000004</v>
      </c>
      <c r="I56" s="189"/>
    </row>
    <row r="57" spans="1:9" x14ac:dyDescent="0.25">
      <c r="A57" s="144">
        <v>47</v>
      </c>
      <c r="B57" s="163" t="s">
        <v>373</v>
      </c>
      <c r="C57" s="471">
        <v>4708</v>
      </c>
      <c r="D57" s="518">
        <v>49.4</v>
      </c>
      <c r="E57" s="521">
        <v>3625</v>
      </c>
      <c r="F57" s="518">
        <v>48.4</v>
      </c>
      <c r="G57" s="471">
        <v>1083</v>
      </c>
      <c r="H57" s="518">
        <v>53.4</v>
      </c>
      <c r="I57" s="189"/>
    </row>
    <row r="58" spans="1:9" x14ac:dyDescent="0.25">
      <c r="A58" s="144">
        <v>48</v>
      </c>
      <c r="B58" s="163" t="s">
        <v>374</v>
      </c>
      <c r="C58" s="471">
        <v>326</v>
      </c>
      <c r="D58" s="518">
        <v>3.4</v>
      </c>
      <c r="E58" s="521">
        <v>266</v>
      </c>
      <c r="F58" s="518">
        <v>3.6</v>
      </c>
      <c r="G58" s="170">
        <v>60</v>
      </c>
      <c r="H58" s="518">
        <v>2.9</v>
      </c>
      <c r="I58" s="189"/>
    </row>
    <row r="59" spans="1:9" x14ac:dyDescent="0.25">
      <c r="A59" s="144">
        <v>49</v>
      </c>
      <c r="B59" s="163" t="s">
        <v>443</v>
      </c>
      <c r="C59" s="471">
        <v>111</v>
      </c>
      <c r="D59" s="518">
        <v>1.2</v>
      </c>
      <c r="E59" s="171">
        <v>97</v>
      </c>
      <c r="F59" s="518">
        <v>1.3</v>
      </c>
      <c r="G59" s="523">
        <v>14</v>
      </c>
      <c r="H59" s="524">
        <v>0.7</v>
      </c>
      <c r="I59" s="189"/>
    </row>
    <row r="60" spans="1:9" x14ac:dyDescent="0.25">
      <c r="A60" s="144">
        <v>50</v>
      </c>
      <c r="B60" s="163" t="s">
        <v>376</v>
      </c>
      <c r="C60" s="170" t="s">
        <v>995</v>
      </c>
      <c r="D60" s="160" t="s">
        <v>995</v>
      </c>
      <c r="E60" s="171" t="s">
        <v>995</v>
      </c>
      <c r="F60" s="160" t="s">
        <v>995</v>
      </c>
      <c r="G60" s="170" t="s">
        <v>995</v>
      </c>
      <c r="H60" s="160" t="s">
        <v>995</v>
      </c>
      <c r="I60" s="189"/>
    </row>
    <row r="61" spans="1:9" x14ac:dyDescent="0.25">
      <c r="A61" s="144">
        <v>51</v>
      </c>
      <c r="B61" s="163" t="s">
        <v>377</v>
      </c>
      <c r="C61" s="170">
        <v>31</v>
      </c>
      <c r="D61" s="548">
        <v>0.3</v>
      </c>
      <c r="E61" s="171">
        <v>29</v>
      </c>
      <c r="F61" s="518">
        <v>0.4</v>
      </c>
      <c r="G61" s="170" t="s">
        <v>995</v>
      </c>
      <c r="H61" s="160" t="s">
        <v>995</v>
      </c>
      <c r="I61" s="189"/>
    </row>
    <row r="62" spans="1:9" x14ac:dyDescent="0.25">
      <c r="A62" s="144">
        <v>52</v>
      </c>
      <c r="B62" s="163" t="s">
        <v>655</v>
      </c>
      <c r="C62" s="170" t="s">
        <v>995</v>
      </c>
      <c r="D62" s="160" t="s">
        <v>995</v>
      </c>
      <c r="E62" s="171" t="s">
        <v>995</v>
      </c>
      <c r="F62" s="160" t="s">
        <v>995</v>
      </c>
      <c r="G62" s="170" t="s">
        <v>995</v>
      </c>
      <c r="H62" s="160" t="s">
        <v>995</v>
      </c>
      <c r="I62" s="189"/>
    </row>
    <row r="63" spans="1:9" ht="50.25" x14ac:dyDescent="0.25">
      <c r="A63" s="144">
        <v>53</v>
      </c>
      <c r="B63" s="158" t="s">
        <v>744</v>
      </c>
      <c r="C63" s="471">
        <v>3191</v>
      </c>
      <c r="D63" s="518">
        <v>33.5</v>
      </c>
      <c r="E63" s="521">
        <v>2756</v>
      </c>
      <c r="F63" s="518">
        <v>36.799999999999997</v>
      </c>
      <c r="G63" s="471">
        <v>434</v>
      </c>
      <c r="H63" s="518">
        <v>21.4</v>
      </c>
      <c r="I63" s="189"/>
    </row>
    <row r="64" spans="1:9" x14ac:dyDescent="0.25">
      <c r="A64" s="144">
        <v>54</v>
      </c>
      <c r="B64" s="172" t="s">
        <v>380</v>
      </c>
      <c r="C64" s="471">
        <v>714</v>
      </c>
      <c r="D64" s="518">
        <v>7.5</v>
      </c>
      <c r="E64" s="171">
        <v>89</v>
      </c>
      <c r="F64" s="518">
        <v>1.2</v>
      </c>
      <c r="G64" s="471">
        <v>625</v>
      </c>
      <c r="H64" s="518">
        <v>30.8</v>
      </c>
      <c r="I64" s="189"/>
    </row>
    <row r="65" spans="1:9" x14ac:dyDescent="0.25">
      <c r="A65" s="144">
        <v>55</v>
      </c>
      <c r="B65" s="172" t="s">
        <v>381</v>
      </c>
      <c r="C65" s="471">
        <v>2032</v>
      </c>
      <c r="D65" s="518">
        <v>21.3</v>
      </c>
      <c r="E65" s="521">
        <v>1764</v>
      </c>
      <c r="F65" s="518">
        <v>23.6</v>
      </c>
      <c r="G65" s="471">
        <v>267</v>
      </c>
      <c r="H65" s="518">
        <v>13.2</v>
      </c>
      <c r="I65" s="189"/>
    </row>
    <row r="66" spans="1:9" x14ac:dyDescent="0.25">
      <c r="A66" s="144">
        <v>56</v>
      </c>
      <c r="B66" s="172" t="s">
        <v>382</v>
      </c>
      <c r="C66" s="471">
        <v>3113</v>
      </c>
      <c r="D66" s="518">
        <v>32.700000000000003</v>
      </c>
      <c r="E66" s="521">
        <v>2483</v>
      </c>
      <c r="F66" s="518">
        <v>33.1</v>
      </c>
      <c r="G66" s="471">
        <v>630</v>
      </c>
      <c r="H66" s="160">
        <v>31</v>
      </c>
      <c r="I66" s="189"/>
    </row>
    <row r="67" spans="1:9" ht="24.75" x14ac:dyDescent="0.25">
      <c r="A67" s="144">
        <v>57</v>
      </c>
      <c r="B67" s="172" t="s">
        <v>383</v>
      </c>
      <c r="C67" s="170" t="s">
        <v>995</v>
      </c>
      <c r="D67" s="160" t="s">
        <v>995</v>
      </c>
      <c r="E67" s="171" t="s">
        <v>995</v>
      </c>
      <c r="F67" s="160" t="s">
        <v>995</v>
      </c>
      <c r="G67" s="170" t="s">
        <v>995</v>
      </c>
      <c r="H67" s="160" t="s">
        <v>995</v>
      </c>
      <c r="I67" s="189"/>
    </row>
    <row r="68" spans="1:9" x14ac:dyDescent="0.25">
      <c r="A68" s="144">
        <v>58</v>
      </c>
      <c r="B68" s="172" t="s">
        <v>384</v>
      </c>
      <c r="C68" s="471">
        <v>432</v>
      </c>
      <c r="D68" s="518">
        <v>4.5</v>
      </c>
      <c r="E68" s="521">
        <v>368</v>
      </c>
      <c r="F68" s="518">
        <v>4.9000000000000004</v>
      </c>
      <c r="G68" s="170">
        <v>64</v>
      </c>
      <c r="H68" s="518">
        <v>3.1</v>
      </c>
      <c r="I68" s="189"/>
    </row>
    <row r="69" spans="1:9" x14ac:dyDescent="0.25">
      <c r="A69" s="144">
        <v>59</v>
      </c>
      <c r="B69" s="173" t="s">
        <v>385</v>
      </c>
      <c r="C69" s="170">
        <v>48</v>
      </c>
      <c r="D69" s="518">
        <v>0.5</v>
      </c>
      <c r="E69" s="171">
        <v>42</v>
      </c>
      <c r="F69" s="518">
        <v>0.6</v>
      </c>
      <c r="G69" s="170" t="s">
        <v>995</v>
      </c>
      <c r="H69" s="160" t="s">
        <v>995</v>
      </c>
      <c r="I69" s="189"/>
    </row>
    <row r="70" spans="1:9" ht="53.25" x14ac:dyDescent="0.25">
      <c r="A70" s="144">
        <v>60</v>
      </c>
      <c r="B70" s="158" t="s">
        <v>458</v>
      </c>
      <c r="C70" s="471">
        <v>4290</v>
      </c>
      <c r="D70" s="518">
        <v>45.1</v>
      </c>
      <c r="E70" s="521">
        <v>3293</v>
      </c>
      <c r="F70" s="518">
        <v>43.9</v>
      </c>
      <c r="G70" s="471">
        <v>997</v>
      </c>
      <c r="H70" s="518">
        <v>49.1</v>
      </c>
      <c r="I70" s="195"/>
    </row>
    <row r="71" spans="1:9" x14ac:dyDescent="0.25">
      <c r="A71" s="144">
        <v>61</v>
      </c>
      <c r="B71" s="164" t="s">
        <v>387</v>
      </c>
      <c r="C71" s="471">
        <v>729</v>
      </c>
      <c r="D71" s="518">
        <v>7.7</v>
      </c>
      <c r="E71" s="521">
        <v>576</v>
      </c>
      <c r="F71" s="518">
        <v>7.7</v>
      </c>
      <c r="G71" s="471">
        <v>153</v>
      </c>
      <c r="H71" s="518">
        <v>7.5</v>
      </c>
      <c r="I71" s="189"/>
    </row>
    <row r="72" spans="1:9" x14ac:dyDescent="0.25">
      <c r="A72" s="144">
        <v>62</v>
      </c>
      <c r="B72" s="164" t="s">
        <v>388</v>
      </c>
      <c r="C72" s="471">
        <v>141</v>
      </c>
      <c r="D72" s="518">
        <v>1.5</v>
      </c>
      <c r="E72" s="171">
        <v>15</v>
      </c>
      <c r="F72" s="518">
        <v>0.2</v>
      </c>
      <c r="G72" s="471">
        <v>126</v>
      </c>
      <c r="H72" s="518">
        <v>6.2</v>
      </c>
      <c r="I72" s="189"/>
    </row>
    <row r="73" spans="1:9" x14ac:dyDescent="0.25">
      <c r="A73" s="144">
        <v>63</v>
      </c>
      <c r="B73" s="164" t="s">
        <v>389</v>
      </c>
      <c r="C73" s="471">
        <v>308</v>
      </c>
      <c r="D73" s="518">
        <v>3.2</v>
      </c>
      <c r="E73" s="521">
        <v>257</v>
      </c>
      <c r="F73" s="518">
        <v>3.4</v>
      </c>
      <c r="G73" s="170">
        <v>51</v>
      </c>
      <c r="H73" s="518">
        <v>2.5</v>
      </c>
      <c r="I73" s="189"/>
    </row>
    <row r="74" spans="1:9" x14ac:dyDescent="0.25">
      <c r="A74" s="144">
        <v>64</v>
      </c>
      <c r="B74" s="164" t="s">
        <v>390</v>
      </c>
      <c r="C74" s="471">
        <v>188</v>
      </c>
      <c r="D74" s="160">
        <v>2</v>
      </c>
      <c r="E74" s="521">
        <v>144</v>
      </c>
      <c r="F74" s="518">
        <v>1.9</v>
      </c>
      <c r="G74" s="170">
        <v>44</v>
      </c>
      <c r="H74" s="518">
        <v>2.2000000000000002</v>
      </c>
      <c r="I74" s="189"/>
    </row>
    <row r="75" spans="1:9" x14ac:dyDescent="0.25">
      <c r="A75" s="144">
        <v>65</v>
      </c>
      <c r="B75" s="164" t="s">
        <v>391</v>
      </c>
      <c r="C75" s="471">
        <v>943</v>
      </c>
      <c r="D75" s="518">
        <v>9.9</v>
      </c>
      <c r="E75" s="521">
        <v>724</v>
      </c>
      <c r="F75" s="518">
        <v>9.6999999999999993</v>
      </c>
      <c r="G75" s="471">
        <v>219</v>
      </c>
      <c r="H75" s="518">
        <v>10.8</v>
      </c>
      <c r="I75" s="189"/>
    </row>
    <row r="76" spans="1:9" x14ac:dyDescent="0.25">
      <c r="A76" s="144">
        <v>66</v>
      </c>
      <c r="B76" s="164" t="s">
        <v>392</v>
      </c>
      <c r="C76" s="170">
        <v>91</v>
      </c>
      <c r="D76" s="160">
        <v>1</v>
      </c>
      <c r="E76" s="171">
        <v>70</v>
      </c>
      <c r="F76" s="518">
        <v>0.9</v>
      </c>
      <c r="G76" s="170">
        <v>21</v>
      </c>
      <c r="H76" s="160">
        <v>1</v>
      </c>
      <c r="I76" s="189"/>
    </row>
    <row r="77" spans="1:9" ht="24.75" x14ac:dyDescent="0.25">
      <c r="A77" s="144">
        <v>67</v>
      </c>
      <c r="B77" s="174" t="s">
        <v>393</v>
      </c>
      <c r="C77" s="170">
        <v>28</v>
      </c>
      <c r="D77" s="518">
        <v>0.3</v>
      </c>
      <c r="E77" s="171">
        <v>19</v>
      </c>
      <c r="F77" s="518">
        <v>0.2</v>
      </c>
      <c r="G77" s="170" t="s">
        <v>995</v>
      </c>
      <c r="H77" s="160" t="s">
        <v>995</v>
      </c>
      <c r="I77" s="189"/>
    </row>
    <row r="78" spans="1:9" x14ac:dyDescent="0.25">
      <c r="A78" s="144">
        <v>68</v>
      </c>
      <c r="B78" s="175" t="s">
        <v>394</v>
      </c>
      <c r="C78" s="471">
        <v>2787</v>
      </c>
      <c r="D78" s="518">
        <v>29.3</v>
      </c>
      <c r="E78" s="521">
        <v>2380</v>
      </c>
      <c r="F78" s="518">
        <v>31.8</v>
      </c>
      <c r="G78" s="471">
        <v>407</v>
      </c>
      <c r="H78" s="160">
        <v>20</v>
      </c>
      <c r="I78" s="189"/>
    </row>
    <row r="79" spans="1:9" x14ac:dyDescent="0.25">
      <c r="A79" s="144">
        <v>69</v>
      </c>
      <c r="B79" s="164" t="s">
        <v>395</v>
      </c>
      <c r="C79" s="471">
        <v>552</v>
      </c>
      <c r="D79" s="518">
        <v>5.8</v>
      </c>
      <c r="E79" s="521">
        <v>437</v>
      </c>
      <c r="F79" s="518">
        <v>5.8</v>
      </c>
      <c r="G79" s="471">
        <v>115</v>
      </c>
      <c r="H79" s="518">
        <v>5.7</v>
      </c>
      <c r="I79" s="189"/>
    </row>
    <row r="80" spans="1:9" x14ac:dyDescent="0.25">
      <c r="A80" s="177"/>
      <c r="B80" s="178"/>
      <c r="C80" s="159"/>
      <c r="D80" s="160"/>
      <c r="E80" s="161"/>
      <c r="F80" s="160"/>
      <c r="G80" s="161"/>
      <c r="H80" s="160"/>
      <c r="I80" s="189"/>
    </row>
    <row r="81" spans="1:9" x14ac:dyDescent="0.25">
      <c r="A81" s="508" t="s">
        <v>1092</v>
      </c>
      <c r="B81" s="179"/>
      <c r="C81" s="180"/>
      <c r="D81" s="180"/>
      <c r="E81" s="180"/>
      <c r="F81" s="180"/>
      <c r="G81" s="180"/>
      <c r="H81" s="180"/>
      <c r="I81" s="189"/>
    </row>
    <row r="82" spans="1:9" x14ac:dyDescent="0.25">
      <c r="A82" s="179" t="s">
        <v>982</v>
      </c>
      <c r="B82" s="179"/>
      <c r="C82" s="180"/>
      <c r="D82" s="180"/>
      <c r="E82" s="180"/>
      <c r="F82" s="180"/>
      <c r="G82" s="180"/>
      <c r="H82" s="180"/>
      <c r="I82" s="189"/>
    </row>
    <row r="83" spans="1:9" ht="15" customHeight="1" x14ac:dyDescent="0.25">
      <c r="A83" s="400" t="str">
        <f>CONCATENATE("2) Exkl. ",C3,"Personen, die keine Angaben zur allgemeinen Schulbildung gemacht haben.")</f>
        <v>2) Exkl. 32 Tsd. Personen, die keine Angaben zur allgemeinen Schulbildung gemacht haben.</v>
      </c>
      <c r="B83" s="403"/>
      <c r="C83" s="403"/>
      <c r="D83" s="403"/>
      <c r="E83" s="403"/>
      <c r="F83" s="403"/>
      <c r="G83" s="403"/>
      <c r="H83" s="403"/>
      <c r="I83" s="189"/>
    </row>
    <row r="84" spans="1:9" x14ac:dyDescent="0.25">
      <c r="A84" s="179" t="s">
        <v>428</v>
      </c>
      <c r="B84" s="179"/>
      <c r="C84" s="181"/>
      <c r="D84" s="181"/>
      <c r="E84" s="181"/>
      <c r="F84" s="181"/>
      <c r="G84" s="181"/>
      <c r="H84" s="181"/>
      <c r="I84" s="335"/>
    </row>
    <row r="85" spans="1:9" x14ac:dyDescent="0.25">
      <c r="A85" s="401" t="str">
        <f>CONCATENATE("4) Exkl. ",E3,"Personen, die keine Angaben zum beruflichen Bildungsabschluss gemacht haben.")</f>
        <v>4) Exkl. 17 Tsd. Personen, die keine Angaben zum beruflichen Bildungsabschluss gemacht haben.</v>
      </c>
      <c r="B85" s="403"/>
      <c r="C85" s="403"/>
      <c r="D85" s="403"/>
      <c r="E85" s="403"/>
      <c r="F85" s="403"/>
      <c r="G85" s="403"/>
      <c r="H85" s="403"/>
      <c r="I85" s="335"/>
    </row>
    <row r="86" spans="1:9" x14ac:dyDescent="0.25">
      <c r="A86" s="404" t="s">
        <v>429</v>
      </c>
      <c r="B86" s="145"/>
      <c r="C86" s="145"/>
      <c r="D86" s="145"/>
      <c r="E86" s="145"/>
      <c r="F86" s="145"/>
      <c r="G86" s="145"/>
      <c r="H86" s="145"/>
      <c r="I86" s="189"/>
    </row>
    <row r="87" spans="1:9" x14ac:dyDescent="0.25">
      <c r="A87" s="179" t="s">
        <v>430</v>
      </c>
      <c r="B87" s="179"/>
      <c r="C87" s="179"/>
      <c r="D87" s="179"/>
      <c r="E87" s="179"/>
      <c r="F87" s="179"/>
      <c r="G87" s="179"/>
      <c r="H87" s="179"/>
      <c r="I87" s="189"/>
    </row>
    <row r="88" spans="1:9" x14ac:dyDescent="0.25">
      <c r="A88" s="404" t="s">
        <v>459</v>
      </c>
      <c r="B88" s="404"/>
      <c r="C88" s="404"/>
      <c r="D88" s="404"/>
      <c r="E88" s="404"/>
      <c r="F88" s="404"/>
      <c r="G88" s="404"/>
      <c r="H88" s="404"/>
      <c r="I88" s="189"/>
    </row>
    <row r="89" spans="1:9" x14ac:dyDescent="0.25">
      <c r="A89" s="179" t="s">
        <v>432</v>
      </c>
      <c r="B89" s="179"/>
      <c r="C89" s="179"/>
      <c r="D89" s="179"/>
      <c r="E89" s="179"/>
      <c r="F89" s="179"/>
      <c r="G89" s="179"/>
      <c r="H89" s="179"/>
      <c r="I89" s="189"/>
    </row>
    <row r="90" spans="1:9" x14ac:dyDescent="0.25">
      <c r="A90" s="179" t="s">
        <v>433</v>
      </c>
      <c r="B90" s="179"/>
      <c r="C90" s="179"/>
      <c r="D90" s="179"/>
      <c r="E90" s="179"/>
      <c r="F90" s="179"/>
      <c r="G90" s="179"/>
      <c r="H90" s="179"/>
      <c r="I90" s="189"/>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2020</oddFooter>
  </headerFooter>
  <rowBreaks count="1" manualBreakCount="1">
    <brk id="54" max="7" man="1"/>
  </rowBreaks>
  <colBreaks count="1" manualBreakCount="1">
    <brk id="8"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90"/>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4" customWidth="1" collapsed="1"/>
  </cols>
  <sheetData>
    <row r="1" spans="1:9" x14ac:dyDescent="0.25">
      <c r="A1" s="140" t="s">
        <v>592</v>
      </c>
      <c r="B1" s="141"/>
      <c r="C1" s="142"/>
      <c r="D1" s="142"/>
      <c r="E1" s="142"/>
      <c r="F1" s="142"/>
      <c r="G1" s="142"/>
      <c r="H1" s="142"/>
      <c r="I1" s="31" t="s">
        <v>8</v>
      </c>
    </row>
    <row r="2" spans="1:9" x14ac:dyDescent="0.25">
      <c r="A2" s="143" t="s">
        <v>1026</v>
      </c>
      <c r="B2" s="144"/>
      <c r="C2" s="145"/>
      <c r="D2" s="145"/>
      <c r="E2" s="145"/>
      <c r="F2" s="145"/>
      <c r="G2" s="145"/>
      <c r="H2" s="145"/>
      <c r="I2" s="188"/>
    </row>
    <row r="3" spans="1:9" s="512" customFormat="1" hidden="1" x14ac:dyDescent="0.25">
      <c r="A3" s="180"/>
      <c r="B3" s="144">
        <v>70</v>
      </c>
      <c r="C3" s="511" t="str">
        <f>IF(B3&lt;5,"",CONCATENATE(B3," Tsd. "))</f>
        <v xml:space="preserve">70 Tsd. </v>
      </c>
      <c r="D3" s="146">
        <v>23</v>
      </c>
      <c r="E3" s="511" t="str">
        <f>IF(D3&lt;5,"",CONCATENATE(D3," Tsd. "))</f>
        <v xml:space="preserve">23 Tsd. </v>
      </c>
      <c r="F3" s="146"/>
      <c r="G3" s="146"/>
      <c r="H3" s="146"/>
      <c r="I3" s="188"/>
    </row>
    <row r="4" spans="1:9" x14ac:dyDescent="0.25">
      <c r="A4" s="180" t="s">
        <v>761</v>
      </c>
      <c r="B4" s="144"/>
      <c r="C4" s="146"/>
      <c r="D4" s="146"/>
      <c r="E4" s="146"/>
      <c r="F4" s="146"/>
      <c r="G4" s="146"/>
      <c r="H4" s="146"/>
      <c r="I4" s="188"/>
    </row>
    <row r="5" spans="1:9" x14ac:dyDescent="0.25">
      <c r="A5" s="147"/>
      <c r="B5" s="146"/>
      <c r="C5" s="146"/>
      <c r="D5" s="146"/>
      <c r="E5" s="146"/>
      <c r="F5" s="146"/>
      <c r="G5" s="146"/>
      <c r="H5" s="146"/>
      <c r="I5" s="188"/>
    </row>
    <row r="6" spans="1:9" x14ac:dyDescent="0.25">
      <c r="A6" s="148"/>
      <c r="B6" s="149" t="s">
        <v>318</v>
      </c>
      <c r="C6" s="614" t="s">
        <v>319</v>
      </c>
      <c r="D6" s="615"/>
      <c r="E6" s="614" t="s">
        <v>320</v>
      </c>
      <c r="F6" s="619"/>
      <c r="G6" s="614" t="s">
        <v>321</v>
      </c>
      <c r="H6" s="619"/>
      <c r="I6" s="189"/>
    </row>
    <row r="7" spans="1:9" x14ac:dyDescent="0.25">
      <c r="A7" s="151" t="s">
        <v>322</v>
      </c>
      <c r="B7" s="151" t="s">
        <v>762</v>
      </c>
      <c r="C7" s="610"/>
      <c r="D7" s="611"/>
      <c r="E7" s="610"/>
      <c r="F7" s="617"/>
      <c r="G7" s="610"/>
      <c r="H7" s="617"/>
      <c r="I7" s="190"/>
    </row>
    <row r="8" spans="1:9" x14ac:dyDescent="0.25">
      <c r="A8" s="151" t="s">
        <v>323</v>
      </c>
      <c r="B8" s="151" t="s">
        <v>324</v>
      </c>
      <c r="C8" s="610"/>
      <c r="D8" s="611"/>
      <c r="E8" s="610"/>
      <c r="F8" s="617"/>
      <c r="G8" s="610"/>
      <c r="H8" s="617"/>
      <c r="I8" s="190"/>
    </row>
    <row r="9" spans="1:9" x14ac:dyDescent="0.25">
      <c r="A9" s="191"/>
      <c r="B9" s="192" t="s">
        <v>318</v>
      </c>
      <c r="C9" s="612"/>
      <c r="D9" s="613"/>
      <c r="E9" s="612"/>
      <c r="F9" s="618"/>
      <c r="G9" s="612"/>
      <c r="H9" s="618"/>
      <c r="I9" s="190"/>
    </row>
    <row r="10" spans="1:9" x14ac:dyDescent="0.25">
      <c r="A10" s="153"/>
      <c r="B10" s="154" t="s">
        <v>318</v>
      </c>
      <c r="C10" s="155" t="s">
        <v>325</v>
      </c>
      <c r="D10" s="156" t="s">
        <v>326</v>
      </c>
      <c r="E10" s="155" t="s">
        <v>325</v>
      </c>
      <c r="F10" s="156" t="s">
        <v>326</v>
      </c>
      <c r="G10" s="155" t="s">
        <v>325</v>
      </c>
      <c r="H10" s="157" t="s">
        <v>326</v>
      </c>
      <c r="I10" s="189"/>
    </row>
    <row r="11" spans="1:9" x14ac:dyDescent="0.25">
      <c r="A11" s="144">
        <v>1</v>
      </c>
      <c r="B11" s="158" t="s">
        <v>327</v>
      </c>
      <c r="C11" s="471">
        <v>16476</v>
      </c>
      <c r="D11" s="160">
        <v>100</v>
      </c>
      <c r="E11" s="521">
        <v>12804</v>
      </c>
      <c r="F11" s="160">
        <v>100</v>
      </c>
      <c r="G11" s="521">
        <v>3672</v>
      </c>
      <c r="H11" s="160">
        <v>100</v>
      </c>
      <c r="I11" s="195"/>
    </row>
    <row r="12" spans="1:9" ht="36.75" x14ac:dyDescent="0.25">
      <c r="A12" s="144">
        <v>2</v>
      </c>
      <c r="B12" s="158" t="s">
        <v>334</v>
      </c>
      <c r="C12" s="471">
        <v>1605</v>
      </c>
      <c r="D12" s="518">
        <v>9.6999999999999993</v>
      </c>
      <c r="E12" s="521">
        <v>1252</v>
      </c>
      <c r="F12" s="518">
        <v>9.8000000000000007</v>
      </c>
      <c r="G12" s="521">
        <v>353</v>
      </c>
      <c r="H12" s="518">
        <v>9.6</v>
      </c>
      <c r="I12" s="189"/>
    </row>
    <row r="13" spans="1:9" x14ac:dyDescent="0.25">
      <c r="A13" s="144">
        <v>3</v>
      </c>
      <c r="B13" s="163" t="s">
        <v>335</v>
      </c>
      <c r="C13" s="471">
        <v>1590</v>
      </c>
      <c r="D13" s="518">
        <v>9.6</v>
      </c>
      <c r="E13" s="521">
        <v>1218</v>
      </c>
      <c r="F13" s="518">
        <v>9.5</v>
      </c>
      <c r="G13" s="521">
        <v>372</v>
      </c>
      <c r="H13" s="518">
        <v>10.1</v>
      </c>
      <c r="I13" s="189"/>
    </row>
    <row r="14" spans="1:9" x14ac:dyDescent="0.25">
      <c r="A14" s="144">
        <v>4</v>
      </c>
      <c r="B14" s="163" t="s">
        <v>336</v>
      </c>
      <c r="C14" s="471">
        <v>2082</v>
      </c>
      <c r="D14" s="518">
        <v>12.6</v>
      </c>
      <c r="E14" s="521">
        <v>1677</v>
      </c>
      <c r="F14" s="518">
        <v>13.1</v>
      </c>
      <c r="G14" s="521">
        <v>405</v>
      </c>
      <c r="H14" s="160">
        <v>11</v>
      </c>
      <c r="I14" s="189"/>
    </row>
    <row r="15" spans="1:9" x14ac:dyDescent="0.25">
      <c r="A15" s="144">
        <v>5</v>
      </c>
      <c r="B15" s="163" t="s">
        <v>337</v>
      </c>
      <c r="C15" s="471">
        <v>2781</v>
      </c>
      <c r="D15" s="518">
        <v>16.899999999999999</v>
      </c>
      <c r="E15" s="521">
        <v>2247</v>
      </c>
      <c r="F15" s="518">
        <v>17.5</v>
      </c>
      <c r="G15" s="521">
        <v>535</v>
      </c>
      <c r="H15" s="518">
        <v>14.6</v>
      </c>
      <c r="I15" s="189"/>
    </row>
    <row r="16" spans="1:9" x14ac:dyDescent="0.25">
      <c r="A16" s="144">
        <v>6</v>
      </c>
      <c r="B16" s="163" t="s">
        <v>338</v>
      </c>
      <c r="C16" s="471">
        <v>1537</v>
      </c>
      <c r="D16" s="518">
        <v>9.3000000000000007</v>
      </c>
      <c r="E16" s="521">
        <v>1290</v>
      </c>
      <c r="F16" s="518">
        <v>10.1</v>
      </c>
      <c r="G16" s="521">
        <v>247</v>
      </c>
      <c r="H16" s="518">
        <v>6.7</v>
      </c>
      <c r="I16" s="189"/>
    </row>
    <row r="17" spans="1:9" x14ac:dyDescent="0.25">
      <c r="A17" s="144">
        <v>7</v>
      </c>
      <c r="B17" s="163" t="s">
        <v>339</v>
      </c>
      <c r="C17" s="471">
        <v>1346</v>
      </c>
      <c r="D17" s="518">
        <v>8.1999999999999993</v>
      </c>
      <c r="E17" s="521">
        <v>1257</v>
      </c>
      <c r="F17" s="518">
        <v>9.8000000000000007</v>
      </c>
      <c r="G17" s="161">
        <v>89</v>
      </c>
      <c r="H17" s="518">
        <v>2.4</v>
      </c>
      <c r="I17" s="189"/>
    </row>
    <row r="18" spans="1:9" x14ac:dyDescent="0.25">
      <c r="A18" s="144">
        <v>8</v>
      </c>
      <c r="B18" s="163" t="s">
        <v>340</v>
      </c>
      <c r="C18" s="471">
        <v>1824</v>
      </c>
      <c r="D18" s="518">
        <v>11.1</v>
      </c>
      <c r="E18" s="521">
        <v>1491</v>
      </c>
      <c r="F18" s="518">
        <v>11.6</v>
      </c>
      <c r="G18" s="521">
        <v>333</v>
      </c>
      <c r="H18" s="518">
        <v>9.1</v>
      </c>
      <c r="I18" s="189"/>
    </row>
    <row r="19" spans="1:9" x14ac:dyDescent="0.25">
      <c r="A19" s="144">
        <v>9</v>
      </c>
      <c r="B19" s="163" t="s">
        <v>341</v>
      </c>
      <c r="C19" s="471">
        <v>3711</v>
      </c>
      <c r="D19" s="518">
        <v>22.5</v>
      </c>
      <c r="E19" s="521">
        <v>2372</v>
      </c>
      <c r="F19" s="518">
        <v>18.5</v>
      </c>
      <c r="G19" s="521">
        <v>1339</v>
      </c>
      <c r="H19" s="518">
        <v>36.5</v>
      </c>
      <c r="I19" s="189"/>
    </row>
    <row r="20" spans="1:9" ht="36.75" x14ac:dyDescent="0.25">
      <c r="A20" s="144">
        <v>10</v>
      </c>
      <c r="B20" s="158" t="s">
        <v>577</v>
      </c>
      <c r="C20" s="471">
        <v>1284</v>
      </c>
      <c r="D20" s="518">
        <v>7.8</v>
      </c>
      <c r="E20" s="521">
        <v>993</v>
      </c>
      <c r="F20" s="518">
        <v>7.8</v>
      </c>
      <c r="G20" s="521">
        <v>290</v>
      </c>
      <c r="H20" s="518">
        <v>7.9</v>
      </c>
      <c r="I20" s="189"/>
    </row>
    <row r="21" spans="1:9" x14ac:dyDescent="0.25">
      <c r="A21" s="144">
        <v>11</v>
      </c>
      <c r="B21" s="163" t="s">
        <v>343</v>
      </c>
      <c r="C21" s="471">
        <v>2811</v>
      </c>
      <c r="D21" s="518">
        <v>17.100000000000001</v>
      </c>
      <c r="E21" s="521">
        <v>2228</v>
      </c>
      <c r="F21" s="518">
        <v>17.399999999999999</v>
      </c>
      <c r="G21" s="521">
        <v>583</v>
      </c>
      <c r="H21" s="518">
        <v>15.9</v>
      </c>
      <c r="I21" s="189"/>
    </row>
    <row r="22" spans="1:9" x14ac:dyDescent="0.25">
      <c r="A22" s="144">
        <v>12</v>
      </c>
      <c r="B22" s="163" t="s">
        <v>344</v>
      </c>
      <c r="C22" s="471">
        <v>1729</v>
      </c>
      <c r="D22" s="518">
        <v>10.5</v>
      </c>
      <c r="E22" s="521">
        <v>1311</v>
      </c>
      <c r="F22" s="518">
        <v>10.199999999999999</v>
      </c>
      <c r="G22" s="521">
        <v>418</v>
      </c>
      <c r="H22" s="518">
        <v>11.4</v>
      </c>
      <c r="I22" s="189"/>
    </row>
    <row r="23" spans="1:9" x14ac:dyDescent="0.25">
      <c r="A23" s="144">
        <v>13</v>
      </c>
      <c r="B23" s="163" t="s">
        <v>345</v>
      </c>
      <c r="C23" s="471">
        <v>2024</v>
      </c>
      <c r="D23" s="518">
        <v>12.3</v>
      </c>
      <c r="E23" s="521">
        <v>1584</v>
      </c>
      <c r="F23" s="518">
        <v>12.4</v>
      </c>
      <c r="G23" s="521">
        <v>440</v>
      </c>
      <c r="H23" s="160">
        <v>12</v>
      </c>
      <c r="I23" s="189"/>
    </row>
    <row r="24" spans="1:9" x14ac:dyDescent="0.25">
      <c r="A24" s="144">
        <v>14</v>
      </c>
      <c r="B24" s="163" t="s">
        <v>346</v>
      </c>
      <c r="C24" s="471">
        <v>2732</v>
      </c>
      <c r="D24" s="518">
        <v>16.600000000000001</v>
      </c>
      <c r="E24" s="521">
        <v>2118</v>
      </c>
      <c r="F24" s="518">
        <v>16.5</v>
      </c>
      <c r="G24" s="521">
        <v>614</v>
      </c>
      <c r="H24" s="518">
        <v>16.7</v>
      </c>
      <c r="I24" s="189"/>
    </row>
    <row r="25" spans="1:9" x14ac:dyDescent="0.25">
      <c r="A25" s="144">
        <v>15</v>
      </c>
      <c r="B25" s="163" t="s">
        <v>347</v>
      </c>
      <c r="C25" s="471">
        <v>2196</v>
      </c>
      <c r="D25" s="518">
        <v>13.3</v>
      </c>
      <c r="E25" s="521">
        <v>1708</v>
      </c>
      <c r="F25" s="518">
        <v>13.3</v>
      </c>
      <c r="G25" s="521">
        <v>489</v>
      </c>
      <c r="H25" s="518">
        <v>13.3</v>
      </c>
      <c r="I25" s="189"/>
    </row>
    <row r="26" spans="1:9" x14ac:dyDescent="0.25">
      <c r="A26" s="144">
        <v>16</v>
      </c>
      <c r="B26" s="163" t="s">
        <v>348</v>
      </c>
      <c r="C26" s="471">
        <v>2561</v>
      </c>
      <c r="D26" s="518">
        <v>15.5</v>
      </c>
      <c r="E26" s="521">
        <v>1976</v>
      </c>
      <c r="F26" s="518">
        <v>15.4</v>
      </c>
      <c r="G26" s="521">
        <v>584</v>
      </c>
      <c r="H26" s="518">
        <v>15.9</v>
      </c>
      <c r="I26" s="189"/>
    </row>
    <row r="27" spans="1:9" x14ac:dyDescent="0.25">
      <c r="A27" s="144">
        <v>17</v>
      </c>
      <c r="B27" s="163" t="s">
        <v>349</v>
      </c>
      <c r="C27" s="471">
        <v>1140</v>
      </c>
      <c r="D27" s="518">
        <v>6.9</v>
      </c>
      <c r="E27" s="521">
        <v>886</v>
      </c>
      <c r="F27" s="518">
        <v>6.9</v>
      </c>
      <c r="G27" s="521">
        <v>254</v>
      </c>
      <c r="H27" s="518">
        <v>6.9</v>
      </c>
      <c r="I27" s="189"/>
    </row>
    <row r="28" spans="1:9" x14ac:dyDescent="0.25">
      <c r="A28" s="144">
        <v>18</v>
      </c>
      <c r="B28" s="164" t="s">
        <v>350</v>
      </c>
      <c r="C28" s="471">
        <v>10579</v>
      </c>
      <c r="D28" s="518">
        <v>64.2</v>
      </c>
      <c r="E28" s="521">
        <v>8234</v>
      </c>
      <c r="F28" s="518">
        <v>64.3</v>
      </c>
      <c r="G28" s="521">
        <v>2345</v>
      </c>
      <c r="H28" s="518">
        <v>63.9</v>
      </c>
      <c r="I28" s="189"/>
    </row>
    <row r="29" spans="1:9" ht="24.75" x14ac:dyDescent="0.25">
      <c r="A29" s="144">
        <v>19</v>
      </c>
      <c r="B29" s="158" t="s">
        <v>449</v>
      </c>
      <c r="C29" s="471">
        <v>14527</v>
      </c>
      <c r="D29" s="518">
        <v>88.2</v>
      </c>
      <c r="E29" s="521">
        <v>11175</v>
      </c>
      <c r="F29" s="518">
        <v>87.3</v>
      </c>
      <c r="G29" s="521">
        <v>3352</v>
      </c>
      <c r="H29" s="518">
        <v>91.3</v>
      </c>
      <c r="I29" s="189"/>
    </row>
    <row r="30" spans="1:9" x14ac:dyDescent="0.25">
      <c r="A30" s="144">
        <v>20</v>
      </c>
      <c r="B30" s="163" t="s">
        <v>352</v>
      </c>
      <c r="C30" s="471">
        <v>1949</v>
      </c>
      <c r="D30" s="518">
        <v>11.8</v>
      </c>
      <c r="E30" s="521">
        <v>1629</v>
      </c>
      <c r="F30" s="518">
        <v>12.7</v>
      </c>
      <c r="G30" s="521">
        <v>321</v>
      </c>
      <c r="H30" s="518">
        <v>8.6999999999999993</v>
      </c>
      <c r="I30" s="189"/>
    </row>
    <row r="31" spans="1:9" ht="24.75" x14ac:dyDescent="0.25">
      <c r="A31" s="144">
        <v>21</v>
      </c>
      <c r="B31" s="158" t="s">
        <v>578</v>
      </c>
      <c r="C31" s="471">
        <v>8382</v>
      </c>
      <c r="D31" s="518">
        <v>50.9</v>
      </c>
      <c r="E31" s="521">
        <v>6516</v>
      </c>
      <c r="F31" s="518">
        <v>50.9</v>
      </c>
      <c r="G31" s="521">
        <v>1866</v>
      </c>
      <c r="H31" s="518">
        <v>50.8</v>
      </c>
      <c r="I31" s="189"/>
    </row>
    <row r="32" spans="1:9" x14ac:dyDescent="0.25">
      <c r="A32" s="144">
        <v>22</v>
      </c>
      <c r="B32" s="163" t="s">
        <v>439</v>
      </c>
      <c r="C32" s="471">
        <v>822</v>
      </c>
      <c r="D32" s="160">
        <v>5</v>
      </c>
      <c r="E32" s="521">
        <v>645</v>
      </c>
      <c r="F32" s="160">
        <v>5</v>
      </c>
      <c r="G32" s="521">
        <v>177</v>
      </c>
      <c r="H32" s="518">
        <v>4.8</v>
      </c>
      <c r="I32" s="189"/>
    </row>
    <row r="33" spans="1:9" x14ac:dyDescent="0.25">
      <c r="A33" s="144">
        <v>23</v>
      </c>
      <c r="B33" s="165" t="s">
        <v>356</v>
      </c>
      <c r="C33" s="471">
        <v>3051</v>
      </c>
      <c r="D33" s="518">
        <v>18.5</v>
      </c>
      <c r="E33" s="521">
        <v>2355</v>
      </c>
      <c r="F33" s="518">
        <v>18.399999999999999</v>
      </c>
      <c r="G33" s="521">
        <v>695</v>
      </c>
      <c r="H33" s="518">
        <v>18.899999999999999</v>
      </c>
      <c r="I33" s="189"/>
    </row>
    <row r="34" spans="1:9" x14ac:dyDescent="0.25">
      <c r="A34" s="144">
        <v>24</v>
      </c>
      <c r="B34" s="163" t="s">
        <v>741</v>
      </c>
      <c r="C34" s="471">
        <v>4221</v>
      </c>
      <c r="D34" s="518">
        <v>25.6</v>
      </c>
      <c r="E34" s="521">
        <v>3288</v>
      </c>
      <c r="F34" s="518">
        <v>25.7</v>
      </c>
      <c r="G34" s="521">
        <v>934</v>
      </c>
      <c r="H34" s="518">
        <v>25.4</v>
      </c>
      <c r="I34" s="189"/>
    </row>
    <row r="35" spans="1:9" ht="60.75" x14ac:dyDescent="0.25">
      <c r="A35" s="144">
        <v>25</v>
      </c>
      <c r="B35" s="158" t="s">
        <v>758</v>
      </c>
      <c r="C35" s="471">
        <v>16350</v>
      </c>
      <c r="D35" s="518">
        <v>99.2</v>
      </c>
      <c r="E35" s="521">
        <v>12697</v>
      </c>
      <c r="F35" s="518">
        <v>99.2</v>
      </c>
      <c r="G35" s="521">
        <v>3653</v>
      </c>
      <c r="H35" s="518">
        <v>99.5</v>
      </c>
      <c r="I35" s="189"/>
    </row>
    <row r="36" spans="1:9" x14ac:dyDescent="0.25">
      <c r="A36" s="144">
        <v>26</v>
      </c>
      <c r="B36" s="166" t="s">
        <v>607</v>
      </c>
      <c r="C36" s="471">
        <v>1364</v>
      </c>
      <c r="D36" s="518">
        <v>8.3000000000000007</v>
      </c>
      <c r="E36" s="521">
        <v>1201</v>
      </c>
      <c r="F36" s="518">
        <v>9.4</v>
      </c>
      <c r="G36" s="521">
        <v>163</v>
      </c>
      <c r="H36" s="518">
        <v>4.4000000000000004</v>
      </c>
      <c r="I36" s="189"/>
    </row>
    <row r="37" spans="1:9" x14ac:dyDescent="0.25">
      <c r="A37" s="144">
        <v>27</v>
      </c>
      <c r="B37" s="164" t="s">
        <v>608</v>
      </c>
      <c r="C37" s="471">
        <v>5336</v>
      </c>
      <c r="D37" s="518">
        <v>32.4</v>
      </c>
      <c r="E37" s="521">
        <v>4057</v>
      </c>
      <c r="F37" s="518">
        <v>31.7</v>
      </c>
      <c r="G37" s="521">
        <v>1279</v>
      </c>
      <c r="H37" s="518">
        <v>34.799999999999997</v>
      </c>
      <c r="I37" s="189"/>
    </row>
    <row r="38" spans="1:9" x14ac:dyDescent="0.25">
      <c r="A38" s="144">
        <v>28</v>
      </c>
      <c r="B38" s="164" t="s">
        <v>609</v>
      </c>
      <c r="C38" s="471">
        <v>4991</v>
      </c>
      <c r="D38" s="518">
        <v>30.3</v>
      </c>
      <c r="E38" s="521">
        <v>3585</v>
      </c>
      <c r="F38" s="160">
        <v>28</v>
      </c>
      <c r="G38" s="521">
        <v>1406</v>
      </c>
      <c r="H38" s="518">
        <v>38.299999999999997</v>
      </c>
      <c r="I38" s="189"/>
    </row>
    <row r="39" spans="1:9" x14ac:dyDescent="0.25">
      <c r="A39" s="144">
        <v>29</v>
      </c>
      <c r="B39" s="164" t="s">
        <v>610</v>
      </c>
      <c r="C39" s="471">
        <v>2724</v>
      </c>
      <c r="D39" s="518">
        <v>16.5</v>
      </c>
      <c r="E39" s="521">
        <v>2176</v>
      </c>
      <c r="F39" s="160">
        <v>17</v>
      </c>
      <c r="G39" s="521">
        <v>548</v>
      </c>
      <c r="H39" s="518">
        <v>14.9</v>
      </c>
      <c r="I39" s="189"/>
    </row>
    <row r="40" spans="1:9" x14ac:dyDescent="0.25">
      <c r="A40" s="144">
        <v>30</v>
      </c>
      <c r="B40" s="164" t="s">
        <v>611</v>
      </c>
      <c r="C40" s="471">
        <v>1070</v>
      </c>
      <c r="D40" s="518">
        <v>6.5</v>
      </c>
      <c r="E40" s="521">
        <v>917</v>
      </c>
      <c r="F40" s="518">
        <v>7.2</v>
      </c>
      <c r="G40" s="521">
        <v>153</v>
      </c>
      <c r="H40" s="518">
        <v>4.2</v>
      </c>
      <c r="I40" s="189"/>
    </row>
    <row r="41" spans="1:9" x14ac:dyDescent="0.25">
      <c r="A41" s="144">
        <v>31</v>
      </c>
      <c r="B41" s="164" t="s">
        <v>612</v>
      </c>
      <c r="C41" s="471">
        <v>402</v>
      </c>
      <c r="D41" s="518">
        <v>2.4</v>
      </c>
      <c r="E41" s="521">
        <v>366</v>
      </c>
      <c r="F41" s="518">
        <v>2.9</v>
      </c>
      <c r="G41" s="161">
        <v>36</v>
      </c>
      <c r="H41" s="160">
        <v>1</v>
      </c>
      <c r="I41" s="189"/>
    </row>
    <row r="42" spans="1:9" x14ac:dyDescent="0.25">
      <c r="A42" s="144">
        <v>32</v>
      </c>
      <c r="B42" s="164" t="s">
        <v>613</v>
      </c>
      <c r="C42" s="471">
        <v>202</v>
      </c>
      <c r="D42" s="518">
        <v>1.2</v>
      </c>
      <c r="E42" s="521">
        <v>180</v>
      </c>
      <c r="F42" s="518">
        <v>1.4</v>
      </c>
      <c r="G42" s="161">
        <v>22</v>
      </c>
      <c r="H42" s="518">
        <v>0.6</v>
      </c>
      <c r="I42" s="189"/>
    </row>
    <row r="43" spans="1:9" x14ac:dyDescent="0.25">
      <c r="A43" s="144">
        <v>33</v>
      </c>
      <c r="B43" s="164" t="s">
        <v>614</v>
      </c>
      <c r="C43" s="471">
        <v>281</v>
      </c>
      <c r="D43" s="518">
        <v>1.7</v>
      </c>
      <c r="E43" s="521">
        <v>232</v>
      </c>
      <c r="F43" s="518">
        <v>1.8</v>
      </c>
      <c r="G43" s="161">
        <v>49</v>
      </c>
      <c r="H43" s="518">
        <v>1.3</v>
      </c>
      <c r="I43" s="189"/>
    </row>
    <row r="44" spans="1:9" x14ac:dyDescent="0.25">
      <c r="A44" s="144">
        <v>34</v>
      </c>
      <c r="B44" s="167" t="s">
        <v>360</v>
      </c>
      <c r="C44" s="471">
        <v>126</v>
      </c>
      <c r="D44" s="518">
        <v>0.8</v>
      </c>
      <c r="E44" s="521">
        <v>107</v>
      </c>
      <c r="F44" s="518">
        <v>0.8</v>
      </c>
      <c r="G44" s="161">
        <v>19</v>
      </c>
      <c r="H44" s="518">
        <v>0.5</v>
      </c>
      <c r="I44" s="189"/>
    </row>
    <row r="45" spans="1:9" ht="36" x14ac:dyDescent="0.25">
      <c r="A45" s="144">
        <v>35</v>
      </c>
      <c r="B45" s="196" t="s">
        <v>581</v>
      </c>
      <c r="C45" s="471">
        <v>9001</v>
      </c>
      <c r="D45" s="518">
        <v>54.6</v>
      </c>
      <c r="E45" s="521">
        <v>7066</v>
      </c>
      <c r="F45" s="518">
        <v>55.2</v>
      </c>
      <c r="G45" s="521">
        <v>1935</v>
      </c>
      <c r="H45" s="518">
        <v>52.7</v>
      </c>
      <c r="I45" s="189"/>
    </row>
    <row r="46" spans="1:9" x14ac:dyDescent="0.25">
      <c r="A46" s="144">
        <v>36</v>
      </c>
      <c r="B46" s="164" t="s">
        <v>362</v>
      </c>
      <c r="C46" s="471">
        <v>8494</v>
      </c>
      <c r="D46" s="518">
        <v>51.6</v>
      </c>
      <c r="E46" s="521">
        <v>6704</v>
      </c>
      <c r="F46" s="518">
        <v>52.4</v>
      </c>
      <c r="G46" s="521">
        <v>1790</v>
      </c>
      <c r="H46" s="518">
        <v>48.7</v>
      </c>
      <c r="I46" s="189"/>
    </row>
    <row r="47" spans="1:9" x14ac:dyDescent="0.25">
      <c r="A47" s="144">
        <v>37</v>
      </c>
      <c r="B47" s="168" t="s">
        <v>363</v>
      </c>
      <c r="C47" s="471">
        <v>700</v>
      </c>
      <c r="D47" s="518">
        <v>4.2</v>
      </c>
      <c r="E47" s="521">
        <v>521</v>
      </c>
      <c r="F47" s="518">
        <v>4.0999999999999996</v>
      </c>
      <c r="G47" s="521">
        <v>178</v>
      </c>
      <c r="H47" s="518">
        <v>4.9000000000000004</v>
      </c>
      <c r="I47" s="189"/>
    </row>
    <row r="48" spans="1:9" x14ac:dyDescent="0.25">
      <c r="A48" s="144">
        <v>38</v>
      </c>
      <c r="B48" s="169" t="s">
        <v>364</v>
      </c>
      <c r="C48" s="523">
        <v>12</v>
      </c>
      <c r="D48" s="524">
        <v>0.1</v>
      </c>
      <c r="E48" s="525">
        <v>11</v>
      </c>
      <c r="F48" s="524">
        <v>0.1</v>
      </c>
      <c r="G48" s="161" t="s">
        <v>995</v>
      </c>
      <c r="H48" s="160" t="s">
        <v>995</v>
      </c>
      <c r="I48" s="195"/>
    </row>
    <row r="49" spans="1:9" x14ac:dyDescent="0.25">
      <c r="A49" s="144">
        <v>39</v>
      </c>
      <c r="B49" s="168" t="s">
        <v>706</v>
      </c>
      <c r="C49" s="471">
        <v>410</v>
      </c>
      <c r="D49" s="518">
        <v>2.5</v>
      </c>
      <c r="E49" s="521">
        <v>353</v>
      </c>
      <c r="F49" s="518">
        <v>2.8</v>
      </c>
      <c r="G49" s="161">
        <v>57</v>
      </c>
      <c r="H49" s="518">
        <v>1.6</v>
      </c>
      <c r="I49" s="189"/>
    </row>
    <row r="50" spans="1:9" x14ac:dyDescent="0.25">
      <c r="A50" s="144">
        <v>40</v>
      </c>
      <c r="B50" s="168" t="s">
        <v>453</v>
      </c>
      <c r="C50" s="471">
        <v>5941</v>
      </c>
      <c r="D50" s="518">
        <v>36.1</v>
      </c>
      <c r="E50" s="521">
        <v>4745</v>
      </c>
      <c r="F50" s="518">
        <v>37.1</v>
      </c>
      <c r="G50" s="521">
        <v>1197</v>
      </c>
      <c r="H50" s="518">
        <v>32.6</v>
      </c>
      <c r="I50" s="189"/>
    </row>
    <row r="51" spans="1:9" x14ac:dyDescent="0.25">
      <c r="A51" s="144">
        <v>41</v>
      </c>
      <c r="B51" s="168" t="s">
        <v>367</v>
      </c>
      <c r="C51" s="471">
        <v>1160</v>
      </c>
      <c r="D51" s="160">
        <v>7</v>
      </c>
      <c r="E51" s="521">
        <v>856</v>
      </c>
      <c r="F51" s="518">
        <v>6.7</v>
      </c>
      <c r="G51" s="521">
        <v>304</v>
      </c>
      <c r="H51" s="518">
        <v>8.3000000000000007</v>
      </c>
      <c r="I51" s="189"/>
    </row>
    <row r="52" spans="1:9" ht="24" x14ac:dyDescent="0.25">
      <c r="A52" s="144">
        <v>42</v>
      </c>
      <c r="B52" s="168" t="s">
        <v>368</v>
      </c>
      <c r="C52" s="471">
        <v>270</v>
      </c>
      <c r="D52" s="518">
        <v>1.6</v>
      </c>
      <c r="E52" s="521">
        <v>217</v>
      </c>
      <c r="F52" s="518">
        <v>1.7</v>
      </c>
      <c r="G52" s="161">
        <v>53</v>
      </c>
      <c r="H52" s="518">
        <v>1.4</v>
      </c>
      <c r="I52" s="189"/>
    </row>
    <row r="53" spans="1:9" x14ac:dyDescent="0.25">
      <c r="A53" s="144">
        <v>43</v>
      </c>
      <c r="B53" s="164" t="s">
        <v>369</v>
      </c>
      <c r="C53" s="471">
        <v>507</v>
      </c>
      <c r="D53" s="518">
        <v>3.1</v>
      </c>
      <c r="E53" s="521">
        <v>362</v>
      </c>
      <c r="F53" s="518">
        <v>2.8</v>
      </c>
      <c r="G53" s="521">
        <v>145</v>
      </c>
      <c r="H53" s="160">
        <v>4</v>
      </c>
      <c r="I53" s="189"/>
    </row>
    <row r="54" spans="1:9" x14ac:dyDescent="0.25">
      <c r="A54" s="144">
        <v>44</v>
      </c>
      <c r="B54" s="163" t="s">
        <v>370</v>
      </c>
      <c r="C54" s="471">
        <v>7475</v>
      </c>
      <c r="D54" s="518">
        <v>45.4</v>
      </c>
      <c r="E54" s="521">
        <v>5738</v>
      </c>
      <c r="F54" s="518">
        <v>44.8</v>
      </c>
      <c r="G54" s="521">
        <v>1737</v>
      </c>
      <c r="H54" s="518">
        <v>47.3</v>
      </c>
      <c r="I54" s="189"/>
    </row>
    <row r="55" spans="1:9" ht="24.75" x14ac:dyDescent="0.25">
      <c r="A55" s="144">
        <v>45</v>
      </c>
      <c r="B55" s="158" t="s">
        <v>583</v>
      </c>
      <c r="C55" s="471">
        <v>7887</v>
      </c>
      <c r="D55" s="518">
        <v>47.9</v>
      </c>
      <c r="E55" s="521">
        <v>6244</v>
      </c>
      <c r="F55" s="518">
        <v>48.8</v>
      </c>
      <c r="G55" s="471">
        <v>1643</v>
      </c>
      <c r="H55" s="518">
        <v>44.7</v>
      </c>
      <c r="I55" s="189"/>
    </row>
    <row r="56" spans="1:9" x14ac:dyDescent="0.25">
      <c r="A56" s="144">
        <v>46</v>
      </c>
      <c r="B56" s="163" t="s">
        <v>372</v>
      </c>
      <c r="C56" s="471">
        <v>916</v>
      </c>
      <c r="D56" s="518">
        <v>5.6</v>
      </c>
      <c r="E56" s="521">
        <v>638</v>
      </c>
      <c r="F56" s="160">
        <v>5</v>
      </c>
      <c r="G56" s="471">
        <v>278</v>
      </c>
      <c r="H56" s="518">
        <v>7.6</v>
      </c>
      <c r="I56" s="189"/>
    </row>
    <row r="57" spans="1:9" x14ac:dyDescent="0.25">
      <c r="A57" s="144">
        <v>47</v>
      </c>
      <c r="B57" s="163" t="s">
        <v>373</v>
      </c>
      <c r="C57" s="471">
        <v>6291</v>
      </c>
      <c r="D57" s="518">
        <v>38.200000000000003</v>
      </c>
      <c r="E57" s="521">
        <v>4826</v>
      </c>
      <c r="F57" s="518">
        <v>37.700000000000003</v>
      </c>
      <c r="G57" s="471">
        <v>1465</v>
      </c>
      <c r="H57" s="518">
        <v>39.9</v>
      </c>
      <c r="I57" s="189"/>
    </row>
    <row r="58" spans="1:9" x14ac:dyDescent="0.25">
      <c r="A58" s="144">
        <v>48</v>
      </c>
      <c r="B58" s="163" t="s">
        <v>374</v>
      </c>
      <c r="C58" s="471">
        <v>439</v>
      </c>
      <c r="D58" s="518">
        <v>2.7</v>
      </c>
      <c r="E58" s="521">
        <v>340</v>
      </c>
      <c r="F58" s="518">
        <v>2.7</v>
      </c>
      <c r="G58" s="170">
        <v>98</v>
      </c>
      <c r="H58" s="518">
        <v>2.7</v>
      </c>
      <c r="I58" s="189"/>
    </row>
    <row r="59" spans="1:9" x14ac:dyDescent="0.25">
      <c r="A59" s="144">
        <v>49</v>
      </c>
      <c r="B59" s="163" t="s">
        <v>443</v>
      </c>
      <c r="C59" s="471">
        <v>216</v>
      </c>
      <c r="D59" s="518">
        <v>1.3</v>
      </c>
      <c r="E59" s="521">
        <v>186</v>
      </c>
      <c r="F59" s="518">
        <v>1.5</v>
      </c>
      <c r="G59" s="170">
        <v>30</v>
      </c>
      <c r="H59" s="518">
        <v>0.8</v>
      </c>
      <c r="I59" s="189"/>
    </row>
    <row r="60" spans="1:9" x14ac:dyDescent="0.25">
      <c r="A60" s="144">
        <v>50</v>
      </c>
      <c r="B60" s="163" t="s">
        <v>376</v>
      </c>
      <c r="C60" s="170" t="s">
        <v>995</v>
      </c>
      <c r="D60" s="160" t="s">
        <v>995</v>
      </c>
      <c r="E60" s="171" t="s">
        <v>995</v>
      </c>
      <c r="F60" s="160" t="s">
        <v>995</v>
      </c>
      <c r="G60" s="170" t="s">
        <v>995</v>
      </c>
      <c r="H60" s="160" t="s">
        <v>995</v>
      </c>
      <c r="I60" s="189"/>
    </row>
    <row r="61" spans="1:9" x14ac:dyDescent="0.25">
      <c r="A61" s="144">
        <v>51</v>
      </c>
      <c r="B61" s="163" t="s">
        <v>377</v>
      </c>
      <c r="C61" s="170">
        <v>46</v>
      </c>
      <c r="D61" s="548">
        <v>0.3</v>
      </c>
      <c r="E61" s="171">
        <v>42</v>
      </c>
      <c r="F61" s="518">
        <v>0.3</v>
      </c>
      <c r="G61" s="170" t="s">
        <v>995</v>
      </c>
      <c r="H61" s="160" t="s">
        <v>995</v>
      </c>
      <c r="I61" s="189"/>
    </row>
    <row r="62" spans="1:9" x14ac:dyDescent="0.25">
      <c r="A62" s="144">
        <v>52</v>
      </c>
      <c r="B62" s="407" t="s">
        <v>657</v>
      </c>
      <c r="C62" s="408" t="s">
        <v>995</v>
      </c>
      <c r="D62" s="409" t="s">
        <v>995</v>
      </c>
      <c r="E62" s="410" t="s">
        <v>995</v>
      </c>
      <c r="F62" s="409" t="s">
        <v>995</v>
      </c>
      <c r="G62" s="408" t="s">
        <v>995</v>
      </c>
      <c r="H62" s="409" t="s">
        <v>995</v>
      </c>
      <c r="I62" s="189"/>
    </row>
    <row r="63" spans="1:9" ht="50.25" x14ac:dyDescent="0.25">
      <c r="A63" s="144">
        <v>53</v>
      </c>
      <c r="B63" s="158" t="s">
        <v>744</v>
      </c>
      <c r="C63" s="549">
        <v>5083</v>
      </c>
      <c r="D63" s="550">
        <v>30.8</v>
      </c>
      <c r="E63" s="551">
        <v>4422</v>
      </c>
      <c r="F63" s="550">
        <v>34.5</v>
      </c>
      <c r="G63" s="549">
        <v>661</v>
      </c>
      <c r="H63" s="409">
        <v>18</v>
      </c>
      <c r="I63" s="189"/>
    </row>
    <row r="64" spans="1:9" x14ac:dyDescent="0.25">
      <c r="A64" s="144">
        <v>54</v>
      </c>
      <c r="B64" s="172" t="s">
        <v>380</v>
      </c>
      <c r="C64" s="471">
        <v>1206</v>
      </c>
      <c r="D64" s="518">
        <v>7.3</v>
      </c>
      <c r="E64" s="521">
        <v>147</v>
      </c>
      <c r="F64" s="518">
        <v>1.2</v>
      </c>
      <c r="G64" s="471">
        <v>1059</v>
      </c>
      <c r="H64" s="518">
        <v>28.8</v>
      </c>
      <c r="I64" s="189"/>
    </row>
    <row r="65" spans="1:9" x14ac:dyDescent="0.25">
      <c r="A65" s="144">
        <v>55</v>
      </c>
      <c r="B65" s="172" t="s">
        <v>381</v>
      </c>
      <c r="C65" s="471">
        <v>3518</v>
      </c>
      <c r="D65" s="518">
        <v>21.4</v>
      </c>
      <c r="E65" s="521">
        <v>2934</v>
      </c>
      <c r="F65" s="518">
        <v>22.9</v>
      </c>
      <c r="G65" s="471">
        <v>584</v>
      </c>
      <c r="H65" s="518">
        <v>15.9</v>
      </c>
      <c r="I65" s="189"/>
    </row>
    <row r="66" spans="1:9" x14ac:dyDescent="0.25">
      <c r="A66" s="144">
        <v>56</v>
      </c>
      <c r="B66" s="172" t="s">
        <v>382</v>
      </c>
      <c r="C66" s="471">
        <v>5886</v>
      </c>
      <c r="D66" s="518">
        <v>35.700000000000003</v>
      </c>
      <c r="E66" s="521">
        <v>4662</v>
      </c>
      <c r="F66" s="518">
        <v>36.4</v>
      </c>
      <c r="G66" s="471">
        <v>1224</v>
      </c>
      <c r="H66" s="518">
        <v>33.299999999999997</v>
      </c>
      <c r="I66" s="189"/>
    </row>
    <row r="67" spans="1:9" ht="24.75" x14ac:dyDescent="0.25">
      <c r="A67" s="144">
        <v>57</v>
      </c>
      <c r="B67" s="172" t="s">
        <v>383</v>
      </c>
      <c r="C67" s="523">
        <v>14</v>
      </c>
      <c r="D67" s="524">
        <v>0.1</v>
      </c>
      <c r="E67" s="525">
        <v>11</v>
      </c>
      <c r="F67" s="524">
        <v>0.1</v>
      </c>
      <c r="G67" s="170" t="s">
        <v>995</v>
      </c>
      <c r="H67" s="160" t="s">
        <v>995</v>
      </c>
      <c r="I67" s="189"/>
    </row>
    <row r="68" spans="1:9" x14ac:dyDescent="0.25">
      <c r="A68" s="144">
        <v>58</v>
      </c>
      <c r="B68" s="172" t="s">
        <v>384</v>
      </c>
      <c r="C68" s="471">
        <v>699</v>
      </c>
      <c r="D68" s="518">
        <v>4.2</v>
      </c>
      <c r="E68" s="521">
        <v>580</v>
      </c>
      <c r="F68" s="518">
        <v>4.5</v>
      </c>
      <c r="G68" s="471">
        <v>119</v>
      </c>
      <c r="H68" s="518">
        <v>3.3</v>
      </c>
      <c r="I68" s="189"/>
    </row>
    <row r="69" spans="1:9" x14ac:dyDescent="0.25">
      <c r="A69" s="144">
        <v>59</v>
      </c>
      <c r="B69" s="173" t="s">
        <v>385</v>
      </c>
      <c r="C69" s="170">
        <v>36</v>
      </c>
      <c r="D69" s="518">
        <v>0.2</v>
      </c>
      <c r="E69" s="171">
        <v>30</v>
      </c>
      <c r="F69" s="518">
        <v>0.2</v>
      </c>
      <c r="G69" s="170" t="s">
        <v>995</v>
      </c>
      <c r="H69" s="160" t="s">
        <v>995</v>
      </c>
      <c r="I69" s="189"/>
    </row>
    <row r="70" spans="1:9" ht="53.25" x14ac:dyDescent="0.25">
      <c r="A70" s="144">
        <v>60</v>
      </c>
      <c r="B70" s="158" t="s">
        <v>458</v>
      </c>
      <c r="C70" s="471">
        <v>7788</v>
      </c>
      <c r="D70" s="518">
        <v>47.3</v>
      </c>
      <c r="E70" s="521">
        <v>5912</v>
      </c>
      <c r="F70" s="518">
        <v>46.2</v>
      </c>
      <c r="G70" s="471">
        <v>1876</v>
      </c>
      <c r="H70" s="518">
        <v>51.1</v>
      </c>
      <c r="I70" s="195"/>
    </row>
    <row r="71" spans="1:9" x14ac:dyDescent="0.25">
      <c r="A71" s="144">
        <v>61</v>
      </c>
      <c r="B71" s="164" t="s">
        <v>387</v>
      </c>
      <c r="C71" s="471">
        <v>1270</v>
      </c>
      <c r="D71" s="518">
        <v>7.7</v>
      </c>
      <c r="E71" s="521">
        <v>1017</v>
      </c>
      <c r="F71" s="518">
        <v>7.9</v>
      </c>
      <c r="G71" s="471">
        <v>253</v>
      </c>
      <c r="H71" s="518">
        <v>6.9</v>
      </c>
      <c r="I71" s="189"/>
    </row>
    <row r="72" spans="1:9" x14ac:dyDescent="0.25">
      <c r="A72" s="144">
        <v>62</v>
      </c>
      <c r="B72" s="164" t="s">
        <v>388</v>
      </c>
      <c r="C72" s="471">
        <v>174</v>
      </c>
      <c r="D72" s="518">
        <v>1.1000000000000001</v>
      </c>
      <c r="E72" s="171">
        <v>19</v>
      </c>
      <c r="F72" s="518">
        <v>0.1</v>
      </c>
      <c r="G72" s="471">
        <v>156</v>
      </c>
      <c r="H72" s="518">
        <v>4.2</v>
      </c>
      <c r="I72" s="189"/>
    </row>
    <row r="73" spans="1:9" x14ac:dyDescent="0.25">
      <c r="A73" s="144">
        <v>63</v>
      </c>
      <c r="B73" s="164" t="s">
        <v>389</v>
      </c>
      <c r="C73" s="471">
        <v>580</v>
      </c>
      <c r="D73" s="518">
        <v>3.5</v>
      </c>
      <c r="E73" s="521">
        <v>465</v>
      </c>
      <c r="F73" s="518">
        <v>3.6</v>
      </c>
      <c r="G73" s="471">
        <v>115</v>
      </c>
      <c r="H73" s="518">
        <v>3.1</v>
      </c>
      <c r="I73" s="189"/>
    </row>
    <row r="74" spans="1:9" x14ac:dyDescent="0.25">
      <c r="A74" s="144">
        <v>64</v>
      </c>
      <c r="B74" s="164" t="s">
        <v>390</v>
      </c>
      <c r="C74" s="471">
        <v>384</v>
      </c>
      <c r="D74" s="518">
        <v>2.2999999999999998</v>
      </c>
      <c r="E74" s="521">
        <v>297</v>
      </c>
      <c r="F74" s="518">
        <v>2.2999999999999998</v>
      </c>
      <c r="G74" s="170">
        <v>87</v>
      </c>
      <c r="H74" s="518">
        <v>2.4</v>
      </c>
      <c r="I74" s="189"/>
    </row>
    <row r="75" spans="1:9" x14ac:dyDescent="0.25">
      <c r="A75" s="144">
        <v>65</v>
      </c>
      <c r="B75" s="164" t="s">
        <v>391</v>
      </c>
      <c r="C75" s="471">
        <v>1814</v>
      </c>
      <c r="D75" s="160">
        <v>11</v>
      </c>
      <c r="E75" s="521">
        <v>1406</v>
      </c>
      <c r="F75" s="160">
        <v>11</v>
      </c>
      <c r="G75" s="471">
        <v>408</v>
      </c>
      <c r="H75" s="518">
        <v>11.1</v>
      </c>
      <c r="I75" s="189"/>
    </row>
    <row r="76" spans="1:9" x14ac:dyDescent="0.25">
      <c r="A76" s="144">
        <v>66</v>
      </c>
      <c r="B76" s="164" t="s">
        <v>392</v>
      </c>
      <c r="C76" s="471">
        <v>232</v>
      </c>
      <c r="D76" s="518">
        <v>1.4</v>
      </c>
      <c r="E76" s="521">
        <v>177</v>
      </c>
      <c r="F76" s="518">
        <v>1.4</v>
      </c>
      <c r="G76" s="170">
        <v>55</v>
      </c>
      <c r="H76" s="518">
        <v>1.5</v>
      </c>
      <c r="I76" s="189"/>
    </row>
    <row r="77" spans="1:9" ht="24.75" x14ac:dyDescent="0.25">
      <c r="A77" s="144">
        <v>67</v>
      </c>
      <c r="B77" s="174" t="s">
        <v>393</v>
      </c>
      <c r="C77" s="170">
        <v>45</v>
      </c>
      <c r="D77" s="518">
        <v>0.3</v>
      </c>
      <c r="E77" s="171">
        <v>30</v>
      </c>
      <c r="F77" s="518">
        <v>0.2</v>
      </c>
      <c r="G77" s="523">
        <v>15</v>
      </c>
      <c r="H77" s="524">
        <v>0.4</v>
      </c>
      <c r="I77" s="189"/>
    </row>
    <row r="78" spans="1:9" x14ac:dyDescent="0.25">
      <c r="A78" s="144">
        <v>68</v>
      </c>
      <c r="B78" s="175" t="s">
        <v>394</v>
      </c>
      <c r="C78" s="471">
        <v>4165</v>
      </c>
      <c r="D78" s="518">
        <v>25.3</v>
      </c>
      <c r="E78" s="521">
        <v>3462</v>
      </c>
      <c r="F78" s="160">
        <v>27</v>
      </c>
      <c r="G78" s="471">
        <v>704</v>
      </c>
      <c r="H78" s="518">
        <v>19.2</v>
      </c>
      <c r="I78" s="189"/>
    </row>
    <row r="79" spans="1:9" x14ac:dyDescent="0.25">
      <c r="A79" s="144">
        <v>69</v>
      </c>
      <c r="B79" s="164" t="s">
        <v>395</v>
      </c>
      <c r="C79" s="471">
        <v>844</v>
      </c>
      <c r="D79" s="518">
        <v>5.0999999999999996</v>
      </c>
      <c r="E79" s="521">
        <v>653</v>
      </c>
      <c r="F79" s="518">
        <v>5.0999999999999996</v>
      </c>
      <c r="G79" s="471">
        <v>191</v>
      </c>
      <c r="H79" s="518">
        <v>5.2</v>
      </c>
      <c r="I79" s="189"/>
    </row>
    <row r="80" spans="1:9" x14ac:dyDescent="0.25">
      <c r="A80" s="177"/>
      <c r="B80" s="178"/>
      <c r="C80" s="159"/>
      <c r="D80" s="160"/>
      <c r="E80" s="161"/>
      <c r="F80" s="160"/>
      <c r="G80" s="161"/>
      <c r="H80" s="160"/>
      <c r="I80" s="189"/>
    </row>
    <row r="81" spans="1:9" x14ac:dyDescent="0.25">
      <c r="A81" s="508" t="s">
        <v>1092</v>
      </c>
      <c r="B81" s="179"/>
      <c r="C81" s="180"/>
      <c r="D81" s="180"/>
      <c r="E81" s="180"/>
      <c r="F81" s="180"/>
      <c r="G81" s="180"/>
      <c r="H81" s="180"/>
      <c r="I81" s="189"/>
    </row>
    <row r="82" spans="1:9" x14ac:dyDescent="0.25">
      <c r="A82" s="179" t="s">
        <v>983</v>
      </c>
      <c r="B82" s="179"/>
      <c r="C82" s="180"/>
      <c r="D82" s="180"/>
      <c r="E82" s="180"/>
      <c r="F82" s="180"/>
      <c r="G82" s="180"/>
      <c r="H82" s="180"/>
      <c r="I82" s="189"/>
    </row>
    <row r="83" spans="1:9" x14ac:dyDescent="0.25">
      <c r="A83" s="400" t="str">
        <f>CONCATENATE("2) Exkl. ",C3,"Personen, die keine Angaben zur allgemeinen Schulbildung gemacht haben.")</f>
        <v>2) Exkl. 70 Tsd. Personen, die keine Angaben zur allgemeinen Schulbildung gemacht haben.</v>
      </c>
      <c r="B83" s="400"/>
      <c r="C83" s="400"/>
      <c r="D83" s="400"/>
      <c r="E83" s="400"/>
      <c r="F83" s="400"/>
      <c r="G83" s="400"/>
      <c r="H83" s="400"/>
      <c r="I83" s="189"/>
    </row>
    <row r="84" spans="1:9" x14ac:dyDescent="0.25">
      <c r="A84" s="179" t="s">
        <v>428</v>
      </c>
      <c r="B84" s="400"/>
      <c r="C84" s="400"/>
      <c r="D84" s="400"/>
      <c r="E84" s="400"/>
      <c r="F84" s="400"/>
      <c r="G84" s="400"/>
      <c r="H84" s="400"/>
      <c r="I84" s="189"/>
    </row>
    <row r="85" spans="1:9" x14ac:dyDescent="0.25">
      <c r="A85" s="400" t="str">
        <f>CONCATENATE("4) Exkl. ",E3,"Personen, die keine Angaben zum beruflichen Bildungsabschluss gemacht haben.")</f>
        <v>4) Exkl. 23 Tsd. Personen, die keine Angaben zum beruflichen Bildungsabschluss gemacht haben.</v>
      </c>
      <c r="B85" s="400"/>
      <c r="C85" s="400"/>
      <c r="D85" s="400"/>
      <c r="E85" s="400"/>
      <c r="F85" s="400"/>
      <c r="G85" s="400"/>
      <c r="H85" s="400"/>
      <c r="I85" s="189"/>
    </row>
    <row r="86" spans="1:9" x14ac:dyDescent="0.25">
      <c r="A86" s="179" t="s">
        <v>429</v>
      </c>
      <c r="B86" s="400"/>
      <c r="C86" s="400"/>
      <c r="D86" s="400"/>
      <c r="E86" s="400"/>
      <c r="F86" s="400"/>
      <c r="G86" s="400"/>
      <c r="H86" s="400"/>
      <c r="I86" s="189"/>
    </row>
    <row r="87" spans="1:9" x14ac:dyDescent="0.25">
      <c r="A87" s="179" t="s">
        <v>430</v>
      </c>
      <c r="B87" s="179"/>
      <c r="C87" s="179"/>
      <c r="D87" s="179"/>
      <c r="E87" s="179"/>
      <c r="F87" s="179"/>
      <c r="G87" s="179"/>
      <c r="H87" s="179"/>
      <c r="I87" s="189"/>
    </row>
    <row r="88" spans="1:9" x14ac:dyDescent="0.25">
      <c r="A88" s="404" t="s">
        <v>459</v>
      </c>
      <c r="B88" s="404"/>
      <c r="C88" s="404"/>
      <c r="D88" s="404"/>
      <c r="E88" s="404"/>
      <c r="F88" s="404"/>
      <c r="G88" s="404"/>
      <c r="H88" s="404"/>
      <c r="I88" s="189"/>
    </row>
    <row r="89" spans="1:9" x14ac:dyDescent="0.25">
      <c r="A89" s="179" t="s">
        <v>432</v>
      </c>
      <c r="B89" s="179"/>
      <c r="C89" s="179"/>
      <c r="D89" s="179"/>
      <c r="E89" s="179"/>
      <c r="F89" s="179"/>
      <c r="G89" s="179"/>
      <c r="H89" s="179"/>
      <c r="I89" s="189"/>
    </row>
    <row r="90" spans="1:9" x14ac:dyDescent="0.25">
      <c r="A90" s="179" t="s">
        <v>433</v>
      </c>
      <c r="B90" s="179"/>
      <c r="C90" s="179"/>
      <c r="D90" s="179"/>
      <c r="E90" s="179"/>
      <c r="F90" s="179"/>
      <c r="G90" s="179"/>
      <c r="H90" s="179"/>
      <c r="I90" s="189"/>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2020</oddFooter>
  </headerFooter>
  <rowBreaks count="1" manualBreakCount="1">
    <brk id="54" max="7" man="1"/>
  </rowBreaks>
  <colBreaks count="1" manualBreakCount="1">
    <brk id="8"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90"/>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4" customWidth="1" collapsed="1"/>
  </cols>
  <sheetData>
    <row r="1" spans="1:9" x14ac:dyDescent="0.25">
      <c r="A1" s="140" t="s">
        <v>592</v>
      </c>
      <c r="B1" s="141"/>
      <c r="C1" s="142"/>
      <c r="D1" s="142"/>
      <c r="E1" s="142"/>
      <c r="F1" s="142"/>
      <c r="G1" s="142"/>
      <c r="H1" s="142"/>
      <c r="I1" s="31" t="s">
        <v>8</v>
      </c>
    </row>
    <row r="2" spans="1:9" x14ac:dyDescent="0.25">
      <c r="A2" s="143" t="s">
        <v>1026</v>
      </c>
      <c r="B2" s="144"/>
      <c r="C2" s="145"/>
      <c r="D2" s="145"/>
      <c r="E2" s="145"/>
      <c r="F2" s="145"/>
      <c r="G2" s="145"/>
      <c r="H2" s="145"/>
      <c r="I2" s="188"/>
    </row>
    <row r="3" spans="1:9" s="512" customFormat="1" hidden="1" x14ac:dyDescent="0.25">
      <c r="A3" s="180"/>
      <c r="B3" s="144">
        <v>43</v>
      </c>
      <c r="C3" s="511" t="str">
        <f>IF(B3&lt;5,"",CONCATENATE(B3," Tsd. "))</f>
        <v xml:space="preserve">43 Tsd. </v>
      </c>
      <c r="D3" s="146">
        <v>9</v>
      </c>
      <c r="E3" s="511" t="str">
        <f>IF(D3&lt;5,"",CONCATENATE(D3," Tsd. "))</f>
        <v xml:space="preserve">9 Tsd. </v>
      </c>
      <c r="F3" s="146"/>
      <c r="G3" s="146"/>
      <c r="H3" s="146"/>
      <c r="I3" s="188"/>
    </row>
    <row r="4" spans="1:9" x14ac:dyDescent="0.25">
      <c r="A4" s="180" t="s">
        <v>763</v>
      </c>
      <c r="B4" s="144"/>
      <c r="C4" s="146"/>
      <c r="D4" s="146"/>
      <c r="E4" s="146"/>
      <c r="F4" s="146"/>
      <c r="G4" s="146"/>
      <c r="H4" s="146"/>
      <c r="I4" s="188"/>
    </row>
    <row r="5" spans="1:9" x14ac:dyDescent="0.25">
      <c r="A5" s="147"/>
      <c r="B5" s="146"/>
      <c r="C5" s="146"/>
      <c r="D5" s="146"/>
      <c r="E5" s="146"/>
      <c r="F5" s="146"/>
      <c r="G5" s="146"/>
      <c r="H5" s="146"/>
      <c r="I5" s="188"/>
    </row>
    <row r="6" spans="1:9" x14ac:dyDescent="0.25">
      <c r="A6" s="148"/>
      <c r="B6" s="149" t="s">
        <v>318</v>
      </c>
      <c r="C6" s="608" t="s">
        <v>319</v>
      </c>
      <c r="D6" s="609"/>
      <c r="E6" s="614" t="s">
        <v>320</v>
      </c>
      <c r="F6" s="619"/>
      <c r="G6" s="608" t="s">
        <v>321</v>
      </c>
      <c r="H6" s="616"/>
      <c r="I6" s="189"/>
    </row>
    <row r="7" spans="1:9" x14ac:dyDescent="0.25">
      <c r="A7" s="151" t="s">
        <v>322</v>
      </c>
      <c r="B7" s="151" t="s">
        <v>64</v>
      </c>
      <c r="C7" s="610"/>
      <c r="D7" s="611"/>
      <c r="E7" s="610"/>
      <c r="F7" s="617"/>
      <c r="G7" s="610"/>
      <c r="H7" s="617"/>
      <c r="I7" s="190"/>
    </row>
    <row r="8" spans="1:9" x14ac:dyDescent="0.25">
      <c r="A8" s="151" t="s">
        <v>323</v>
      </c>
      <c r="B8" s="151" t="s">
        <v>324</v>
      </c>
      <c r="C8" s="610"/>
      <c r="D8" s="611"/>
      <c r="E8" s="610"/>
      <c r="F8" s="617"/>
      <c r="G8" s="610"/>
      <c r="H8" s="617"/>
      <c r="I8" s="190"/>
    </row>
    <row r="9" spans="1:9" x14ac:dyDescent="0.25">
      <c r="A9" s="191"/>
      <c r="B9" s="192" t="s">
        <v>318</v>
      </c>
      <c r="C9" s="612"/>
      <c r="D9" s="613"/>
      <c r="E9" s="612"/>
      <c r="F9" s="618"/>
      <c r="G9" s="612"/>
      <c r="H9" s="618"/>
      <c r="I9" s="190"/>
    </row>
    <row r="10" spans="1:9" x14ac:dyDescent="0.25">
      <c r="A10" s="153"/>
      <c r="B10" s="154" t="s">
        <v>318</v>
      </c>
      <c r="C10" s="155" t="s">
        <v>325</v>
      </c>
      <c r="D10" s="156" t="s">
        <v>326</v>
      </c>
      <c r="E10" s="155" t="s">
        <v>325</v>
      </c>
      <c r="F10" s="156" t="s">
        <v>326</v>
      </c>
      <c r="G10" s="155" t="s">
        <v>325</v>
      </c>
      <c r="H10" s="157" t="s">
        <v>326</v>
      </c>
      <c r="I10" s="189"/>
    </row>
    <row r="11" spans="1:9" x14ac:dyDescent="0.25">
      <c r="A11" s="144">
        <v>1</v>
      </c>
      <c r="B11" s="158" t="s">
        <v>327</v>
      </c>
      <c r="C11" s="471">
        <v>7768</v>
      </c>
      <c r="D11" s="160">
        <v>100</v>
      </c>
      <c r="E11" s="521">
        <v>6005</v>
      </c>
      <c r="F11" s="160">
        <v>100</v>
      </c>
      <c r="G11" s="521">
        <v>1763</v>
      </c>
      <c r="H11" s="160">
        <v>100</v>
      </c>
      <c r="I11" s="195"/>
    </row>
    <row r="12" spans="1:9" ht="36.75" x14ac:dyDescent="0.25">
      <c r="A12" s="144">
        <v>2</v>
      </c>
      <c r="B12" s="158" t="s">
        <v>334</v>
      </c>
      <c r="C12" s="471">
        <v>757</v>
      </c>
      <c r="D12" s="518">
        <v>9.6999999999999993</v>
      </c>
      <c r="E12" s="521">
        <v>588</v>
      </c>
      <c r="F12" s="518">
        <v>9.8000000000000007</v>
      </c>
      <c r="G12" s="521">
        <v>169</v>
      </c>
      <c r="H12" s="518">
        <v>9.6</v>
      </c>
      <c r="I12" s="189"/>
    </row>
    <row r="13" spans="1:9" x14ac:dyDescent="0.25">
      <c r="A13" s="144">
        <v>3</v>
      </c>
      <c r="B13" s="163" t="s">
        <v>335</v>
      </c>
      <c r="C13" s="471">
        <v>745</v>
      </c>
      <c r="D13" s="518">
        <v>9.6</v>
      </c>
      <c r="E13" s="521">
        <v>571</v>
      </c>
      <c r="F13" s="518">
        <v>9.5</v>
      </c>
      <c r="G13" s="521">
        <v>174</v>
      </c>
      <c r="H13" s="518">
        <v>9.9</v>
      </c>
      <c r="I13" s="189"/>
    </row>
    <row r="14" spans="1:9" x14ac:dyDescent="0.25">
      <c r="A14" s="144">
        <v>4</v>
      </c>
      <c r="B14" s="163" t="s">
        <v>336</v>
      </c>
      <c r="C14" s="471">
        <v>957</v>
      </c>
      <c r="D14" s="518">
        <v>12.3</v>
      </c>
      <c r="E14" s="521">
        <v>768</v>
      </c>
      <c r="F14" s="518">
        <v>12.8</v>
      </c>
      <c r="G14" s="521">
        <v>189</v>
      </c>
      <c r="H14" s="518">
        <v>10.7</v>
      </c>
      <c r="I14" s="189"/>
    </row>
    <row r="15" spans="1:9" x14ac:dyDescent="0.25">
      <c r="A15" s="144">
        <v>5</v>
      </c>
      <c r="B15" s="163" t="s">
        <v>337</v>
      </c>
      <c r="C15" s="471">
        <v>1277</v>
      </c>
      <c r="D15" s="518">
        <v>16.399999999999999</v>
      </c>
      <c r="E15" s="521">
        <v>1029</v>
      </c>
      <c r="F15" s="518">
        <v>17.100000000000001</v>
      </c>
      <c r="G15" s="521">
        <v>248</v>
      </c>
      <c r="H15" s="518">
        <v>14.1</v>
      </c>
      <c r="I15" s="189"/>
    </row>
    <row r="16" spans="1:9" x14ac:dyDescent="0.25">
      <c r="A16" s="144">
        <v>6</v>
      </c>
      <c r="B16" s="163" t="s">
        <v>338</v>
      </c>
      <c r="C16" s="471">
        <v>709</v>
      </c>
      <c r="D16" s="518">
        <v>9.1</v>
      </c>
      <c r="E16" s="521">
        <v>588</v>
      </c>
      <c r="F16" s="518">
        <v>9.8000000000000007</v>
      </c>
      <c r="G16" s="521">
        <v>121</v>
      </c>
      <c r="H16" s="518">
        <v>6.8</v>
      </c>
      <c r="I16" s="189"/>
    </row>
    <row r="17" spans="1:9" x14ac:dyDescent="0.25">
      <c r="A17" s="144">
        <v>7</v>
      </c>
      <c r="B17" s="163" t="s">
        <v>339</v>
      </c>
      <c r="C17" s="471">
        <v>628</v>
      </c>
      <c r="D17" s="518">
        <v>8.1</v>
      </c>
      <c r="E17" s="521">
        <v>585</v>
      </c>
      <c r="F17" s="518">
        <v>9.6999999999999993</v>
      </c>
      <c r="G17" s="161">
        <v>43</v>
      </c>
      <c r="H17" s="518">
        <v>2.4</v>
      </c>
      <c r="I17" s="189"/>
    </row>
    <row r="18" spans="1:9" x14ac:dyDescent="0.25">
      <c r="A18" s="144">
        <v>8</v>
      </c>
      <c r="B18" s="163" t="s">
        <v>340</v>
      </c>
      <c r="C18" s="471">
        <v>884</v>
      </c>
      <c r="D18" s="518">
        <v>11.4</v>
      </c>
      <c r="E18" s="521">
        <v>719</v>
      </c>
      <c r="F18" s="160">
        <v>12</v>
      </c>
      <c r="G18" s="521">
        <v>164</v>
      </c>
      <c r="H18" s="518">
        <v>9.3000000000000007</v>
      </c>
      <c r="I18" s="189"/>
    </row>
    <row r="19" spans="1:9" x14ac:dyDescent="0.25">
      <c r="A19" s="144">
        <v>9</v>
      </c>
      <c r="B19" s="163" t="s">
        <v>341</v>
      </c>
      <c r="C19" s="471">
        <v>1812</v>
      </c>
      <c r="D19" s="518">
        <v>23.3</v>
      </c>
      <c r="E19" s="521">
        <v>1156</v>
      </c>
      <c r="F19" s="518">
        <v>19.2</v>
      </c>
      <c r="G19" s="521">
        <v>656</v>
      </c>
      <c r="H19" s="518">
        <v>37.200000000000003</v>
      </c>
      <c r="I19" s="189"/>
    </row>
    <row r="20" spans="1:9" ht="36.75" x14ac:dyDescent="0.25">
      <c r="A20" s="144">
        <v>10</v>
      </c>
      <c r="B20" s="158" t="s">
        <v>577</v>
      </c>
      <c r="C20" s="471">
        <v>678</v>
      </c>
      <c r="D20" s="518">
        <v>8.6999999999999993</v>
      </c>
      <c r="E20" s="521">
        <v>533</v>
      </c>
      <c r="F20" s="518">
        <v>8.9</v>
      </c>
      <c r="G20" s="521">
        <v>146</v>
      </c>
      <c r="H20" s="518">
        <v>8.3000000000000007</v>
      </c>
      <c r="I20" s="189"/>
    </row>
    <row r="21" spans="1:9" x14ac:dyDescent="0.25">
      <c r="A21" s="144">
        <v>11</v>
      </c>
      <c r="B21" s="163" t="s">
        <v>343</v>
      </c>
      <c r="C21" s="471">
        <v>1744</v>
      </c>
      <c r="D21" s="518">
        <v>22.4</v>
      </c>
      <c r="E21" s="521">
        <v>1365</v>
      </c>
      <c r="F21" s="518">
        <v>22.7</v>
      </c>
      <c r="G21" s="521">
        <v>378</v>
      </c>
      <c r="H21" s="518">
        <v>21.5</v>
      </c>
      <c r="I21" s="189"/>
    </row>
    <row r="22" spans="1:9" x14ac:dyDescent="0.25">
      <c r="A22" s="144">
        <v>12</v>
      </c>
      <c r="B22" s="163" t="s">
        <v>344</v>
      </c>
      <c r="C22" s="471">
        <v>1170</v>
      </c>
      <c r="D22" s="518">
        <v>15.1</v>
      </c>
      <c r="E22" s="521">
        <v>870</v>
      </c>
      <c r="F22" s="518">
        <v>14.5</v>
      </c>
      <c r="G22" s="521">
        <v>299</v>
      </c>
      <c r="H22" s="160">
        <v>17</v>
      </c>
      <c r="I22" s="189"/>
    </row>
    <row r="23" spans="1:9" x14ac:dyDescent="0.25">
      <c r="A23" s="144">
        <v>13</v>
      </c>
      <c r="B23" s="163" t="s">
        <v>345</v>
      </c>
      <c r="C23" s="471">
        <v>1250</v>
      </c>
      <c r="D23" s="518">
        <v>16.100000000000001</v>
      </c>
      <c r="E23" s="521">
        <v>966</v>
      </c>
      <c r="F23" s="518">
        <v>16.100000000000001</v>
      </c>
      <c r="G23" s="521">
        <v>283</v>
      </c>
      <c r="H23" s="518">
        <v>16.100000000000001</v>
      </c>
      <c r="I23" s="189"/>
    </row>
    <row r="24" spans="1:9" x14ac:dyDescent="0.25">
      <c r="A24" s="144">
        <v>14</v>
      </c>
      <c r="B24" s="163" t="s">
        <v>346</v>
      </c>
      <c r="C24" s="471">
        <v>1329</v>
      </c>
      <c r="D24" s="518">
        <v>17.100000000000001</v>
      </c>
      <c r="E24" s="521">
        <v>1020</v>
      </c>
      <c r="F24" s="160">
        <v>17</v>
      </c>
      <c r="G24" s="521">
        <v>308</v>
      </c>
      <c r="H24" s="518">
        <v>17.5</v>
      </c>
      <c r="I24" s="189"/>
    </row>
    <row r="25" spans="1:9" x14ac:dyDescent="0.25">
      <c r="A25" s="144">
        <v>15</v>
      </c>
      <c r="B25" s="163" t="s">
        <v>347</v>
      </c>
      <c r="C25" s="471">
        <v>735</v>
      </c>
      <c r="D25" s="518">
        <v>9.5</v>
      </c>
      <c r="E25" s="521">
        <v>568</v>
      </c>
      <c r="F25" s="518">
        <v>9.5</v>
      </c>
      <c r="G25" s="521">
        <v>166</v>
      </c>
      <c r="H25" s="518">
        <v>9.4</v>
      </c>
      <c r="I25" s="189"/>
    </row>
    <row r="26" spans="1:9" x14ac:dyDescent="0.25">
      <c r="A26" s="144">
        <v>16</v>
      </c>
      <c r="B26" s="163" t="s">
        <v>348</v>
      </c>
      <c r="C26" s="471">
        <v>609</v>
      </c>
      <c r="D26" s="518">
        <v>7.8</v>
      </c>
      <c r="E26" s="521">
        <v>478</v>
      </c>
      <c r="F26" s="160">
        <v>8</v>
      </c>
      <c r="G26" s="521">
        <v>130</v>
      </c>
      <c r="H26" s="518">
        <v>7.4</v>
      </c>
      <c r="I26" s="189"/>
    </row>
    <row r="27" spans="1:9" x14ac:dyDescent="0.25">
      <c r="A27" s="144">
        <v>17</v>
      </c>
      <c r="B27" s="163" t="s">
        <v>349</v>
      </c>
      <c r="C27" s="471">
        <v>254</v>
      </c>
      <c r="D27" s="518">
        <v>3.3</v>
      </c>
      <c r="E27" s="521">
        <v>203</v>
      </c>
      <c r="F27" s="518">
        <v>3.4</v>
      </c>
      <c r="G27" s="521">
        <v>52</v>
      </c>
      <c r="H27" s="518">
        <v>2.9</v>
      </c>
      <c r="I27" s="189"/>
    </row>
    <row r="28" spans="1:9" x14ac:dyDescent="0.25">
      <c r="A28" s="144">
        <v>18</v>
      </c>
      <c r="B28" s="164" t="s">
        <v>350</v>
      </c>
      <c r="C28" s="471">
        <v>6170</v>
      </c>
      <c r="D28" s="518">
        <v>79.400000000000006</v>
      </c>
      <c r="E28" s="521">
        <v>4755</v>
      </c>
      <c r="F28" s="518">
        <v>79.2</v>
      </c>
      <c r="G28" s="521">
        <v>1415</v>
      </c>
      <c r="H28" s="518">
        <v>80.3</v>
      </c>
      <c r="I28" s="189"/>
    </row>
    <row r="29" spans="1:9" ht="24.75" x14ac:dyDescent="0.25">
      <c r="A29" s="144">
        <v>19</v>
      </c>
      <c r="B29" s="158" t="s">
        <v>449</v>
      </c>
      <c r="C29" s="471">
        <v>6510</v>
      </c>
      <c r="D29" s="518">
        <v>83.8</v>
      </c>
      <c r="E29" s="521">
        <v>4965</v>
      </c>
      <c r="F29" s="518">
        <v>82.7</v>
      </c>
      <c r="G29" s="521">
        <v>1545</v>
      </c>
      <c r="H29" s="518">
        <v>87.6</v>
      </c>
      <c r="I29" s="189"/>
    </row>
    <row r="30" spans="1:9" x14ac:dyDescent="0.25">
      <c r="A30" s="144">
        <v>20</v>
      </c>
      <c r="B30" s="163" t="s">
        <v>764</v>
      </c>
      <c r="C30" s="471">
        <v>1258</v>
      </c>
      <c r="D30" s="518">
        <v>16.2</v>
      </c>
      <c r="E30" s="521">
        <v>1040</v>
      </c>
      <c r="F30" s="518">
        <v>17.3</v>
      </c>
      <c r="G30" s="521">
        <v>218</v>
      </c>
      <c r="H30" s="518">
        <v>12.4</v>
      </c>
      <c r="I30" s="189"/>
    </row>
    <row r="31" spans="1:9" ht="24.75" x14ac:dyDescent="0.25">
      <c r="A31" s="144">
        <v>21</v>
      </c>
      <c r="B31" s="158" t="s">
        <v>578</v>
      </c>
      <c r="C31" s="471">
        <v>5106</v>
      </c>
      <c r="D31" s="518">
        <v>65.7</v>
      </c>
      <c r="E31" s="521">
        <v>3927</v>
      </c>
      <c r="F31" s="518">
        <v>65.400000000000006</v>
      </c>
      <c r="G31" s="521">
        <v>1179</v>
      </c>
      <c r="H31" s="518">
        <v>66.8</v>
      </c>
      <c r="I31" s="189"/>
    </row>
    <row r="32" spans="1:9" x14ac:dyDescent="0.25">
      <c r="A32" s="144">
        <v>22</v>
      </c>
      <c r="B32" s="163" t="s">
        <v>439</v>
      </c>
      <c r="C32" s="471">
        <v>496</v>
      </c>
      <c r="D32" s="518">
        <v>6.4</v>
      </c>
      <c r="E32" s="521">
        <v>396</v>
      </c>
      <c r="F32" s="518">
        <v>6.6</v>
      </c>
      <c r="G32" s="521">
        <v>101</v>
      </c>
      <c r="H32" s="518">
        <v>5.7</v>
      </c>
      <c r="I32" s="189"/>
    </row>
    <row r="33" spans="1:9" x14ac:dyDescent="0.25">
      <c r="A33" s="144">
        <v>23</v>
      </c>
      <c r="B33" s="165" t="s">
        <v>356</v>
      </c>
      <c r="C33" s="471">
        <v>1333</v>
      </c>
      <c r="D33" s="518">
        <v>17.2</v>
      </c>
      <c r="E33" s="521">
        <v>1037</v>
      </c>
      <c r="F33" s="518">
        <v>17.3</v>
      </c>
      <c r="G33" s="521">
        <v>296</v>
      </c>
      <c r="H33" s="518">
        <v>16.8</v>
      </c>
      <c r="I33" s="189"/>
    </row>
    <row r="34" spans="1:9" x14ac:dyDescent="0.25">
      <c r="A34" s="144">
        <v>24</v>
      </c>
      <c r="B34" s="163" t="s">
        <v>741</v>
      </c>
      <c r="C34" s="471">
        <v>832</v>
      </c>
      <c r="D34" s="518">
        <v>10.7</v>
      </c>
      <c r="E34" s="521">
        <v>645</v>
      </c>
      <c r="F34" s="518">
        <v>10.7</v>
      </c>
      <c r="G34" s="521">
        <v>188</v>
      </c>
      <c r="H34" s="518">
        <v>10.7</v>
      </c>
      <c r="I34" s="189"/>
    </row>
    <row r="35" spans="1:9" ht="60.75" x14ac:dyDescent="0.25">
      <c r="A35" s="144">
        <v>25</v>
      </c>
      <c r="B35" s="158" t="s">
        <v>758</v>
      </c>
      <c r="C35" s="471">
        <v>7712</v>
      </c>
      <c r="D35" s="518">
        <v>99.3</v>
      </c>
      <c r="E35" s="521">
        <v>5958</v>
      </c>
      <c r="F35" s="518">
        <v>99.2</v>
      </c>
      <c r="G35" s="521">
        <v>1754</v>
      </c>
      <c r="H35" s="518">
        <v>99.5</v>
      </c>
      <c r="I35" s="189"/>
    </row>
    <row r="36" spans="1:9" x14ac:dyDescent="0.25">
      <c r="A36" s="144">
        <v>26</v>
      </c>
      <c r="B36" s="166" t="s">
        <v>607</v>
      </c>
      <c r="C36" s="471">
        <v>700</v>
      </c>
      <c r="D36" s="160">
        <v>9</v>
      </c>
      <c r="E36" s="521">
        <v>608</v>
      </c>
      <c r="F36" s="518">
        <v>10.1</v>
      </c>
      <c r="G36" s="161">
        <v>92</v>
      </c>
      <c r="H36" s="518">
        <v>5.2</v>
      </c>
      <c r="I36" s="189"/>
    </row>
    <row r="37" spans="1:9" x14ac:dyDescent="0.25">
      <c r="A37" s="144">
        <v>27</v>
      </c>
      <c r="B37" s="164" t="s">
        <v>608</v>
      </c>
      <c r="C37" s="471">
        <v>2166</v>
      </c>
      <c r="D37" s="518">
        <v>27.9</v>
      </c>
      <c r="E37" s="521">
        <v>1562</v>
      </c>
      <c r="F37" s="160">
        <v>26</v>
      </c>
      <c r="G37" s="521">
        <v>604</v>
      </c>
      <c r="H37" s="518">
        <v>34.299999999999997</v>
      </c>
      <c r="I37" s="189"/>
    </row>
    <row r="38" spans="1:9" x14ac:dyDescent="0.25">
      <c r="A38" s="144">
        <v>28</v>
      </c>
      <c r="B38" s="164" t="s">
        <v>609</v>
      </c>
      <c r="C38" s="471">
        <v>2227</v>
      </c>
      <c r="D38" s="518">
        <v>28.7</v>
      </c>
      <c r="E38" s="521">
        <v>1613</v>
      </c>
      <c r="F38" s="518">
        <v>26.9</v>
      </c>
      <c r="G38" s="521">
        <v>614</v>
      </c>
      <c r="H38" s="518">
        <v>34.799999999999997</v>
      </c>
      <c r="I38" s="189"/>
    </row>
    <row r="39" spans="1:9" x14ac:dyDescent="0.25">
      <c r="A39" s="144">
        <v>29</v>
      </c>
      <c r="B39" s="164" t="s">
        <v>610</v>
      </c>
      <c r="C39" s="471">
        <v>1442</v>
      </c>
      <c r="D39" s="518">
        <v>18.600000000000001</v>
      </c>
      <c r="E39" s="521">
        <v>1159</v>
      </c>
      <c r="F39" s="518">
        <v>19.3</v>
      </c>
      <c r="G39" s="521">
        <v>283</v>
      </c>
      <c r="H39" s="160">
        <v>16</v>
      </c>
      <c r="I39" s="189"/>
    </row>
    <row r="40" spans="1:9" x14ac:dyDescent="0.25">
      <c r="A40" s="144">
        <v>30</v>
      </c>
      <c r="B40" s="164" t="s">
        <v>611</v>
      </c>
      <c r="C40" s="471">
        <v>620</v>
      </c>
      <c r="D40" s="160">
        <v>8</v>
      </c>
      <c r="E40" s="521">
        <v>528</v>
      </c>
      <c r="F40" s="518">
        <v>8.8000000000000007</v>
      </c>
      <c r="G40" s="161">
        <v>92</v>
      </c>
      <c r="H40" s="518">
        <v>5.2</v>
      </c>
      <c r="I40" s="189"/>
    </row>
    <row r="41" spans="1:9" x14ac:dyDescent="0.25">
      <c r="A41" s="144">
        <v>31</v>
      </c>
      <c r="B41" s="164" t="s">
        <v>612</v>
      </c>
      <c r="C41" s="471">
        <v>238</v>
      </c>
      <c r="D41" s="518">
        <v>3.1</v>
      </c>
      <c r="E41" s="521">
        <v>214</v>
      </c>
      <c r="F41" s="518">
        <v>3.6</v>
      </c>
      <c r="G41" s="161">
        <v>23</v>
      </c>
      <c r="H41" s="518">
        <v>1.3</v>
      </c>
      <c r="I41" s="189"/>
    </row>
    <row r="42" spans="1:9" x14ac:dyDescent="0.25">
      <c r="A42" s="144">
        <v>32</v>
      </c>
      <c r="B42" s="164" t="s">
        <v>613</v>
      </c>
      <c r="C42" s="471">
        <v>135</v>
      </c>
      <c r="D42" s="518">
        <v>1.7</v>
      </c>
      <c r="E42" s="521">
        <v>122</v>
      </c>
      <c r="F42" s="160">
        <v>2</v>
      </c>
      <c r="G42" s="525">
        <v>14</v>
      </c>
      <c r="H42" s="524">
        <v>0.8</v>
      </c>
      <c r="I42" s="189"/>
    </row>
    <row r="43" spans="1:9" x14ac:dyDescent="0.25">
      <c r="A43" s="144">
        <v>33</v>
      </c>
      <c r="B43" s="164" t="s">
        <v>614</v>
      </c>
      <c r="C43" s="471">
        <v>193</v>
      </c>
      <c r="D43" s="518">
        <v>2.5</v>
      </c>
      <c r="E43" s="521">
        <v>159</v>
      </c>
      <c r="F43" s="518">
        <v>2.6</v>
      </c>
      <c r="G43" s="161">
        <v>34</v>
      </c>
      <c r="H43" s="518">
        <v>1.9</v>
      </c>
      <c r="I43" s="189"/>
    </row>
    <row r="44" spans="1:9" x14ac:dyDescent="0.25">
      <c r="A44" s="144">
        <v>34</v>
      </c>
      <c r="B44" s="167" t="s">
        <v>360</v>
      </c>
      <c r="C44" s="159">
        <v>56</v>
      </c>
      <c r="D44" s="518">
        <v>0.7</v>
      </c>
      <c r="E44" s="161">
        <v>47</v>
      </c>
      <c r="F44" s="518">
        <v>0.8</v>
      </c>
      <c r="G44" s="525">
        <v>9</v>
      </c>
      <c r="H44" s="524">
        <v>0.5</v>
      </c>
      <c r="I44" s="189"/>
    </row>
    <row r="45" spans="1:9" ht="36" x14ac:dyDescent="0.25">
      <c r="A45" s="144">
        <v>35</v>
      </c>
      <c r="B45" s="196" t="s">
        <v>581</v>
      </c>
      <c r="C45" s="471">
        <v>5257</v>
      </c>
      <c r="D45" s="518">
        <v>67.7</v>
      </c>
      <c r="E45" s="521">
        <v>4079</v>
      </c>
      <c r="F45" s="518">
        <v>67.900000000000006</v>
      </c>
      <c r="G45" s="521">
        <v>1178</v>
      </c>
      <c r="H45" s="518">
        <v>66.8</v>
      </c>
      <c r="I45" s="189"/>
    </row>
    <row r="46" spans="1:9" x14ac:dyDescent="0.25">
      <c r="A46" s="144">
        <v>36</v>
      </c>
      <c r="B46" s="164" t="s">
        <v>362</v>
      </c>
      <c r="C46" s="471">
        <v>4917</v>
      </c>
      <c r="D46" s="518">
        <v>63.3</v>
      </c>
      <c r="E46" s="521">
        <v>3839</v>
      </c>
      <c r="F46" s="518">
        <v>63.9</v>
      </c>
      <c r="G46" s="521">
        <v>1079</v>
      </c>
      <c r="H46" s="518">
        <v>61.2</v>
      </c>
      <c r="I46" s="189"/>
    </row>
    <row r="47" spans="1:9" x14ac:dyDescent="0.25">
      <c r="A47" s="144">
        <v>37</v>
      </c>
      <c r="B47" s="168" t="s">
        <v>363</v>
      </c>
      <c r="C47" s="471">
        <v>464</v>
      </c>
      <c r="D47" s="160">
        <v>6</v>
      </c>
      <c r="E47" s="521">
        <v>346</v>
      </c>
      <c r="F47" s="518">
        <v>5.8</v>
      </c>
      <c r="G47" s="521">
        <v>117</v>
      </c>
      <c r="H47" s="518">
        <v>6.7</v>
      </c>
      <c r="I47" s="189"/>
    </row>
    <row r="48" spans="1:9" x14ac:dyDescent="0.25">
      <c r="A48" s="144">
        <v>38</v>
      </c>
      <c r="B48" s="169" t="s">
        <v>364</v>
      </c>
      <c r="C48" s="159" t="s">
        <v>995</v>
      </c>
      <c r="D48" s="160" t="s">
        <v>995</v>
      </c>
      <c r="E48" s="161" t="s">
        <v>995</v>
      </c>
      <c r="F48" s="160" t="s">
        <v>995</v>
      </c>
      <c r="G48" s="161" t="s">
        <v>995</v>
      </c>
      <c r="H48" s="160" t="s">
        <v>995</v>
      </c>
      <c r="I48" s="195"/>
    </row>
    <row r="49" spans="1:9" x14ac:dyDescent="0.25">
      <c r="A49" s="144">
        <v>39</v>
      </c>
      <c r="B49" s="168" t="s">
        <v>645</v>
      </c>
      <c r="C49" s="471">
        <v>223</v>
      </c>
      <c r="D49" s="518">
        <v>2.9</v>
      </c>
      <c r="E49" s="521">
        <v>188</v>
      </c>
      <c r="F49" s="518">
        <v>3.1</v>
      </c>
      <c r="G49" s="161">
        <v>35</v>
      </c>
      <c r="H49" s="160">
        <v>2</v>
      </c>
      <c r="I49" s="189"/>
    </row>
    <row r="50" spans="1:9" x14ac:dyDescent="0.25">
      <c r="A50" s="144">
        <v>40</v>
      </c>
      <c r="B50" s="168" t="s">
        <v>453</v>
      </c>
      <c r="C50" s="471">
        <v>3138</v>
      </c>
      <c r="D50" s="518">
        <v>40.4</v>
      </c>
      <c r="E50" s="521">
        <v>2487</v>
      </c>
      <c r="F50" s="518">
        <v>41.4</v>
      </c>
      <c r="G50" s="521">
        <v>651</v>
      </c>
      <c r="H50" s="518">
        <v>36.9</v>
      </c>
      <c r="I50" s="189"/>
    </row>
    <row r="51" spans="1:9" x14ac:dyDescent="0.25">
      <c r="A51" s="144">
        <v>41</v>
      </c>
      <c r="B51" s="168" t="s">
        <v>765</v>
      </c>
      <c r="C51" s="471">
        <v>929</v>
      </c>
      <c r="D51" s="160">
        <v>12</v>
      </c>
      <c r="E51" s="521">
        <v>683</v>
      </c>
      <c r="F51" s="518">
        <v>11.4</v>
      </c>
      <c r="G51" s="521">
        <v>247</v>
      </c>
      <c r="H51" s="160">
        <v>14</v>
      </c>
      <c r="I51" s="189"/>
    </row>
    <row r="52" spans="1:9" ht="24" x14ac:dyDescent="0.25">
      <c r="A52" s="144">
        <v>42</v>
      </c>
      <c r="B52" s="168" t="s">
        <v>647</v>
      </c>
      <c r="C52" s="471">
        <v>158</v>
      </c>
      <c r="D52" s="160">
        <v>2</v>
      </c>
      <c r="E52" s="521">
        <v>131</v>
      </c>
      <c r="F52" s="518">
        <v>2.2000000000000002</v>
      </c>
      <c r="G52" s="161">
        <v>28</v>
      </c>
      <c r="H52" s="518">
        <v>1.6</v>
      </c>
      <c r="I52" s="189"/>
    </row>
    <row r="53" spans="1:9" x14ac:dyDescent="0.25">
      <c r="A53" s="144">
        <v>43</v>
      </c>
      <c r="B53" s="164" t="s">
        <v>369</v>
      </c>
      <c r="C53" s="471">
        <v>339</v>
      </c>
      <c r="D53" s="518">
        <v>4.4000000000000004</v>
      </c>
      <c r="E53" s="521">
        <v>240</v>
      </c>
      <c r="F53" s="160">
        <v>4</v>
      </c>
      <c r="G53" s="161">
        <v>99</v>
      </c>
      <c r="H53" s="518">
        <v>5.6</v>
      </c>
      <c r="I53" s="189"/>
    </row>
    <row r="54" spans="1:9" x14ac:dyDescent="0.25">
      <c r="A54" s="144">
        <v>44</v>
      </c>
      <c r="B54" s="163" t="s">
        <v>370</v>
      </c>
      <c r="C54" s="471">
        <v>2511</v>
      </c>
      <c r="D54" s="518">
        <v>32.299999999999997</v>
      </c>
      <c r="E54" s="521">
        <v>1926</v>
      </c>
      <c r="F54" s="518">
        <v>32.1</v>
      </c>
      <c r="G54" s="521">
        <v>585</v>
      </c>
      <c r="H54" s="518">
        <v>33.200000000000003</v>
      </c>
      <c r="I54" s="189"/>
    </row>
    <row r="55" spans="1:9" ht="24.75" x14ac:dyDescent="0.25">
      <c r="A55" s="144">
        <v>45</v>
      </c>
      <c r="B55" s="158" t="s">
        <v>583</v>
      </c>
      <c r="C55" s="471">
        <v>4656</v>
      </c>
      <c r="D55" s="518">
        <v>59.9</v>
      </c>
      <c r="E55" s="521">
        <v>3651</v>
      </c>
      <c r="F55" s="518">
        <v>60.8</v>
      </c>
      <c r="G55" s="471">
        <v>1005</v>
      </c>
      <c r="H55" s="160">
        <v>57</v>
      </c>
      <c r="I55" s="189"/>
    </row>
    <row r="56" spans="1:9" x14ac:dyDescent="0.25">
      <c r="A56" s="144">
        <v>46</v>
      </c>
      <c r="B56" s="163" t="s">
        <v>372</v>
      </c>
      <c r="C56" s="471">
        <v>605</v>
      </c>
      <c r="D56" s="518">
        <v>7.8</v>
      </c>
      <c r="E56" s="521">
        <v>419</v>
      </c>
      <c r="F56" s="160">
        <v>7</v>
      </c>
      <c r="G56" s="471">
        <v>186</v>
      </c>
      <c r="H56" s="518">
        <v>10.6</v>
      </c>
      <c r="I56" s="189"/>
    </row>
    <row r="57" spans="1:9" x14ac:dyDescent="0.25">
      <c r="A57" s="144">
        <v>47</v>
      </c>
      <c r="B57" s="163" t="s">
        <v>373</v>
      </c>
      <c r="C57" s="471">
        <v>1810</v>
      </c>
      <c r="D57" s="518">
        <v>23.3</v>
      </c>
      <c r="E57" s="521">
        <v>1388</v>
      </c>
      <c r="F57" s="518">
        <v>23.1</v>
      </c>
      <c r="G57" s="471">
        <v>423</v>
      </c>
      <c r="H57" s="160">
        <v>24</v>
      </c>
      <c r="I57" s="189"/>
    </row>
    <row r="58" spans="1:9" x14ac:dyDescent="0.25">
      <c r="A58" s="144">
        <v>48</v>
      </c>
      <c r="B58" s="163" t="s">
        <v>374</v>
      </c>
      <c r="C58" s="471">
        <v>209</v>
      </c>
      <c r="D58" s="518">
        <v>2.7</v>
      </c>
      <c r="E58" s="521">
        <v>161</v>
      </c>
      <c r="F58" s="518">
        <v>2.7</v>
      </c>
      <c r="G58" s="170">
        <v>48</v>
      </c>
      <c r="H58" s="518">
        <v>2.7</v>
      </c>
      <c r="I58" s="189"/>
    </row>
    <row r="59" spans="1:9" x14ac:dyDescent="0.25">
      <c r="A59" s="144">
        <v>49</v>
      </c>
      <c r="B59" s="163" t="s">
        <v>455</v>
      </c>
      <c r="C59" s="471">
        <v>116</v>
      </c>
      <c r="D59" s="518">
        <v>1.5</v>
      </c>
      <c r="E59" s="171">
        <v>99</v>
      </c>
      <c r="F59" s="518">
        <v>1.6</v>
      </c>
      <c r="G59" s="170">
        <v>17</v>
      </c>
      <c r="H59" s="160">
        <v>1</v>
      </c>
      <c r="I59" s="189"/>
    </row>
    <row r="60" spans="1:9" x14ac:dyDescent="0.25">
      <c r="A60" s="144">
        <v>50</v>
      </c>
      <c r="B60" s="163" t="s">
        <v>376</v>
      </c>
      <c r="C60" s="170" t="s">
        <v>995</v>
      </c>
      <c r="D60" s="160" t="s">
        <v>995</v>
      </c>
      <c r="E60" s="171" t="s">
        <v>995</v>
      </c>
      <c r="F60" s="160" t="s">
        <v>995</v>
      </c>
      <c r="G60" s="170" t="s">
        <v>995</v>
      </c>
      <c r="H60" s="160" t="s">
        <v>995</v>
      </c>
      <c r="I60" s="189"/>
    </row>
    <row r="61" spans="1:9" x14ac:dyDescent="0.25">
      <c r="A61" s="144">
        <v>51</v>
      </c>
      <c r="B61" s="163" t="s">
        <v>377</v>
      </c>
      <c r="C61" s="170">
        <v>26</v>
      </c>
      <c r="D61" s="548">
        <v>0.3</v>
      </c>
      <c r="E61" s="525">
        <v>23</v>
      </c>
      <c r="F61" s="524">
        <v>0.4</v>
      </c>
      <c r="G61" s="170" t="s">
        <v>995</v>
      </c>
      <c r="H61" s="160" t="s">
        <v>995</v>
      </c>
      <c r="I61" s="189"/>
    </row>
    <row r="62" spans="1:9" x14ac:dyDescent="0.25">
      <c r="A62" s="144">
        <v>52</v>
      </c>
      <c r="B62" s="163" t="s">
        <v>655</v>
      </c>
      <c r="C62" s="170" t="s">
        <v>995</v>
      </c>
      <c r="D62" s="160" t="s">
        <v>995</v>
      </c>
      <c r="E62" s="171" t="s">
        <v>995</v>
      </c>
      <c r="F62" s="160" t="s">
        <v>995</v>
      </c>
      <c r="G62" s="170" t="s">
        <v>995</v>
      </c>
      <c r="H62" s="160" t="s">
        <v>995</v>
      </c>
      <c r="I62" s="189"/>
    </row>
    <row r="63" spans="1:9" ht="50.25" x14ac:dyDescent="0.25">
      <c r="A63" s="144">
        <v>53</v>
      </c>
      <c r="B63" s="158" t="s">
        <v>744</v>
      </c>
      <c r="C63" s="471">
        <v>2081</v>
      </c>
      <c r="D63" s="518">
        <v>26.8</v>
      </c>
      <c r="E63" s="521">
        <v>1835</v>
      </c>
      <c r="F63" s="518">
        <v>30.6</v>
      </c>
      <c r="G63" s="471">
        <v>245</v>
      </c>
      <c r="H63" s="518">
        <v>13.9</v>
      </c>
      <c r="I63" s="189"/>
    </row>
    <row r="64" spans="1:9" x14ac:dyDescent="0.25">
      <c r="A64" s="144">
        <v>54</v>
      </c>
      <c r="B64" s="172" t="s">
        <v>380</v>
      </c>
      <c r="C64" s="471">
        <v>525</v>
      </c>
      <c r="D64" s="518">
        <v>6.8</v>
      </c>
      <c r="E64" s="171">
        <v>64</v>
      </c>
      <c r="F64" s="518">
        <v>1.1000000000000001</v>
      </c>
      <c r="G64" s="471">
        <v>461</v>
      </c>
      <c r="H64" s="518">
        <v>26.1</v>
      </c>
      <c r="I64" s="189"/>
    </row>
    <row r="65" spans="1:9" x14ac:dyDescent="0.25">
      <c r="A65" s="144">
        <v>55</v>
      </c>
      <c r="B65" s="172" t="s">
        <v>381</v>
      </c>
      <c r="C65" s="471">
        <v>1640</v>
      </c>
      <c r="D65" s="518">
        <v>21.1</v>
      </c>
      <c r="E65" s="521">
        <v>1304</v>
      </c>
      <c r="F65" s="518">
        <v>21.7</v>
      </c>
      <c r="G65" s="471">
        <v>336</v>
      </c>
      <c r="H65" s="518">
        <v>19.100000000000001</v>
      </c>
      <c r="I65" s="189"/>
    </row>
    <row r="66" spans="1:9" x14ac:dyDescent="0.25">
      <c r="A66" s="144">
        <v>56</v>
      </c>
      <c r="B66" s="172" t="s">
        <v>382</v>
      </c>
      <c r="C66" s="471">
        <v>3107</v>
      </c>
      <c r="D66" s="160">
        <v>40</v>
      </c>
      <c r="E66" s="521">
        <v>2467</v>
      </c>
      <c r="F66" s="518">
        <v>41.1</v>
      </c>
      <c r="G66" s="471">
        <v>640</v>
      </c>
      <c r="H66" s="518">
        <v>36.299999999999997</v>
      </c>
      <c r="I66" s="189"/>
    </row>
    <row r="67" spans="1:9" ht="24.75" x14ac:dyDescent="0.25">
      <c r="A67" s="144">
        <v>57</v>
      </c>
      <c r="B67" s="172" t="s">
        <v>383</v>
      </c>
      <c r="C67" s="170" t="s">
        <v>995</v>
      </c>
      <c r="D67" s="160" t="s">
        <v>995</v>
      </c>
      <c r="E67" s="171" t="s">
        <v>995</v>
      </c>
      <c r="F67" s="160" t="s">
        <v>995</v>
      </c>
      <c r="G67" s="170" t="s">
        <v>995</v>
      </c>
      <c r="H67" s="160" t="s">
        <v>995</v>
      </c>
      <c r="I67" s="189"/>
    </row>
    <row r="68" spans="1:9" x14ac:dyDescent="0.25">
      <c r="A68" s="144">
        <v>58</v>
      </c>
      <c r="B68" s="172" t="s">
        <v>384</v>
      </c>
      <c r="C68" s="471">
        <v>366</v>
      </c>
      <c r="D68" s="518">
        <v>4.7</v>
      </c>
      <c r="E68" s="521">
        <v>302</v>
      </c>
      <c r="F68" s="160">
        <v>5</v>
      </c>
      <c r="G68" s="170">
        <v>64</v>
      </c>
      <c r="H68" s="518">
        <v>3.6</v>
      </c>
      <c r="I68" s="189"/>
    </row>
    <row r="69" spans="1:9" x14ac:dyDescent="0.25">
      <c r="A69" s="144">
        <v>59</v>
      </c>
      <c r="B69" s="173" t="s">
        <v>385</v>
      </c>
      <c r="C69" s="523">
        <v>22</v>
      </c>
      <c r="D69" s="524">
        <v>0.3</v>
      </c>
      <c r="E69" s="171">
        <v>18.7</v>
      </c>
      <c r="F69" s="524">
        <v>0.3</v>
      </c>
      <c r="G69" s="170" t="s">
        <v>995</v>
      </c>
      <c r="H69" s="160" t="s">
        <v>995</v>
      </c>
      <c r="I69" s="189"/>
    </row>
    <row r="70" spans="1:9" ht="53.25" x14ac:dyDescent="0.25">
      <c r="A70" s="144">
        <v>60</v>
      </c>
      <c r="B70" s="158" t="s">
        <v>458</v>
      </c>
      <c r="C70" s="471">
        <v>3754</v>
      </c>
      <c r="D70" s="518">
        <v>48.3</v>
      </c>
      <c r="E70" s="521">
        <v>2828</v>
      </c>
      <c r="F70" s="518">
        <v>47.1</v>
      </c>
      <c r="G70" s="471">
        <v>926</v>
      </c>
      <c r="H70" s="518">
        <v>52.5</v>
      </c>
      <c r="I70" s="195"/>
    </row>
    <row r="71" spans="1:9" x14ac:dyDescent="0.25">
      <c r="A71" s="144">
        <v>61</v>
      </c>
      <c r="B71" s="164" t="s">
        <v>387</v>
      </c>
      <c r="C71" s="471">
        <v>597</v>
      </c>
      <c r="D71" s="518">
        <v>7.7</v>
      </c>
      <c r="E71" s="521">
        <v>486</v>
      </c>
      <c r="F71" s="518">
        <v>8.1</v>
      </c>
      <c r="G71" s="471">
        <v>110</v>
      </c>
      <c r="H71" s="518">
        <v>6.3</v>
      </c>
      <c r="I71" s="189"/>
    </row>
    <row r="72" spans="1:9" x14ac:dyDescent="0.25">
      <c r="A72" s="144">
        <v>62</v>
      </c>
      <c r="B72" s="164" t="s">
        <v>388</v>
      </c>
      <c r="C72" s="170">
        <v>40</v>
      </c>
      <c r="D72" s="518">
        <v>0.5</v>
      </c>
      <c r="E72" s="171" t="s">
        <v>995</v>
      </c>
      <c r="F72" s="160" t="s">
        <v>995</v>
      </c>
      <c r="G72" s="170">
        <v>35</v>
      </c>
      <c r="H72" s="160">
        <v>2</v>
      </c>
      <c r="I72" s="189"/>
    </row>
    <row r="73" spans="1:9" x14ac:dyDescent="0.25">
      <c r="A73" s="144">
        <v>63</v>
      </c>
      <c r="B73" s="164" t="s">
        <v>389</v>
      </c>
      <c r="C73" s="471">
        <v>321</v>
      </c>
      <c r="D73" s="518">
        <v>4.0999999999999996</v>
      </c>
      <c r="E73" s="521">
        <v>252</v>
      </c>
      <c r="F73" s="518">
        <v>4.2</v>
      </c>
      <c r="G73" s="170">
        <v>69</v>
      </c>
      <c r="H73" s="518">
        <v>3.9</v>
      </c>
      <c r="I73" s="189"/>
    </row>
    <row r="74" spans="1:9" x14ac:dyDescent="0.25">
      <c r="A74" s="144">
        <v>64</v>
      </c>
      <c r="B74" s="164" t="s">
        <v>390</v>
      </c>
      <c r="C74" s="471">
        <v>219</v>
      </c>
      <c r="D74" s="518">
        <v>2.8</v>
      </c>
      <c r="E74" s="521">
        <v>173</v>
      </c>
      <c r="F74" s="518">
        <v>2.9</v>
      </c>
      <c r="G74" s="170">
        <v>46</v>
      </c>
      <c r="H74" s="518">
        <v>2.6</v>
      </c>
      <c r="I74" s="189"/>
    </row>
    <row r="75" spans="1:9" x14ac:dyDescent="0.25">
      <c r="A75" s="144">
        <v>65</v>
      </c>
      <c r="B75" s="164" t="s">
        <v>391</v>
      </c>
      <c r="C75" s="471">
        <v>921</v>
      </c>
      <c r="D75" s="518">
        <v>11.9</v>
      </c>
      <c r="E75" s="521">
        <v>723</v>
      </c>
      <c r="F75" s="160">
        <v>12</v>
      </c>
      <c r="G75" s="471">
        <v>198</v>
      </c>
      <c r="H75" s="518">
        <v>11.2</v>
      </c>
      <c r="I75" s="189"/>
    </row>
    <row r="76" spans="1:9" x14ac:dyDescent="0.25">
      <c r="A76" s="144">
        <v>66</v>
      </c>
      <c r="B76" s="164" t="s">
        <v>392</v>
      </c>
      <c r="C76" s="471">
        <v>146</v>
      </c>
      <c r="D76" s="518">
        <v>1.9</v>
      </c>
      <c r="E76" s="521">
        <v>112</v>
      </c>
      <c r="F76" s="518">
        <v>1.9</v>
      </c>
      <c r="G76" s="170">
        <v>35</v>
      </c>
      <c r="H76" s="160">
        <v>2</v>
      </c>
      <c r="I76" s="189"/>
    </row>
    <row r="77" spans="1:9" ht="24.75" x14ac:dyDescent="0.25">
      <c r="A77" s="144">
        <v>67</v>
      </c>
      <c r="B77" s="174" t="s">
        <v>393</v>
      </c>
      <c r="C77" s="170">
        <v>21</v>
      </c>
      <c r="D77" s="518">
        <v>0.3</v>
      </c>
      <c r="E77" s="525">
        <v>14</v>
      </c>
      <c r="F77" s="524">
        <v>0.2</v>
      </c>
      <c r="G77" s="170" t="s">
        <v>995</v>
      </c>
      <c r="H77" s="160" t="s">
        <v>995</v>
      </c>
      <c r="I77" s="189"/>
    </row>
    <row r="78" spans="1:9" x14ac:dyDescent="0.25">
      <c r="A78" s="144">
        <v>68</v>
      </c>
      <c r="B78" s="175" t="s">
        <v>394</v>
      </c>
      <c r="C78" s="471">
        <v>1740</v>
      </c>
      <c r="D78" s="518">
        <v>22.4</v>
      </c>
      <c r="E78" s="521">
        <v>1404</v>
      </c>
      <c r="F78" s="518">
        <v>23.4</v>
      </c>
      <c r="G78" s="471">
        <v>335</v>
      </c>
      <c r="H78" s="160">
        <v>19</v>
      </c>
      <c r="I78" s="189"/>
    </row>
    <row r="79" spans="1:9" x14ac:dyDescent="0.25">
      <c r="A79" s="144">
        <v>69</v>
      </c>
      <c r="B79" s="164" t="s">
        <v>395</v>
      </c>
      <c r="C79" s="471">
        <v>438</v>
      </c>
      <c r="D79" s="518">
        <v>5.6</v>
      </c>
      <c r="E79" s="521">
        <v>345</v>
      </c>
      <c r="F79" s="518">
        <v>5.7</v>
      </c>
      <c r="G79" s="170">
        <v>93</v>
      </c>
      <c r="H79" s="518">
        <v>5.3</v>
      </c>
      <c r="I79" s="189"/>
    </row>
    <row r="80" spans="1:9" x14ac:dyDescent="0.25">
      <c r="A80" s="177"/>
      <c r="B80" s="178"/>
      <c r="C80" s="159"/>
      <c r="D80" s="160"/>
      <c r="E80" s="161"/>
      <c r="F80" s="160"/>
      <c r="G80" s="161"/>
      <c r="H80" s="160"/>
      <c r="I80" s="189"/>
    </row>
    <row r="81" spans="1:9" x14ac:dyDescent="0.25">
      <c r="A81" s="508" t="s">
        <v>1092</v>
      </c>
      <c r="B81" s="179"/>
      <c r="C81" s="180"/>
      <c r="D81" s="180"/>
      <c r="E81" s="180"/>
      <c r="F81" s="180"/>
      <c r="G81" s="180"/>
      <c r="H81" s="180"/>
      <c r="I81" s="189"/>
    </row>
    <row r="82" spans="1:9" x14ac:dyDescent="0.25">
      <c r="A82" s="179" t="s">
        <v>983</v>
      </c>
      <c r="B82" s="179"/>
      <c r="C82" s="180"/>
      <c r="D82" s="180"/>
      <c r="E82" s="180"/>
      <c r="F82" s="180"/>
      <c r="G82" s="180"/>
      <c r="H82" s="180"/>
      <c r="I82" s="189"/>
    </row>
    <row r="83" spans="1:9" x14ac:dyDescent="0.25">
      <c r="A83" s="400" t="str">
        <f>CONCATENATE("2) Exkl. ",C3,"Personen, die keine Angaben zur allgemeinen Schulbildung gemacht haben.")</f>
        <v>2) Exkl. 43 Tsd. Personen, die keine Angaben zur allgemeinen Schulbildung gemacht haben.</v>
      </c>
      <c r="B83" s="403"/>
      <c r="C83" s="403"/>
      <c r="D83" s="403"/>
      <c r="E83" s="403"/>
      <c r="F83" s="403"/>
      <c r="G83" s="403"/>
      <c r="H83" s="403"/>
      <c r="I83" s="189"/>
    </row>
    <row r="84" spans="1:9" x14ac:dyDescent="0.25">
      <c r="A84" s="179" t="s">
        <v>428</v>
      </c>
      <c r="B84" s="179"/>
      <c r="C84" s="181"/>
      <c r="D84" s="181"/>
      <c r="E84" s="181"/>
      <c r="F84" s="181"/>
      <c r="G84" s="181"/>
      <c r="H84" s="181"/>
      <c r="I84" s="335"/>
    </row>
    <row r="85" spans="1:9" x14ac:dyDescent="0.25">
      <c r="A85" s="400" t="str">
        <f>CONCATENATE("4) Exkl. ",E3,"Personen, die keine Angaben zum beruflichen Bildungsabschluss gemacht haben.")</f>
        <v>4) Exkl. 9 Tsd. Personen, die keine Angaben zum beruflichen Bildungsabschluss gemacht haben.</v>
      </c>
      <c r="B85" s="403"/>
      <c r="C85" s="403"/>
      <c r="D85" s="403"/>
      <c r="E85" s="403"/>
      <c r="F85" s="403"/>
      <c r="G85" s="403"/>
      <c r="H85" s="403"/>
      <c r="I85" s="335"/>
    </row>
    <row r="86" spans="1:9" x14ac:dyDescent="0.25">
      <c r="A86" s="404" t="s">
        <v>429</v>
      </c>
      <c r="B86" s="145"/>
      <c r="C86" s="145"/>
      <c r="D86" s="145"/>
      <c r="E86" s="145"/>
      <c r="F86" s="145"/>
      <c r="G86" s="145"/>
      <c r="H86" s="145"/>
      <c r="I86" s="189"/>
    </row>
    <row r="87" spans="1:9" x14ac:dyDescent="0.25">
      <c r="A87" s="179" t="s">
        <v>430</v>
      </c>
      <c r="B87" s="179"/>
      <c r="C87" s="179"/>
      <c r="D87" s="179"/>
      <c r="E87" s="179"/>
      <c r="F87" s="179"/>
      <c r="G87" s="179"/>
      <c r="H87" s="179"/>
      <c r="I87" s="189"/>
    </row>
    <row r="88" spans="1:9" x14ac:dyDescent="0.25">
      <c r="A88" s="404" t="s">
        <v>459</v>
      </c>
      <c r="B88" s="404"/>
      <c r="C88" s="404"/>
      <c r="D88" s="404"/>
      <c r="E88" s="404"/>
      <c r="F88" s="404"/>
      <c r="G88" s="404"/>
      <c r="H88" s="404"/>
      <c r="I88" s="189"/>
    </row>
    <row r="89" spans="1:9" x14ac:dyDescent="0.25">
      <c r="A89" s="179" t="s">
        <v>432</v>
      </c>
      <c r="B89" s="179"/>
      <c r="C89" s="179"/>
      <c r="D89" s="179"/>
      <c r="E89" s="179"/>
      <c r="F89" s="179"/>
      <c r="G89" s="179"/>
      <c r="H89" s="179"/>
      <c r="I89" s="189"/>
    </row>
    <row r="90" spans="1:9" x14ac:dyDescent="0.25">
      <c r="A90" s="179" t="s">
        <v>433</v>
      </c>
      <c r="B90" s="179"/>
      <c r="C90" s="179"/>
      <c r="D90" s="179"/>
      <c r="E90" s="179"/>
      <c r="F90" s="179"/>
      <c r="G90" s="179"/>
      <c r="H90" s="179"/>
      <c r="I90" s="189"/>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2020</oddFooter>
  </headerFooter>
  <rowBreaks count="1" manualBreakCount="1">
    <brk id="54" max="7" man="1"/>
  </rowBreaks>
  <colBreaks count="1" manualBreakCount="1">
    <brk id="8"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90"/>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4" customWidth="1" collapsed="1"/>
  </cols>
  <sheetData>
    <row r="1" spans="1:9" x14ac:dyDescent="0.25">
      <c r="A1" s="140" t="s">
        <v>592</v>
      </c>
      <c r="B1" s="141"/>
      <c r="C1" s="142"/>
      <c r="D1" s="142"/>
      <c r="E1" s="142"/>
      <c r="F1" s="142"/>
      <c r="G1" s="142"/>
      <c r="H1" s="142"/>
      <c r="I1" s="31" t="s">
        <v>8</v>
      </c>
    </row>
    <row r="2" spans="1:9" x14ac:dyDescent="0.25">
      <c r="A2" s="143" t="s">
        <v>1026</v>
      </c>
      <c r="B2" s="144"/>
      <c r="C2" s="145"/>
      <c r="D2" s="145"/>
      <c r="E2" s="145"/>
      <c r="F2" s="145"/>
      <c r="G2" s="145"/>
      <c r="H2" s="145"/>
      <c r="I2" s="188"/>
    </row>
    <row r="3" spans="1:9" s="512" customFormat="1" hidden="1" x14ac:dyDescent="0.25">
      <c r="A3" s="143"/>
      <c r="B3" s="144">
        <v>27</v>
      </c>
      <c r="C3" s="511" t="str">
        <f>IF(B3&lt;5,"",CONCATENATE(B3," Tsd. "))</f>
        <v xml:space="preserve">27 Tsd. </v>
      </c>
      <c r="D3" s="146">
        <v>14</v>
      </c>
      <c r="E3" s="511" t="str">
        <f>IF(D3&lt;5,"",CONCATENATE(D3," Tsd. "))</f>
        <v xml:space="preserve">14 Tsd. </v>
      </c>
      <c r="F3" s="146"/>
      <c r="G3" s="146"/>
      <c r="H3" s="146"/>
      <c r="I3" s="188"/>
    </row>
    <row r="4" spans="1:9" x14ac:dyDescent="0.25">
      <c r="A4" s="180" t="s">
        <v>766</v>
      </c>
      <c r="B4" s="144"/>
      <c r="C4" s="146"/>
      <c r="D4" s="146"/>
      <c r="E4" s="146"/>
      <c r="F4" s="146"/>
      <c r="G4" s="146"/>
      <c r="H4" s="146"/>
      <c r="I4" s="188"/>
    </row>
    <row r="5" spans="1:9" x14ac:dyDescent="0.25">
      <c r="A5" s="147"/>
      <c r="B5" s="146"/>
      <c r="C5" s="146"/>
      <c r="D5" s="146"/>
      <c r="E5" s="146"/>
      <c r="F5" s="146"/>
      <c r="G5" s="146"/>
      <c r="H5" s="146"/>
      <c r="I5" s="188"/>
    </row>
    <row r="6" spans="1:9" x14ac:dyDescent="0.25">
      <c r="A6" s="148"/>
      <c r="B6" s="149" t="s">
        <v>318</v>
      </c>
      <c r="C6" s="608" t="s">
        <v>319</v>
      </c>
      <c r="D6" s="609"/>
      <c r="E6" s="614" t="s">
        <v>320</v>
      </c>
      <c r="F6" s="619"/>
      <c r="G6" s="608" t="s">
        <v>321</v>
      </c>
      <c r="H6" s="616"/>
      <c r="I6" s="189"/>
    </row>
    <row r="7" spans="1:9" x14ac:dyDescent="0.25">
      <c r="A7" s="151" t="s">
        <v>322</v>
      </c>
      <c r="B7" s="151" t="s">
        <v>66</v>
      </c>
      <c r="C7" s="610"/>
      <c r="D7" s="611"/>
      <c r="E7" s="610"/>
      <c r="F7" s="617"/>
      <c r="G7" s="610"/>
      <c r="H7" s="617"/>
      <c r="I7" s="190"/>
    </row>
    <row r="8" spans="1:9" x14ac:dyDescent="0.25">
      <c r="A8" s="151" t="s">
        <v>323</v>
      </c>
      <c r="B8" s="151" t="s">
        <v>324</v>
      </c>
      <c r="C8" s="610"/>
      <c r="D8" s="611"/>
      <c r="E8" s="610"/>
      <c r="F8" s="617"/>
      <c r="G8" s="610"/>
      <c r="H8" s="617"/>
      <c r="I8" s="190"/>
    </row>
    <row r="9" spans="1:9" x14ac:dyDescent="0.25">
      <c r="A9" s="191"/>
      <c r="B9" s="192" t="s">
        <v>318</v>
      </c>
      <c r="C9" s="612"/>
      <c r="D9" s="613"/>
      <c r="E9" s="612"/>
      <c r="F9" s="618"/>
      <c r="G9" s="612"/>
      <c r="H9" s="618"/>
      <c r="I9" s="190"/>
    </row>
    <row r="10" spans="1:9" x14ac:dyDescent="0.25">
      <c r="A10" s="153"/>
      <c r="B10" s="154" t="s">
        <v>318</v>
      </c>
      <c r="C10" s="155" t="s">
        <v>325</v>
      </c>
      <c r="D10" s="156" t="s">
        <v>326</v>
      </c>
      <c r="E10" s="155" t="s">
        <v>325</v>
      </c>
      <c r="F10" s="156" t="s">
        <v>326</v>
      </c>
      <c r="G10" s="155" t="s">
        <v>325</v>
      </c>
      <c r="H10" s="157" t="s">
        <v>326</v>
      </c>
      <c r="I10" s="189"/>
    </row>
    <row r="11" spans="1:9" x14ac:dyDescent="0.25">
      <c r="A11" s="144">
        <v>1</v>
      </c>
      <c r="B11" s="158" t="s">
        <v>327</v>
      </c>
      <c r="C11" s="471">
        <v>8708</v>
      </c>
      <c r="D11" s="160">
        <v>100</v>
      </c>
      <c r="E11" s="521">
        <v>6799</v>
      </c>
      <c r="F11" s="160">
        <v>100</v>
      </c>
      <c r="G11" s="521">
        <v>1909</v>
      </c>
      <c r="H11" s="160">
        <v>100</v>
      </c>
      <c r="I11" s="195"/>
    </row>
    <row r="12" spans="1:9" ht="36.75" x14ac:dyDescent="0.25">
      <c r="A12" s="144">
        <v>2</v>
      </c>
      <c r="B12" s="158" t="s">
        <v>334</v>
      </c>
      <c r="C12" s="471">
        <v>848</v>
      </c>
      <c r="D12" s="518">
        <v>9.6999999999999993</v>
      </c>
      <c r="E12" s="521">
        <v>664</v>
      </c>
      <c r="F12" s="518">
        <v>9.8000000000000007</v>
      </c>
      <c r="G12" s="521">
        <v>184</v>
      </c>
      <c r="H12" s="518">
        <v>9.6</v>
      </c>
      <c r="I12" s="189"/>
    </row>
    <row r="13" spans="1:9" x14ac:dyDescent="0.25">
      <c r="A13" s="144">
        <v>3</v>
      </c>
      <c r="B13" s="163" t="s">
        <v>335</v>
      </c>
      <c r="C13" s="471">
        <v>845</v>
      </c>
      <c r="D13" s="518">
        <v>9.6999999999999993</v>
      </c>
      <c r="E13" s="521">
        <v>646</v>
      </c>
      <c r="F13" s="518">
        <v>9.5</v>
      </c>
      <c r="G13" s="521">
        <v>198</v>
      </c>
      <c r="H13" s="518">
        <v>10.4</v>
      </c>
      <c r="I13" s="189"/>
    </row>
    <row r="14" spans="1:9" x14ac:dyDescent="0.25">
      <c r="A14" s="144">
        <v>4</v>
      </c>
      <c r="B14" s="163" t="s">
        <v>336</v>
      </c>
      <c r="C14" s="471">
        <v>1126</v>
      </c>
      <c r="D14" s="518">
        <v>12.9</v>
      </c>
      <c r="E14" s="521">
        <v>910</v>
      </c>
      <c r="F14" s="518">
        <v>13.4</v>
      </c>
      <c r="G14" s="521">
        <v>216</v>
      </c>
      <c r="H14" s="518">
        <v>11.3</v>
      </c>
      <c r="I14" s="189"/>
    </row>
    <row r="15" spans="1:9" x14ac:dyDescent="0.25">
      <c r="A15" s="144">
        <v>5</v>
      </c>
      <c r="B15" s="163" t="s">
        <v>337</v>
      </c>
      <c r="C15" s="471">
        <v>1504</v>
      </c>
      <c r="D15" s="518">
        <v>17.3</v>
      </c>
      <c r="E15" s="521">
        <v>1218</v>
      </c>
      <c r="F15" s="518">
        <v>17.899999999999999</v>
      </c>
      <c r="G15" s="521">
        <v>287</v>
      </c>
      <c r="H15" s="160">
        <v>15</v>
      </c>
      <c r="I15" s="189"/>
    </row>
    <row r="16" spans="1:9" x14ac:dyDescent="0.25">
      <c r="A16" s="144">
        <v>6</v>
      </c>
      <c r="B16" s="163" t="s">
        <v>338</v>
      </c>
      <c r="C16" s="471">
        <v>828</v>
      </c>
      <c r="D16" s="518">
        <v>9.5</v>
      </c>
      <c r="E16" s="521">
        <v>701</v>
      </c>
      <c r="F16" s="518">
        <v>10.3</v>
      </c>
      <c r="G16" s="521">
        <v>126</v>
      </c>
      <c r="H16" s="518">
        <v>6.6</v>
      </c>
      <c r="I16" s="189"/>
    </row>
    <row r="17" spans="1:9" x14ac:dyDescent="0.25">
      <c r="A17" s="144">
        <v>7</v>
      </c>
      <c r="B17" s="163" t="s">
        <v>339</v>
      </c>
      <c r="C17" s="471">
        <v>718</v>
      </c>
      <c r="D17" s="518">
        <v>8.1999999999999993</v>
      </c>
      <c r="E17" s="521">
        <v>672</v>
      </c>
      <c r="F17" s="518">
        <v>9.9</v>
      </c>
      <c r="G17" s="161">
        <v>46</v>
      </c>
      <c r="H17" s="518">
        <v>2.4</v>
      </c>
      <c r="I17" s="189"/>
    </row>
    <row r="18" spans="1:9" x14ac:dyDescent="0.25">
      <c r="A18" s="144">
        <v>8</v>
      </c>
      <c r="B18" s="163" t="s">
        <v>340</v>
      </c>
      <c r="C18" s="471">
        <v>941</v>
      </c>
      <c r="D18" s="518">
        <v>10.8</v>
      </c>
      <c r="E18" s="521">
        <v>771</v>
      </c>
      <c r="F18" s="518">
        <v>11.3</v>
      </c>
      <c r="G18" s="521">
        <v>169</v>
      </c>
      <c r="H18" s="518">
        <v>8.9</v>
      </c>
      <c r="I18" s="189"/>
    </row>
    <row r="19" spans="1:9" x14ac:dyDescent="0.25">
      <c r="A19" s="144">
        <v>9</v>
      </c>
      <c r="B19" s="163" t="s">
        <v>341</v>
      </c>
      <c r="C19" s="471">
        <v>1899</v>
      </c>
      <c r="D19" s="518">
        <v>21.8</v>
      </c>
      <c r="E19" s="521">
        <v>1217</v>
      </c>
      <c r="F19" s="518">
        <v>17.899999999999999</v>
      </c>
      <c r="G19" s="521">
        <v>682</v>
      </c>
      <c r="H19" s="518">
        <v>35.700000000000003</v>
      </c>
      <c r="I19" s="189"/>
    </row>
    <row r="20" spans="1:9" ht="36.75" x14ac:dyDescent="0.25">
      <c r="A20" s="144">
        <v>10</v>
      </c>
      <c r="B20" s="158" t="s">
        <v>577</v>
      </c>
      <c r="C20" s="471">
        <v>605</v>
      </c>
      <c r="D20" s="518">
        <v>6.9</v>
      </c>
      <c r="E20" s="521">
        <v>460</v>
      </c>
      <c r="F20" s="518">
        <v>6.8</v>
      </c>
      <c r="G20" s="521">
        <v>145</v>
      </c>
      <c r="H20" s="518">
        <v>7.6</v>
      </c>
      <c r="I20" s="189"/>
    </row>
    <row r="21" spans="1:9" x14ac:dyDescent="0.25">
      <c r="A21" s="144">
        <v>11</v>
      </c>
      <c r="B21" s="163" t="s">
        <v>343</v>
      </c>
      <c r="C21" s="471">
        <v>1068</v>
      </c>
      <c r="D21" s="518">
        <v>12.3</v>
      </c>
      <c r="E21" s="521">
        <v>863</v>
      </c>
      <c r="F21" s="518">
        <v>12.7</v>
      </c>
      <c r="G21" s="521">
        <v>205</v>
      </c>
      <c r="H21" s="518">
        <v>10.7</v>
      </c>
      <c r="I21" s="189"/>
    </row>
    <row r="22" spans="1:9" x14ac:dyDescent="0.25">
      <c r="A22" s="144">
        <v>12</v>
      </c>
      <c r="B22" s="163" t="s">
        <v>344</v>
      </c>
      <c r="C22" s="471">
        <v>559</v>
      </c>
      <c r="D22" s="518">
        <v>6.4</v>
      </c>
      <c r="E22" s="521">
        <v>441</v>
      </c>
      <c r="F22" s="518">
        <v>6.5</v>
      </c>
      <c r="G22" s="521">
        <v>118</v>
      </c>
      <c r="H22" s="518">
        <v>6.2</v>
      </c>
      <c r="I22" s="189"/>
    </row>
    <row r="23" spans="1:9" x14ac:dyDescent="0.25">
      <c r="A23" s="144">
        <v>13</v>
      </c>
      <c r="B23" s="163" t="s">
        <v>345</v>
      </c>
      <c r="C23" s="471">
        <v>774</v>
      </c>
      <c r="D23" s="518">
        <v>8.9</v>
      </c>
      <c r="E23" s="521">
        <v>617</v>
      </c>
      <c r="F23" s="518">
        <v>9.1</v>
      </c>
      <c r="G23" s="521">
        <v>157</v>
      </c>
      <c r="H23" s="518">
        <v>8.1999999999999993</v>
      </c>
      <c r="I23" s="189"/>
    </row>
    <row r="24" spans="1:9" x14ac:dyDescent="0.25">
      <c r="A24" s="144">
        <v>14</v>
      </c>
      <c r="B24" s="163" t="s">
        <v>346</v>
      </c>
      <c r="C24" s="471">
        <v>1403</v>
      </c>
      <c r="D24" s="518">
        <v>16.100000000000001</v>
      </c>
      <c r="E24" s="521">
        <v>1098</v>
      </c>
      <c r="F24" s="518">
        <v>16.100000000000001</v>
      </c>
      <c r="G24" s="521">
        <v>305</v>
      </c>
      <c r="H24" s="160">
        <v>16</v>
      </c>
      <c r="I24" s="189"/>
    </row>
    <row r="25" spans="1:9" x14ac:dyDescent="0.25">
      <c r="A25" s="144">
        <v>15</v>
      </c>
      <c r="B25" s="163" t="s">
        <v>347</v>
      </c>
      <c r="C25" s="471">
        <v>1462</v>
      </c>
      <c r="D25" s="518">
        <v>16.8</v>
      </c>
      <c r="E25" s="521">
        <v>1139</v>
      </c>
      <c r="F25" s="518">
        <v>16.8</v>
      </c>
      <c r="G25" s="521">
        <v>323</v>
      </c>
      <c r="H25" s="518">
        <v>16.899999999999999</v>
      </c>
      <c r="I25" s="189"/>
    </row>
    <row r="26" spans="1:9" x14ac:dyDescent="0.25">
      <c r="A26" s="144">
        <v>16</v>
      </c>
      <c r="B26" s="163" t="s">
        <v>348</v>
      </c>
      <c r="C26" s="471">
        <v>1952</v>
      </c>
      <c r="D26" s="518">
        <v>22.4</v>
      </c>
      <c r="E26" s="521">
        <v>1498</v>
      </c>
      <c r="F26" s="160">
        <v>22</v>
      </c>
      <c r="G26" s="521">
        <v>454</v>
      </c>
      <c r="H26" s="518">
        <v>23.8</v>
      </c>
      <c r="I26" s="189"/>
    </row>
    <row r="27" spans="1:9" x14ac:dyDescent="0.25">
      <c r="A27" s="144">
        <v>17</v>
      </c>
      <c r="B27" s="163" t="s">
        <v>349</v>
      </c>
      <c r="C27" s="471">
        <v>886</v>
      </c>
      <c r="D27" s="518">
        <v>10.199999999999999</v>
      </c>
      <c r="E27" s="521">
        <v>683</v>
      </c>
      <c r="F27" s="518">
        <v>10.1</v>
      </c>
      <c r="G27" s="521">
        <v>202</v>
      </c>
      <c r="H27" s="518">
        <v>10.6</v>
      </c>
      <c r="I27" s="189"/>
    </row>
    <row r="28" spans="1:9" x14ac:dyDescent="0.25">
      <c r="A28" s="144">
        <v>18</v>
      </c>
      <c r="B28" s="164" t="s">
        <v>350</v>
      </c>
      <c r="C28" s="471">
        <v>4409</v>
      </c>
      <c r="D28" s="518">
        <v>50.6</v>
      </c>
      <c r="E28" s="521">
        <v>3479</v>
      </c>
      <c r="F28" s="518">
        <v>51.2</v>
      </c>
      <c r="G28" s="521">
        <v>930</v>
      </c>
      <c r="H28" s="518">
        <v>48.7</v>
      </c>
      <c r="I28" s="189"/>
    </row>
    <row r="29" spans="1:9" ht="24.75" x14ac:dyDescent="0.25">
      <c r="A29" s="144">
        <v>19</v>
      </c>
      <c r="B29" s="158" t="s">
        <v>449</v>
      </c>
      <c r="C29" s="471">
        <v>8017</v>
      </c>
      <c r="D29" s="518">
        <v>92.1</v>
      </c>
      <c r="E29" s="521">
        <v>6210</v>
      </c>
      <c r="F29" s="518">
        <v>91.3</v>
      </c>
      <c r="G29" s="521">
        <v>1807</v>
      </c>
      <c r="H29" s="518">
        <v>94.6</v>
      </c>
      <c r="I29" s="189"/>
    </row>
    <row r="30" spans="1:9" x14ac:dyDescent="0.25">
      <c r="A30" s="144">
        <v>20</v>
      </c>
      <c r="B30" s="163" t="s">
        <v>751</v>
      </c>
      <c r="C30" s="471">
        <v>691</v>
      </c>
      <c r="D30" s="518">
        <v>7.9</v>
      </c>
      <c r="E30" s="521">
        <v>589</v>
      </c>
      <c r="F30" s="518">
        <v>8.6999999999999993</v>
      </c>
      <c r="G30" s="521">
        <v>102</v>
      </c>
      <c r="H30" s="518">
        <v>5.4</v>
      </c>
      <c r="I30" s="189"/>
    </row>
    <row r="31" spans="1:9" ht="24.75" x14ac:dyDescent="0.25">
      <c r="A31" s="144">
        <v>21</v>
      </c>
      <c r="B31" s="158" t="s">
        <v>578</v>
      </c>
      <c r="C31" s="471">
        <v>3276</v>
      </c>
      <c r="D31" s="518">
        <v>37.6</v>
      </c>
      <c r="E31" s="521">
        <v>2589</v>
      </c>
      <c r="F31" s="518">
        <v>38.1</v>
      </c>
      <c r="G31" s="521">
        <v>687</v>
      </c>
      <c r="H31" s="160">
        <v>36</v>
      </c>
      <c r="I31" s="189"/>
    </row>
    <row r="32" spans="1:9" x14ac:dyDescent="0.25">
      <c r="A32" s="144">
        <v>22</v>
      </c>
      <c r="B32" s="163" t="s">
        <v>439</v>
      </c>
      <c r="C32" s="471">
        <v>326</v>
      </c>
      <c r="D32" s="518">
        <v>3.7</v>
      </c>
      <c r="E32" s="521">
        <v>249</v>
      </c>
      <c r="F32" s="518">
        <v>3.7</v>
      </c>
      <c r="G32" s="161">
        <v>77</v>
      </c>
      <c r="H32" s="160">
        <v>4</v>
      </c>
      <c r="I32" s="189"/>
    </row>
    <row r="33" spans="1:9" x14ac:dyDescent="0.25">
      <c r="A33" s="144">
        <v>23</v>
      </c>
      <c r="B33" s="165" t="s">
        <v>356</v>
      </c>
      <c r="C33" s="471">
        <v>1717</v>
      </c>
      <c r="D33" s="518">
        <v>19.7</v>
      </c>
      <c r="E33" s="521">
        <v>1318</v>
      </c>
      <c r="F33" s="518">
        <v>19.399999999999999</v>
      </c>
      <c r="G33" s="521">
        <v>399</v>
      </c>
      <c r="H33" s="518">
        <v>20.9</v>
      </c>
      <c r="I33" s="189"/>
    </row>
    <row r="34" spans="1:9" x14ac:dyDescent="0.25">
      <c r="A34" s="144">
        <v>24</v>
      </c>
      <c r="B34" s="163" t="s">
        <v>741</v>
      </c>
      <c r="C34" s="471">
        <v>3389</v>
      </c>
      <c r="D34" s="518">
        <v>38.9</v>
      </c>
      <c r="E34" s="521">
        <v>2643</v>
      </c>
      <c r="F34" s="518">
        <v>38.9</v>
      </c>
      <c r="G34" s="521">
        <v>746</v>
      </c>
      <c r="H34" s="518">
        <v>39.1</v>
      </c>
      <c r="I34" s="189"/>
    </row>
    <row r="35" spans="1:9" ht="60.75" x14ac:dyDescent="0.25">
      <c r="A35" s="144">
        <v>25</v>
      </c>
      <c r="B35" s="158" t="s">
        <v>758</v>
      </c>
      <c r="C35" s="471">
        <v>8638</v>
      </c>
      <c r="D35" s="518">
        <v>99.2</v>
      </c>
      <c r="E35" s="521">
        <v>6740</v>
      </c>
      <c r="F35" s="518">
        <v>99.1</v>
      </c>
      <c r="G35" s="521">
        <v>1898</v>
      </c>
      <c r="H35" s="518">
        <v>99.4</v>
      </c>
      <c r="I35" s="189"/>
    </row>
    <row r="36" spans="1:9" x14ac:dyDescent="0.25">
      <c r="A36" s="144">
        <v>26</v>
      </c>
      <c r="B36" s="166" t="s">
        <v>607</v>
      </c>
      <c r="C36" s="471">
        <v>664</v>
      </c>
      <c r="D36" s="518">
        <v>7.6</v>
      </c>
      <c r="E36" s="521">
        <v>593</v>
      </c>
      <c r="F36" s="518">
        <v>8.6999999999999993</v>
      </c>
      <c r="G36" s="161">
        <v>71</v>
      </c>
      <c r="H36" s="518">
        <v>3.7</v>
      </c>
      <c r="I36" s="189"/>
    </row>
    <row r="37" spans="1:9" x14ac:dyDescent="0.25">
      <c r="A37" s="144">
        <v>27</v>
      </c>
      <c r="B37" s="164" t="s">
        <v>608</v>
      </c>
      <c r="C37" s="471">
        <v>3170</v>
      </c>
      <c r="D37" s="518">
        <v>36.4</v>
      </c>
      <c r="E37" s="521">
        <v>2495</v>
      </c>
      <c r="F37" s="518">
        <v>36.700000000000003</v>
      </c>
      <c r="G37" s="521">
        <v>675</v>
      </c>
      <c r="H37" s="518">
        <v>35.299999999999997</v>
      </c>
      <c r="I37" s="189"/>
    </row>
    <row r="38" spans="1:9" x14ac:dyDescent="0.25">
      <c r="A38" s="144">
        <v>28</v>
      </c>
      <c r="B38" s="164" t="s">
        <v>609</v>
      </c>
      <c r="C38" s="471">
        <v>2764</v>
      </c>
      <c r="D38" s="518">
        <v>31.7</v>
      </c>
      <c r="E38" s="521">
        <v>1972</v>
      </c>
      <c r="F38" s="160">
        <v>29</v>
      </c>
      <c r="G38" s="521">
        <v>791</v>
      </c>
      <c r="H38" s="518">
        <v>41.5</v>
      </c>
      <c r="I38" s="189"/>
    </row>
    <row r="39" spans="1:9" x14ac:dyDescent="0.25">
      <c r="A39" s="144">
        <v>29</v>
      </c>
      <c r="B39" s="164" t="s">
        <v>610</v>
      </c>
      <c r="C39" s="471">
        <v>1282</v>
      </c>
      <c r="D39" s="518">
        <v>14.7</v>
      </c>
      <c r="E39" s="521">
        <v>1017</v>
      </c>
      <c r="F39" s="160">
        <v>15</v>
      </c>
      <c r="G39" s="521">
        <v>266</v>
      </c>
      <c r="H39" s="518">
        <v>13.9</v>
      </c>
      <c r="I39" s="189"/>
    </row>
    <row r="40" spans="1:9" x14ac:dyDescent="0.25">
      <c r="A40" s="144">
        <v>30</v>
      </c>
      <c r="B40" s="164" t="s">
        <v>611</v>
      </c>
      <c r="C40" s="471">
        <v>450</v>
      </c>
      <c r="D40" s="518">
        <v>5.2</v>
      </c>
      <c r="E40" s="521">
        <v>390</v>
      </c>
      <c r="F40" s="518">
        <v>5.7</v>
      </c>
      <c r="G40" s="161">
        <v>60</v>
      </c>
      <c r="H40" s="518">
        <v>3.2</v>
      </c>
      <c r="I40" s="189"/>
    </row>
    <row r="41" spans="1:9" x14ac:dyDescent="0.25">
      <c r="A41" s="144">
        <v>31</v>
      </c>
      <c r="B41" s="164" t="s">
        <v>612</v>
      </c>
      <c r="C41" s="471">
        <v>164</v>
      </c>
      <c r="D41" s="518">
        <v>1.9</v>
      </c>
      <c r="E41" s="521">
        <v>152</v>
      </c>
      <c r="F41" s="518">
        <v>2.2000000000000002</v>
      </c>
      <c r="G41" s="525">
        <v>13</v>
      </c>
      <c r="H41" s="524">
        <v>0.7</v>
      </c>
      <c r="I41" s="189"/>
    </row>
    <row r="42" spans="1:9" x14ac:dyDescent="0.25">
      <c r="A42" s="144">
        <v>32</v>
      </c>
      <c r="B42" s="164" t="s">
        <v>613</v>
      </c>
      <c r="C42" s="159">
        <v>67</v>
      </c>
      <c r="D42" s="518">
        <v>0.8</v>
      </c>
      <c r="E42" s="161">
        <v>58</v>
      </c>
      <c r="F42" s="518">
        <v>0.9</v>
      </c>
      <c r="G42" s="161" t="s">
        <v>995</v>
      </c>
      <c r="H42" s="160" t="s">
        <v>995</v>
      </c>
      <c r="I42" s="189"/>
    </row>
    <row r="43" spans="1:9" x14ac:dyDescent="0.25">
      <c r="A43" s="144">
        <v>33</v>
      </c>
      <c r="B43" s="164" t="s">
        <v>614</v>
      </c>
      <c r="C43" s="159">
        <v>89</v>
      </c>
      <c r="D43" s="160">
        <v>1</v>
      </c>
      <c r="E43" s="161">
        <v>73</v>
      </c>
      <c r="F43" s="518">
        <v>1.1000000000000001</v>
      </c>
      <c r="G43" s="525">
        <v>15</v>
      </c>
      <c r="H43" s="524">
        <v>0.8</v>
      </c>
      <c r="I43" s="189"/>
    </row>
    <row r="44" spans="1:9" x14ac:dyDescent="0.25">
      <c r="A44" s="144">
        <v>34</v>
      </c>
      <c r="B44" s="167" t="s">
        <v>360</v>
      </c>
      <c r="C44" s="159">
        <v>70</v>
      </c>
      <c r="D44" s="518">
        <v>0.8</v>
      </c>
      <c r="E44" s="161">
        <v>60</v>
      </c>
      <c r="F44" s="518">
        <v>0.9</v>
      </c>
      <c r="G44" s="525">
        <v>11</v>
      </c>
      <c r="H44" s="524">
        <v>0.6</v>
      </c>
      <c r="I44" s="189"/>
    </row>
    <row r="45" spans="1:9" ht="36" x14ac:dyDescent="0.25">
      <c r="A45" s="144">
        <v>35</v>
      </c>
      <c r="B45" s="196" t="s">
        <v>581</v>
      </c>
      <c r="C45" s="471">
        <v>3744</v>
      </c>
      <c r="D45" s="160">
        <v>43</v>
      </c>
      <c r="E45" s="521">
        <v>2987</v>
      </c>
      <c r="F45" s="518">
        <v>43.9</v>
      </c>
      <c r="G45" s="521">
        <v>758</v>
      </c>
      <c r="H45" s="518">
        <v>39.700000000000003</v>
      </c>
      <c r="I45" s="189"/>
    </row>
    <row r="46" spans="1:9" x14ac:dyDescent="0.25">
      <c r="A46" s="144">
        <v>36</v>
      </c>
      <c r="B46" s="164" t="s">
        <v>362</v>
      </c>
      <c r="C46" s="471">
        <v>3577</v>
      </c>
      <c r="D46" s="518">
        <v>41.1</v>
      </c>
      <c r="E46" s="521">
        <v>2866</v>
      </c>
      <c r="F46" s="518">
        <v>42.1</v>
      </c>
      <c r="G46" s="521">
        <v>711</v>
      </c>
      <c r="H46" s="518">
        <v>37.299999999999997</v>
      </c>
      <c r="I46" s="189"/>
    </row>
    <row r="47" spans="1:9" x14ac:dyDescent="0.25">
      <c r="A47" s="144">
        <v>37</v>
      </c>
      <c r="B47" s="168" t="s">
        <v>363</v>
      </c>
      <c r="C47" s="471">
        <v>236</v>
      </c>
      <c r="D47" s="518">
        <v>2.7</v>
      </c>
      <c r="E47" s="521">
        <v>175</v>
      </c>
      <c r="F47" s="518">
        <v>2.6</v>
      </c>
      <c r="G47" s="161">
        <v>61</v>
      </c>
      <c r="H47" s="518">
        <v>3.2</v>
      </c>
      <c r="I47" s="189"/>
    </row>
    <row r="48" spans="1:9" x14ac:dyDescent="0.25">
      <c r="A48" s="144">
        <v>38</v>
      </c>
      <c r="B48" s="169" t="s">
        <v>364</v>
      </c>
      <c r="C48" s="159" t="s">
        <v>995</v>
      </c>
      <c r="D48" s="160" t="s">
        <v>995</v>
      </c>
      <c r="E48" s="161" t="s">
        <v>995</v>
      </c>
      <c r="F48" s="160" t="s">
        <v>995</v>
      </c>
      <c r="G48" s="161" t="s">
        <v>995</v>
      </c>
      <c r="H48" s="160" t="s">
        <v>995</v>
      </c>
      <c r="I48" s="195"/>
    </row>
    <row r="49" spans="1:9" x14ac:dyDescent="0.25">
      <c r="A49" s="144">
        <v>39</v>
      </c>
      <c r="B49" s="168" t="s">
        <v>651</v>
      </c>
      <c r="C49" s="471">
        <v>187</v>
      </c>
      <c r="D49" s="518">
        <v>2.1</v>
      </c>
      <c r="E49" s="521">
        <v>166</v>
      </c>
      <c r="F49" s="518">
        <v>2.4</v>
      </c>
      <c r="G49" s="161">
        <v>21</v>
      </c>
      <c r="H49" s="518">
        <v>1.1000000000000001</v>
      </c>
      <c r="I49" s="189"/>
    </row>
    <row r="50" spans="1:9" x14ac:dyDescent="0.25">
      <c r="A50" s="144">
        <v>40</v>
      </c>
      <c r="B50" s="168" t="s">
        <v>588</v>
      </c>
      <c r="C50" s="471">
        <v>2804</v>
      </c>
      <c r="D50" s="518">
        <v>32.200000000000003</v>
      </c>
      <c r="E50" s="521">
        <v>2258</v>
      </c>
      <c r="F50" s="518">
        <v>33.200000000000003</v>
      </c>
      <c r="G50" s="521">
        <v>546</v>
      </c>
      <c r="H50" s="518">
        <v>28.6</v>
      </c>
      <c r="I50" s="189"/>
    </row>
    <row r="51" spans="1:9" x14ac:dyDescent="0.25">
      <c r="A51" s="144">
        <v>41</v>
      </c>
      <c r="B51" s="168" t="s">
        <v>753</v>
      </c>
      <c r="C51" s="471">
        <v>231</v>
      </c>
      <c r="D51" s="518">
        <v>2.7</v>
      </c>
      <c r="E51" s="521">
        <v>174</v>
      </c>
      <c r="F51" s="518">
        <v>2.6</v>
      </c>
      <c r="G51" s="161">
        <v>57</v>
      </c>
      <c r="H51" s="160">
        <v>3</v>
      </c>
      <c r="I51" s="189"/>
    </row>
    <row r="52" spans="1:9" ht="24" x14ac:dyDescent="0.25">
      <c r="A52" s="144">
        <v>42</v>
      </c>
      <c r="B52" s="168" t="s">
        <v>653</v>
      </c>
      <c r="C52" s="471">
        <v>112</v>
      </c>
      <c r="D52" s="518">
        <v>1.3</v>
      </c>
      <c r="E52" s="161">
        <v>86</v>
      </c>
      <c r="F52" s="518">
        <v>1.3</v>
      </c>
      <c r="G52" s="161">
        <v>25</v>
      </c>
      <c r="H52" s="518">
        <v>1.3</v>
      </c>
      <c r="I52" s="189"/>
    </row>
    <row r="53" spans="1:9" x14ac:dyDescent="0.25">
      <c r="A53" s="144">
        <v>43</v>
      </c>
      <c r="B53" s="164" t="s">
        <v>369</v>
      </c>
      <c r="C53" s="471">
        <v>168</v>
      </c>
      <c r="D53" s="518">
        <v>1.9</v>
      </c>
      <c r="E53" s="521">
        <v>121</v>
      </c>
      <c r="F53" s="518">
        <v>1.8</v>
      </c>
      <c r="G53" s="161">
        <v>46</v>
      </c>
      <c r="H53" s="518">
        <v>2.4</v>
      </c>
      <c r="I53" s="189"/>
    </row>
    <row r="54" spans="1:9" x14ac:dyDescent="0.25">
      <c r="A54" s="144">
        <v>44</v>
      </c>
      <c r="B54" s="163" t="s">
        <v>370</v>
      </c>
      <c r="C54" s="471">
        <v>4964</v>
      </c>
      <c r="D54" s="160">
        <v>57</v>
      </c>
      <c r="E54" s="521">
        <v>3812</v>
      </c>
      <c r="F54" s="518">
        <v>56.1</v>
      </c>
      <c r="G54" s="521">
        <v>1151</v>
      </c>
      <c r="H54" s="518">
        <v>60.3</v>
      </c>
      <c r="I54" s="189"/>
    </row>
    <row r="55" spans="1:9" ht="24.75" x14ac:dyDescent="0.25">
      <c r="A55" s="144">
        <v>45</v>
      </c>
      <c r="B55" s="158" t="s">
        <v>583</v>
      </c>
      <c r="C55" s="471">
        <v>3232</v>
      </c>
      <c r="D55" s="518">
        <v>37.1</v>
      </c>
      <c r="E55" s="521">
        <v>2593</v>
      </c>
      <c r="F55" s="518">
        <v>38.1</v>
      </c>
      <c r="G55" s="471">
        <v>638</v>
      </c>
      <c r="H55" s="518">
        <v>33.4</v>
      </c>
      <c r="I55" s="189"/>
    </row>
    <row r="56" spans="1:9" x14ac:dyDescent="0.25">
      <c r="A56" s="144">
        <v>46</v>
      </c>
      <c r="B56" s="163" t="s">
        <v>372</v>
      </c>
      <c r="C56" s="471">
        <v>311</v>
      </c>
      <c r="D56" s="518">
        <v>3.6</v>
      </c>
      <c r="E56" s="521">
        <v>219</v>
      </c>
      <c r="F56" s="518">
        <v>3.2</v>
      </c>
      <c r="G56" s="170">
        <v>91</v>
      </c>
      <c r="H56" s="518">
        <v>4.8</v>
      </c>
      <c r="I56" s="189"/>
    </row>
    <row r="57" spans="1:9" x14ac:dyDescent="0.25">
      <c r="A57" s="144">
        <v>47</v>
      </c>
      <c r="B57" s="163" t="s">
        <v>373</v>
      </c>
      <c r="C57" s="471">
        <v>4480</v>
      </c>
      <c r="D57" s="518">
        <v>51.5</v>
      </c>
      <c r="E57" s="521">
        <v>3438</v>
      </c>
      <c r="F57" s="518">
        <v>50.6</v>
      </c>
      <c r="G57" s="471">
        <v>1042</v>
      </c>
      <c r="H57" s="518">
        <v>54.6</v>
      </c>
      <c r="I57" s="189"/>
    </row>
    <row r="58" spans="1:9" x14ac:dyDescent="0.25">
      <c r="A58" s="144">
        <v>48</v>
      </c>
      <c r="B58" s="163" t="s">
        <v>374</v>
      </c>
      <c r="C58" s="471">
        <v>230</v>
      </c>
      <c r="D58" s="518">
        <v>2.6</v>
      </c>
      <c r="E58" s="521">
        <v>179</v>
      </c>
      <c r="F58" s="518">
        <v>2.6</v>
      </c>
      <c r="G58" s="170">
        <v>51</v>
      </c>
      <c r="H58" s="518">
        <v>2.7</v>
      </c>
      <c r="I58" s="189"/>
    </row>
    <row r="59" spans="1:9" x14ac:dyDescent="0.25">
      <c r="A59" s="144">
        <v>49</v>
      </c>
      <c r="B59" s="163" t="s">
        <v>443</v>
      </c>
      <c r="C59" s="471">
        <v>100</v>
      </c>
      <c r="D59" s="518">
        <v>1.2</v>
      </c>
      <c r="E59" s="171">
        <v>87</v>
      </c>
      <c r="F59" s="518">
        <v>1.3</v>
      </c>
      <c r="G59" s="523">
        <v>13</v>
      </c>
      <c r="H59" s="524">
        <v>0.7</v>
      </c>
      <c r="I59" s="189"/>
    </row>
    <row r="60" spans="1:9" x14ac:dyDescent="0.25">
      <c r="A60" s="144">
        <v>50</v>
      </c>
      <c r="B60" s="163" t="s">
        <v>376</v>
      </c>
      <c r="C60" s="170" t="s">
        <v>995</v>
      </c>
      <c r="D60" s="160" t="s">
        <v>995</v>
      </c>
      <c r="E60" s="171" t="s">
        <v>995</v>
      </c>
      <c r="F60" s="160" t="s">
        <v>995</v>
      </c>
      <c r="G60" s="170" t="s">
        <v>995</v>
      </c>
      <c r="H60" s="160" t="s">
        <v>995</v>
      </c>
      <c r="I60" s="189"/>
    </row>
    <row r="61" spans="1:9" x14ac:dyDescent="0.25">
      <c r="A61" s="144">
        <v>51</v>
      </c>
      <c r="B61" s="163" t="s">
        <v>377</v>
      </c>
      <c r="C61" s="523">
        <v>20</v>
      </c>
      <c r="D61" s="552">
        <v>0.2</v>
      </c>
      <c r="E61" s="525">
        <v>19</v>
      </c>
      <c r="F61" s="524">
        <v>0.3</v>
      </c>
      <c r="G61" s="170" t="s">
        <v>995</v>
      </c>
      <c r="H61" s="160" t="s">
        <v>995</v>
      </c>
      <c r="I61" s="189"/>
    </row>
    <row r="62" spans="1:9" x14ac:dyDescent="0.25">
      <c r="A62" s="144">
        <v>52</v>
      </c>
      <c r="B62" s="163" t="s">
        <v>655</v>
      </c>
      <c r="C62" s="170" t="s">
        <v>995</v>
      </c>
      <c r="D62" s="160" t="s">
        <v>995</v>
      </c>
      <c r="E62" s="171" t="s">
        <v>995</v>
      </c>
      <c r="F62" s="160" t="s">
        <v>995</v>
      </c>
      <c r="G62" s="170" t="s">
        <v>995</v>
      </c>
      <c r="H62" s="160" t="s">
        <v>995</v>
      </c>
      <c r="I62" s="189"/>
    </row>
    <row r="63" spans="1:9" ht="50.25" x14ac:dyDescent="0.25">
      <c r="A63" s="144">
        <v>53</v>
      </c>
      <c r="B63" s="158" t="s">
        <v>744</v>
      </c>
      <c r="C63" s="471">
        <v>3002</v>
      </c>
      <c r="D63" s="518">
        <v>34.5</v>
      </c>
      <c r="E63" s="521">
        <v>2586</v>
      </c>
      <c r="F63" s="160">
        <v>38</v>
      </c>
      <c r="G63" s="471">
        <v>416</v>
      </c>
      <c r="H63" s="518">
        <v>21.8</v>
      </c>
      <c r="I63" s="189"/>
    </row>
    <row r="64" spans="1:9" x14ac:dyDescent="0.25">
      <c r="A64" s="144">
        <v>54</v>
      </c>
      <c r="B64" s="172" t="s">
        <v>380</v>
      </c>
      <c r="C64" s="471">
        <v>682</v>
      </c>
      <c r="D64" s="518">
        <v>7.8</v>
      </c>
      <c r="E64" s="171">
        <v>84</v>
      </c>
      <c r="F64" s="518">
        <v>1.2</v>
      </c>
      <c r="G64" s="471">
        <v>598</v>
      </c>
      <c r="H64" s="518">
        <v>31.3</v>
      </c>
      <c r="I64" s="189"/>
    </row>
    <row r="65" spans="1:9" x14ac:dyDescent="0.25">
      <c r="A65" s="144">
        <v>55</v>
      </c>
      <c r="B65" s="172" t="s">
        <v>381</v>
      </c>
      <c r="C65" s="471">
        <v>1878</v>
      </c>
      <c r="D65" s="518">
        <v>21.6</v>
      </c>
      <c r="E65" s="521">
        <v>1630</v>
      </c>
      <c r="F65" s="160">
        <v>24</v>
      </c>
      <c r="G65" s="471">
        <v>248</v>
      </c>
      <c r="H65" s="160">
        <v>13</v>
      </c>
      <c r="I65" s="189"/>
    </row>
    <row r="66" spans="1:9" x14ac:dyDescent="0.25">
      <c r="A66" s="144">
        <v>56</v>
      </c>
      <c r="B66" s="172" t="s">
        <v>382</v>
      </c>
      <c r="C66" s="471">
        <v>2779</v>
      </c>
      <c r="D66" s="518">
        <v>31.9</v>
      </c>
      <c r="E66" s="521">
        <v>2195</v>
      </c>
      <c r="F66" s="518">
        <v>32.299999999999997</v>
      </c>
      <c r="G66" s="471">
        <v>584</v>
      </c>
      <c r="H66" s="518">
        <v>30.6</v>
      </c>
      <c r="I66" s="189"/>
    </row>
    <row r="67" spans="1:9" ht="24.75" x14ac:dyDescent="0.25">
      <c r="A67" s="144">
        <v>57</v>
      </c>
      <c r="B67" s="172" t="s">
        <v>383</v>
      </c>
      <c r="C67" s="170" t="s">
        <v>995</v>
      </c>
      <c r="D67" s="160" t="s">
        <v>995</v>
      </c>
      <c r="E67" s="171" t="s">
        <v>995</v>
      </c>
      <c r="F67" s="160" t="s">
        <v>995</v>
      </c>
      <c r="G67" s="170" t="s">
        <v>995</v>
      </c>
      <c r="H67" s="160" t="s">
        <v>995</v>
      </c>
      <c r="I67" s="189"/>
    </row>
    <row r="68" spans="1:9" x14ac:dyDescent="0.25">
      <c r="A68" s="144">
        <v>58</v>
      </c>
      <c r="B68" s="172" t="s">
        <v>384</v>
      </c>
      <c r="C68" s="471">
        <v>333</v>
      </c>
      <c r="D68" s="518">
        <v>3.8</v>
      </c>
      <c r="E68" s="521">
        <v>278</v>
      </c>
      <c r="F68" s="518">
        <v>4.0999999999999996</v>
      </c>
      <c r="G68" s="170">
        <v>56</v>
      </c>
      <c r="H68" s="518">
        <v>2.9</v>
      </c>
      <c r="I68" s="189"/>
    </row>
    <row r="69" spans="1:9" x14ac:dyDescent="0.25">
      <c r="A69" s="144">
        <v>59</v>
      </c>
      <c r="B69" s="173" t="s">
        <v>385</v>
      </c>
      <c r="C69" s="523">
        <v>14</v>
      </c>
      <c r="D69" s="524">
        <v>0.2</v>
      </c>
      <c r="E69" s="171" t="s">
        <v>995</v>
      </c>
      <c r="F69" s="160" t="s">
        <v>995</v>
      </c>
      <c r="G69" s="170" t="s">
        <v>995</v>
      </c>
      <c r="H69" s="160" t="s">
        <v>995</v>
      </c>
      <c r="I69" s="189"/>
    </row>
    <row r="70" spans="1:9" ht="53.25" x14ac:dyDescent="0.25">
      <c r="A70" s="144">
        <v>60</v>
      </c>
      <c r="B70" s="158" t="s">
        <v>458</v>
      </c>
      <c r="C70" s="471">
        <v>4034</v>
      </c>
      <c r="D70" s="518">
        <v>46.3</v>
      </c>
      <c r="E70" s="521">
        <v>3084</v>
      </c>
      <c r="F70" s="518">
        <v>45.4</v>
      </c>
      <c r="G70" s="471">
        <v>950</v>
      </c>
      <c r="H70" s="518">
        <v>49.8</v>
      </c>
      <c r="I70" s="195"/>
    </row>
    <row r="71" spans="1:9" x14ac:dyDescent="0.25">
      <c r="A71" s="144">
        <v>61</v>
      </c>
      <c r="B71" s="164" t="s">
        <v>387</v>
      </c>
      <c r="C71" s="471">
        <v>674</v>
      </c>
      <c r="D71" s="518">
        <v>7.7</v>
      </c>
      <c r="E71" s="521">
        <v>531</v>
      </c>
      <c r="F71" s="518">
        <v>7.8</v>
      </c>
      <c r="G71" s="471">
        <v>143</v>
      </c>
      <c r="H71" s="518">
        <v>7.5</v>
      </c>
      <c r="I71" s="189"/>
    </row>
    <row r="72" spans="1:9" x14ac:dyDescent="0.25">
      <c r="A72" s="144">
        <v>62</v>
      </c>
      <c r="B72" s="164" t="s">
        <v>388</v>
      </c>
      <c r="C72" s="471">
        <v>134</v>
      </c>
      <c r="D72" s="518">
        <v>1.5</v>
      </c>
      <c r="E72" s="171">
        <v>14</v>
      </c>
      <c r="F72" s="518">
        <v>0.2</v>
      </c>
      <c r="G72" s="471">
        <v>121</v>
      </c>
      <c r="H72" s="518">
        <v>6.3</v>
      </c>
      <c r="I72" s="189"/>
    </row>
    <row r="73" spans="1:9" x14ac:dyDescent="0.25">
      <c r="A73" s="144">
        <v>63</v>
      </c>
      <c r="B73" s="164" t="s">
        <v>389</v>
      </c>
      <c r="C73" s="471">
        <v>259</v>
      </c>
      <c r="D73" s="160">
        <v>3</v>
      </c>
      <c r="E73" s="521">
        <v>213</v>
      </c>
      <c r="F73" s="518">
        <v>3.1</v>
      </c>
      <c r="G73" s="170">
        <v>46</v>
      </c>
      <c r="H73" s="518">
        <v>2.4</v>
      </c>
      <c r="I73" s="189"/>
    </row>
    <row r="74" spans="1:9" x14ac:dyDescent="0.25">
      <c r="A74" s="144">
        <v>64</v>
      </c>
      <c r="B74" s="164" t="s">
        <v>390</v>
      </c>
      <c r="C74" s="471">
        <v>164</v>
      </c>
      <c r="D74" s="518">
        <v>1.9</v>
      </c>
      <c r="E74" s="521">
        <v>124</v>
      </c>
      <c r="F74" s="518">
        <v>1.8</v>
      </c>
      <c r="G74" s="170">
        <v>41</v>
      </c>
      <c r="H74" s="518">
        <v>2.1</v>
      </c>
      <c r="I74" s="189"/>
    </row>
    <row r="75" spans="1:9" x14ac:dyDescent="0.25">
      <c r="A75" s="144">
        <v>65</v>
      </c>
      <c r="B75" s="164" t="s">
        <v>391</v>
      </c>
      <c r="C75" s="471">
        <v>893</v>
      </c>
      <c r="D75" s="518">
        <v>10.3</v>
      </c>
      <c r="E75" s="521">
        <v>683</v>
      </c>
      <c r="F75" s="160">
        <v>10</v>
      </c>
      <c r="G75" s="471">
        <v>210</v>
      </c>
      <c r="H75" s="160">
        <v>11</v>
      </c>
      <c r="I75" s="189"/>
    </row>
    <row r="76" spans="1:9" x14ac:dyDescent="0.25">
      <c r="A76" s="144">
        <v>66</v>
      </c>
      <c r="B76" s="164" t="s">
        <v>392</v>
      </c>
      <c r="C76" s="170">
        <v>86</v>
      </c>
      <c r="D76" s="160">
        <v>1</v>
      </c>
      <c r="E76" s="171">
        <v>66</v>
      </c>
      <c r="F76" s="160">
        <v>1</v>
      </c>
      <c r="G76" s="170">
        <v>20</v>
      </c>
      <c r="H76" s="160">
        <v>1</v>
      </c>
      <c r="I76" s="189"/>
    </row>
    <row r="77" spans="1:9" ht="24.75" x14ac:dyDescent="0.25">
      <c r="A77" s="144">
        <v>67</v>
      </c>
      <c r="B77" s="174" t="s">
        <v>393</v>
      </c>
      <c r="C77" s="170">
        <v>24</v>
      </c>
      <c r="D77" s="518">
        <v>0.3</v>
      </c>
      <c r="E77" s="171">
        <v>16</v>
      </c>
      <c r="F77" s="518">
        <v>0.2</v>
      </c>
      <c r="G77" s="170" t="s">
        <v>995</v>
      </c>
      <c r="H77" s="160" t="s">
        <v>995</v>
      </c>
      <c r="I77" s="189"/>
    </row>
    <row r="78" spans="1:9" x14ac:dyDescent="0.25">
      <c r="A78" s="144">
        <v>68</v>
      </c>
      <c r="B78" s="175" t="s">
        <v>394</v>
      </c>
      <c r="C78" s="471">
        <v>2426</v>
      </c>
      <c r="D78" s="518">
        <v>27.9</v>
      </c>
      <c r="E78" s="521">
        <v>2057</v>
      </c>
      <c r="F78" s="518">
        <v>30.3</v>
      </c>
      <c r="G78" s="471">
        <v>368</v>
      </c>
      <c r="H78" s="518">
        <v>19.3</v>
      </c>
      <c r="I78" s="189"/>
    </row>
    <row r="79" spans="1:9" x14ac:dyDescent="0.25">
      <c r="A79" s="144">
        <v>69</v>
      </c>
      <c r="B79" s="164" t="s">
        <v>395</v>
      </c>
      <c r="C79" s="471">
        <v>407</v>
      </c>
      <c r="D79" s="518">
        <v>4.7</v>
      </c>
      <c r="E79" s="521">
        <v>309</v>
      </c>
      <c r="F79" s="518">
        <v>4.5</v>
      </c>
      <c r="G79" s="170">
        <v>98</v>
      </c>
      <c r="H79" s="518">
        <v>5.0999999999999996</v>
      </c>
      <c r="I79" s="189"/>
    </row>
    <row r="80" spans="1:9" x14ac:dyDescent="0.25">
      <c r="A80" s="177"/>
      <c r="B80" s="178"/>
      <c r="C80" s="159"/>
      <c r="D80" s="160"/>
      <c r="E80" s="161"/>
      <c r="F80" s="160"/>
      <c r="G80" s="161"/>
      <c r="H80" s="160"/>
      <c r="I80" s="189"/>
    </row>
    <row r="81" spans="1:9" x14ac:dyDescent="0.25">
      <c r="A81" s="508" t="s">
        <v>1092</v>
      </c>
      <c r="B81" s="179"/>
      <c r="C81" s="180"/>
      <c r="D81" s="180"/>
      <c r="E81" s="180"/>
      <c r="F81" s="180"/>
      <c r="G81" s="180"/>
      <c r="H81" s="180"/>
      <c r="I81" s="189"/>
    </row>
    <row r="82" spans="1:9" x14ac:dyDescent="0.25">
      <c r="A82" s="179" t="s">
        <v>983</v>
      </c>
      <c r="B82" s="179"/>
      <c r="C82" s="180"/>
      <c r="D82" s="180"/>
      <c r="E82" s="180"/>
      <c r="F82" s="180"/>
      <c r="G82" s="180"/>
      <c r="H82" s="180"/>
      <c r="I82" s="189"/>
    </row>
    <row r="83" spans="1:9" x14ac:dyDescent="0.25">
      <c r="A83" s="400" t="str">
        <f>CONCATENATE("2) Exkl. ",C3,"Personen, die keine Angaben zur allgemeinen Schulbildung gemacht haben.")</f>
        <v>2) Exkl. 27 Tsd. Personen, die keine Angaben zur allgemeinen Schulbildung gemacht haben.</v>
      </c>
      <c r="B83" s="403"/>
      <c r="C83" s="403"/>
      <c r="D83" s="403"/>
      <c r="E83" s="403"/>
      <c r="F83" s="403"/>
      <c r="G83" s="403"/>
      <c r="H83" s="403"/>
      <c r="I83" s="189"/>
    </row>
    <row r="84" spans="1:9" x14ac:dyDescent="0.25">
      <c r="A84" s="179" t="s">
        <v>428</v>
      </c>
      <c r="B84" s="179"/>
      <c r="C84" s="181"/>
      <c r="D84" s="181"/>
      <c r="E84" s="181"/>
      <c r="F84" s="181"/>
      <c r="G84" s="181"/>
      <c r="H84" s="181"/>
      <c r="I84" s="335"/>
    </row>
    <row r="85" spans="1:9" x14ac:dyDescent="0.25">
      <c r="A85" s="400" t="str">
        <f>CONCATENATE("4) Exkl. ",E3,"Personen, die keine Angaben zum beruflichen Bildungsabschluss gemacht haben.")</f>
        <v>4) Exkl. 14 Tsd. Personen, die keine Angaben zum beruflichen Bildungsabschluss gemacht haben.</v>
      </c>
      <c r="B85" s="403"/>
      <c r="C85" s="403"/>
      <c r="D85" s="403"/>
      <c r="E85" s="403"/>
      <c r="F85" s="403"/>
      <c r="G85" s="403"/>
      <c r="H85" s="403"/>
      <c r="I85" s="335"/>
    </row>
    <row r="86" spans="1:9" x14ac:dyDescent="0.25">
      <c r="A86" s="404" t="s">
        <v>429</v>
      </c>
      <c r="B86" s="145"/>
      <c r="C86" s="145"/>
      <c r="D86" s="145"/>
      <c r="E86" s="145"/>
      <c r="F86" s="145"/>
      <c r="G86" s="145"/>
      <c r="H86" s="145"/>
      <c r="I86" s="189"/>
    </row>
    <row r="87" spans="1:9" x14ac:dyDescent="0.25">
      <c r="A87" s="179" t="s">
        <v>430</v>
      </c>
      <c r="B87" s="179"/>
      <c r="C87" s="179"/>
      <c r="D87" s="179"/>
      <c r="E87" s="179"/>
      <c r="F87" s="179"/>
      <c r="G87" s="179"/>
      <c r="H87" s="179"/>
      <c r="I87" s="189"/>
    </row>
    <row r="88" spans="1:9" x14ac:dyDescent="0.25">
      <c r="A88" s="404" t="s">
        <v>459</v>
      </c>
      <c r="B88" s="404"/>
      <c r="C88" s="404"/>
      <c r="D88" s="404"/>
      <c r="E88" s="404"/>
      <c r="F88" s="404"/>
      <c r="G88" s="404"/>
      <c r="H88" s="404"/>
      <c r="I88" s="189"/>
    </row>
    <row r="89" spans="1:9" x14ac:dyDescent="0.25">
      <c r="A89" s="179" t="s">
        <v>432</v>
      </c>
      <c r="B89" s="179"/>
      <c r="C89" s="179"/>
      <c r="D89" s="179"/>
      <c r="E89" s="179"/>
      <c r="F89" s="179"/>
      <c r="G89" s="179"/>
      <c r="H89" s="179"/>
      <c r="I89" s="189"/>
    </row>
    <row r="90" spans="1:9" x14ac:dyDescent="0.25">
      <c r="A90" s="179" t="s">
        <v>433</v>
      </c>
      <c r="B90" s="179"/>
      <c r="C90" s="179"/>
      <c r="D90" s="179"/>
      <c r="E90" s="179"/>
      <c r="F90" s="179"/>
      <c r="G90" s="179"/>
      <c r="H90" s="179"/>
      <c r="I90" s="189"/>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2020</oddFooter>
  </headerFooter>
  <rowBreaks count="1" manualBreakCount="1">
    <brk id="54" max="7" man="1"/>
  </rowBreaks>
  <colBreaks count="1" manualBreakCount="1">
    <brk id="8"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AK59"/>
  <sheetViews>
    <sheetView showGridLines="0" zoomScaleNormal="100" zoomScaleSheetLayoutView="100" workbookViewId="0"/>
  </sheetViews>
  <sheetFormatPr baseColWidth="10" defaultRowHeight="15" x14ac:dyDescent="0.25"/>
  <cols>
    <col min="1" max="1" width="4" customWidth="1" collapsed="1"/>
    <col min="2" max="2" width="27.42578125" bestFit="1" customWidth="1" collapsed="1"/>
    <col min="3" max="11" width="11.7109375" customWidth="1" collapsed="1"/>
    <col min="12" max="14" width="12.7109375" customWidth="1" collapsed="1"/>
    <col min="15" max="16" width="11.7109375" customWidth="1" collapsed="1"/>
    <col min="17" max="17" width="12.7109375" customWidth="1" collapsed="1"/>
    <col min="18" max="19" width="11.7109375" customWidth="1" collapsed="1"/>
    <col min="20" max="20" width="12.7109375" customWidth="1" collapsed="1"/>
    <col min="21" max="21" width="4.42578125" customWidth="1" collapsed="1"/>
    <col min="22" max="22" width="5.7109375" customWidth="1" collapsed="1"/>
  </cols>
  <sheetData>
    <row r="1" spans="1:23" x14ac:dyDescent="0.25">
      <c r="A1" s="251" t="s">
        <v>592</v>
      </c>
      <c r="B1" s="251"/>
      <c r="C1" s="251"/>
      <c r="D1" s="251"/>
      <c r="E1" s="251"/>
      <c r="F1" s="251"/>
      <c r="G1" s="251"/>
      <c r="H1" s="251"/>
      <c r="I1" s="251"/>
      <c r="J1" s="251"/>
      <c r="K1" s="251"/>
      <c r="L1" s="251" t="s">
        <v>592</v>
      </c>
      <c r="M1" s="253"/>
      <c r="N1" s="253"/>
      <c r="O1" s="252"/>
      <c r="P1" s="252"/>
      <c r="Q1" s="252"/>
      <c r="R1" s="252"/>
      <c r="S1" s="252"/>
      <c r="T1" s="252"/>
      <c r="U1" s="252"/>
      <c r="V1" s="343"/>
      <c r="W1" s="31" t="s">
        <v>8</v>
      </c>
    </row>
    <row r="2" spans="1:23" x14ac:dyDescent="0.25">
      <c r="A2" s="411" t="s">
        <v>1027</v>
      </c>
      <c r="B2" s="254"/>
      <c r="C2" s="254"/>
      <c r="D2" s="254"/>
      <c r="E2" s="254"/>
      <c r="F2" s="254"/>
      <c r="G2" s="254"/>
      <c r="H2" s="254"/>
      <c r="I2" s="254"/>
      <c r="J2" s="254"/>
      <c r="K2" s="254"/>
      <c r="L2" s="411" t="str">
        <f>CONCATENATE("",A2)</f>
        <v>3.7 Lebensformen insgesamt im Jahr 2020 - nachrichtlich 1996 - nach Ländern</v>
      </c>
      <c r="M2" s="255"/>
      <c r="N2" s="255"/>
      <c r="O2" s="255"/>
      <c r="P2" s="255"/>
      <c r="Q2" s="255"/>
      <c r="R2" s="255"/>
      <c r="S2" s="255"/>
      <c r="T2" s="255"/>
      <c r="U2" s="255"/>
      <c r="V2" s="346"/>
      <c r="W2" s="255"/>
    </row>
    <row r="3" spans="1:23" x14ac:dyDescent="0.25">
      <c r="A3" s="258"/>
      <c r="B3" s="259"/>
      <c r="C3" s="260"/>
      <c r="D3" s="260"/>
      <c r="E3" s="260"/>
      <c r="F3" s="260"/>
      <c r="G3" s="260"/>
      <c r="H3" s="260"/>
      <c r="I3" s="260"/>
      <c r="J3" s="260"/>
      <c r="K3" s="260"/>
      <c r="L3" s="260"/>
      <c r="M3" s="260"/>
      <c r="N3" s="260"/>
      <c r="O3" s="260"/>
      <c r="P3" s="260"/>
      <c r="Q3" s="260"/>
      <c r="R3" s="260"/>
      <c r="S3" s="260"/>
      <c r="T3" s="260"/>
      <c r="U3" s="260"/>
      <c r="V3" s="298"/>
      <c r="W3" s="261"/>
    </row>
    <row r="4" spans="1:23" x14ac:dyDescent="0.25">
      <c r="A4" s="615" t="s">
        <v>593</v>
      </c>
      <c r="B4" s="627" t="s">
        <v>501</v>
      </c>
      <c r="C4" s="615" t="s">
        <v>18</v>
      </c>
      <c r="D4" s="621" t="s">
        <v>767</v>
      </c>
      <c r="E4" s="621"/>
      <c r="F4" s="621"/>
      <c r="G4" s="621"/>
      <c r="H4" s="621"/>
      <c r="I4" s="621"/>
      <c r="J4" s="621"/>
      <c r="K4" s="621"/>
      <c r="L4" s="621" t="s">
        <v>595</v>
      </c>
      <c r="M4" s="621"/>
      <c r="N4" s="621"/>
      <c r="O4" s="621"/>
      <c r="P4" s="621"/>
      <c r="Q4" s="711" t="s">
        <v>596</v>
      </c>
      <c r="R4" s="707"/>
      <c r="S4" s="707"/>
      <c r="T4" s="712"/>
      <c r="U4" s="619" t="s">
        <v>538</v>
      </c>
      <c r="V4" s="357"/>
      <c r="W4" s="261"/>
    </row>
    <row r="5" spans="1:23" x14ac:dyDescent="0.25">
      <c r="A5" s="611"/>
      <c r="B5" s="628"/>
      <c r="C5" s="611"/>
      <c r="D5" s="611" t="s">
        <v>470</v>
      </c>
      <c r="E5" s="620" t="s">
        <v>83</v>
      </c>
      <c r="F5" s="622"/>
      <c r="G5" s="620" t="s">
        <v>85</v>
      </c>
      <c r="H5" s="622"/>
      <c r="I5" s="707" t="s">
        <v>87</v>
      </c>
      <c r="J5" s="707"/>
      <c r="K5" s="707"/>
      <c r="L5" s="615" t="s">
        <v>470</v>
      </c>
      <c r="M5" s="620" t="s">
        <v>83</v>
      </c>
      <c r="N5" s="622"/>
      <c r="O5" s="620" t="s">
        <v>85</v>
      </c>
      <c r="P5" s="622"/>
      <c r="Q5" s="708" t="s">
        <v>470</v>
      </c>
      <c r="R5" s="711" t="s">
        <v>540</v>
      </c>
      <c r="S5" s="712"/>
      <c r="T5" s="713" t="s">
        <v>597</v>
      </c>
      <c r="U5" s="617"/>
      <c r="V5" s="357"/>
      <c r="W5" s="261"/>
    </row>
    <row r="6" spans="1:23" x14ac:dyDescent="0.25">
      <c r="A6" s="611"/>
      <c r="B6" s="628"/>
      <c r="C6" s="611"/>
      <c r="D6" s="611"/>
      <c r="E6" s="628" t="s">
        <v>470</v>
      </c>
      <c r="F6" s="639" t="s">
        <v>598</v>
      </c>
      <c r="G6" s="628" t="s">
        <v>470</v>
      </c>
      <c r="H6" s="639" t="s">
        <v>599</v>
      </c>
      <c r="I6" s="628" t="s">
        <v>470</v>
      </c>
      <c r="J6" s="627" t="s">
        <v>600</v>
      </c>
      <c r="K6" s="619" t="s">
        <v>104</v>
      </c>
      <c r="L6" s="611"/>
      <c r="M6" s="628" t="s">
        <v>470</v>
      </c>
      <c r="N6" s="639" t="s">
        <v>598</v>
      </c>
      <c r="O6" s="627" t="s">
        <v>470</v>
      </c>
      <c r="P6" s="639" t="s">
        <v>599</v>
      </c>
      <c r="Q6" s="709"/>
      <c r="R6" s="708" t="s">
        <v>601</v>
      </c>
      <c r="S6" s="708" t="s">
        <v>602</v>
      </c>
      <c r="T6" s="714"/>
      <c r="U6" s="617"/>
      <c r="V6" s="357"/>
      <c r="W6" s="261"/>
    </row>
    <row r="7" spans="1:23" ht="31.5" customHeight="1" x14ac:dyDescent="0.25">
      <c r="A7" s="611"/>
      <c r="B7" s="628"/>
      <c r="C7" s="613"/>
      <c r="D7" s="611"/>
      <c r="E7" s="628"/>
      <c r="F7" s="639"/>
      <c r="G7" s="628"/>
      <c r="H7" s="639"/>
      <c r="I7" s="628"/>
      <c r="J7" s="673"/>
      <c r="K7" s="618"/>
      <c r="L7" s="613"/>
      <c r="M7" s="673"/>
      <c r="N7" s="639"/>
      <c r="O7" s="673"/>
      <c r="P7" s="639"/>
      <c r="Q7" s="710"/>
      <c r="R7" s="710"/>
      <c r="S7" s="710"/>
      <c r="T7" s="715"/>
      <c r="U7" s="617"/>
      <c r="V7" s="357"/>
      <c r="W7" s="261"/>
    </row>
    <row r="8" spans="1:23" x14ac:dyDescent="0.25">
      <c r="A8" s="613"/>
      <c r="B8" s="673"/>
      <c r="C8" s="621" t="s">
        <v>325</v>
      </c>
      <c r="D8" s="621"/>
      <c r="E8" s="621"/>
      <c r="F8" s="621"/>
      <c r="G8" s="621"/>
      <c r="H8" s="621"/>
      <c r="I8" s="621"/>
      <c r="J8" s="621"/>
      <c r="K8" s="618"/>
      <c r="L8" s="621" t="s">
        <v>325</v>
      </c>
      <c r="M8" s="621"/>
      <c r="N8" s="621"/>
      <c r="O8" s="621"/>
      <c r="P8" s="621"/>
      <c r="Q8" s="621"/>
      <c r="R8" s="621"/>
      <c r="S8" s="621"/>
      <c r="T8" s="622"/>
      <c r="U8" s="618"/>
      <c r="V8" s="357"/>
      <c r="W8" s="261"/>
    </row>
    <row r="9" spans="1:23" x14ac:dyDescent="0.25">
      <c r="A9" s="293"/>
      <c r="B9" s="151"/>
      <c r="C9" s="273" t="s">
        <v>18</v>
      </c>
      <c r="D9" s="274"/>
      <c r="E9" s="274"/>
      <c r="F9" s="274"/>
      <c r="G9" s="274"/>
      <c r="H9" s="274"/>
      <c r="I9" s="274"/>
      <c r="J9" s="274"/>
      <c r="K9" s="274"/>
      <c r="L9" s="274"/>
      <c r="M9" s="274"/>
      <c r="N9" s="274"/>
      <c r="O9" s="274"/>
      <c r="P9" s="260"/>
      <c r="Q9" s="260"/>
      <c r="R9" s="260"/>
      <c r="S9" s="260"/>
      <c r="T9" s="412" t="s">
        <v>18</v>
      </c>
      <c r="U9" s="413"/>
      <c r="V9" s="298"/>
      <c r="W9" s="261"/>
    </row>
    <row r="10" spans="1:23" x14ac:dyDescent="0.25">
      <c r="A10" s="414">
        <v>1</v>
      </c>
      <c r="B10" s="415" t="s">
        <v>504</v>
      </c>
      <c r="C10" s="536">
        <v>33169</v>
      </c>
      <c r="D10" s="452">
        <v>9546</v>
      </c>
      <c r="E10" s="452">
        <v>6946</v>
      </c>
      <c r="F10" s="452">
        <v>6905</v>
      </c>
      <c r="G10" s="452">
        <v>658</v>
      </c>
      <c r="H10" s="452">
        <v>647</v>
      </c>
      <c r="I10" s="452">
        <v>1942</v>
      </c>
      <c r="J10" s="452">
        <v>341</v>
      </c>
      <c r="K10" s="452">
        <v>1601</v>
      </c>
      <c r="L10" s="536">
        <v>9437</v>
      </c>
      <c r="M10" s="452">
        <v>7632</v>
      </c>
      <c r="N10" s="452">
        <v>7541</v>
      </c>
      <c r="O10" s="452">
        <v>1805</v>
      </c>
      <c r="P10" s="452">
        <v>1725</v>
      </c>
      <c r="Q10" s="452">
        <v>14186</v>
      </c>
      <c r="R10" s="452">
        <v>6694</v>
      </c>
      <c r="S10" s="452">
        <v>7492</v>
      </c>
      <c r="T10" s="278">
        <v>12804</v>
      </c>
      <c r="U10" s="416">
        <v>1</v>
      </c>
      <c r="V10" s="417"/>
      <c r="W10" s="261"/>
    </row>
    <row r="11" spans="1:23" x14ac:dyDescent="0.25">
      <c r="A11" s="414">
        <v>2</v>
      </c>
      <c r="B11" s="418" t="s">
        <v>505</v>
      </c>
      <c r="C11" s="536">
        <v>5394</v>
      </c>
      <c r="D11" s="452">
        <v>1649</v>
      </c>
      <c r="E11" s="452">
        <v>1243</v>
      </c>
      <c r="F11" s="452">
        <v>1237</v>
      </c>
      <c r="G11" s="452">
        <v>103</v>
      </c>
      <c r="H11" s="452">
        <v>101</v>
      </c>
      <c r="I11" s="452">
        <v>302</v>
      </c>
      <c r="J11" s="278">
        <v>54</v>
      </c>
      <c r="K11" s="452">
        <v>248</v>
      </c>
      <c r="L11" s="536">
        <v>1512</v>
      </c>
      <c r="M11" s="452">
        <v>1222</v>
      </c>
      <c r="N11" s="452">
        <v>1209</v>
      </c>
      <c r="O11" s="452">
        <v>289</v>
      </c>
      <c r="P11" s="452">
        <v>278</v>
      </c>
      <c r="Q11" s="452">
        <v>2233</v>
      </c>
      <c r="R11" s="452">
        <v>1061</v>
      </c>
      <c r="S11" s="452">
        <v>1172</v>
      </c>
      <c r="T11" s="278">
        <v>2023</v>
      </c>
      <c r="U11" s="416">
        <v>2</v>
      </c>
      <c r="V11" s="417"/>
      <c r="W11" s="261"/>
    </row>
    <row r="12" spans="1:23" x14ac:dyDescent="0.25">
      <c r="A12" s="414">
        <v>3</v>
      </c>
      <c r="B12" s="418" t="s">
        <v>506</v>
      </c>
      <c r="C12" s="536">
        <v>6440</v>
      </c>
      <c r="D12" s="452">
        <v>1895</v>
      </c>
      <c r="E12" s="452">
        <v>1441</v>
      </c>
      <c r="F12" s="452">
        <v>1435</v>
      </c>
      <c r="G12" s="452">
        <v>112</v>
      </c>
      <c r="H12" s="452">
        <v>110</v>
      </c>
      <c r="I12" s="452">
        <v>342</v>
      </c>
      <c r="J12" s="278">
        <v>60</v>
      </c>
      <c r="K12" s="452">
        <v>281</v>
      </c>
      <c r="L12" s="536">
        <v>1819</v>
      </c>
      <c r="M12" s="452">
        <v>1481</v>
      </c>
      <c r="N12" s="452">
        <v>1461</v>
      </c>
      <c r="O12" s="452">
        <v>338</v>
      </c>
      <c r="P12" s="452">
        <v>325</v>
      </c>
      <c r="Q12" s="452">
        <v>2725</v>
      </c>
      <c r="R12" s="452">
        <v>1281</v>
      </c>
      <c r="S12" s="452">
        <v>1444</v>
      </c>
      <c r="T12" s="278">
        <v>2524</v>
      </c>
      <c r="U12" s="416">
        <v>3</v>
      </c>
      <c r="V12" s="417"/>
      <c r="W12" s="261"/>
    </row>
    <row r="13" spans="1:23" x14ac:dyDescent="0.25">
      <c r="A13" s="414">
        <v>4</v>
      </c>
      <c r="B13" s="418" t="s">
        <v>507</v>
      </c>
      <c r="C13" s="536">
        <v>380</v>
      </c>
      <c r="D13" s="278">
        <v>87</v>
      </c>
      <c r="E13" s="278">
        <v>52</v>
      </c>
      <c r="F13" s="278">
        <v>52</v>
      </c>
      <c r="G13" s="555">
        <v>8</v>
      </c>
      <c r="H13" s="555">
        <v>8</v>
      </c>
      <c r="I13" s="278">
        <v>27</v>
      </c>
      <c r="J13" s="278" t="s">
        <v>995</v>
      </c>
      <c r="K13" s="278">
        <v>22</v>
      </c>
      <c r="L13" s="288">
        <v>87</v>
      </c>
      <c r="M13" s="278">
        <v>63</v>
      </c>
      <c r="N13" s="278">
        <v>63</v>
      </c>
      <c r="O13" s="278">
        <v>23</v>
      </c>
      <c r="P13" s="278">
        <v>23</v>
      </c>
      <c r="Q13" s="452">
        <v>206</v>
      </c>
      <c r="R13" s="452">
        <v>104</v>
      </c>
      <c r="S13" s="452">
        <v>102</v>
      </c>
      <c r="T13" s="278">
        <v>192</v>
      </c>
      <c r="U13" s="416">
        <v>4</v>
      </c>
      <c r="V13" s="417"/>
      <c r="W13" s="261"/>
    </row>
    <row r="14" spans="1:23" x14ac:dyDescent="0.25">
      <c r="A14" s="414">
        <v>5</v>
      </c>
      <c r="B14" s="418" t="s">
        <v>508</v>
      </c>
      <c r="C14" s="536">
        <v>1019</v>
      </c>
      <c r="D14" s="452">
        <v>244</v>
      </c>
      <c r="E14" s="452">
        <v>149</v>
      </c>
      <c r="F14" s="452">
        <v>148</v>
      </c>
      <c r="G14" s="278">
        <v>26</v>
      </c>
      <c r="H14" s="278">
        <v>26</v>
      </c>
      <c r="I14" s="278">
        <v>69</v>
      </c>
      <c r="J14" s="555">
        <v>10</v>
      </c>
      <c r="K14" s="278">
        <v>60</v>
      </c>
      <c r="L14" s="536">
        <v>235</v>
      </c>
      <c r="M14" s="452">
        <v>165</v>
      </c>
      <c r="N14" s="452">
        <v>162</v>
      </c>
      <c r="O14" s="278">
        <v>69</v>
      </c>
      <c r="P14" s="278">
        <v>65</v>
      </c>
      <c r="Q14" s="452">
        <v>540</v>
      </c>
      <c r="R14" s="452">
        <v>265</v>
      </c>
      <c r="S14" s="452">
        <v>275</v>
      </c>
      <c r="T14" s="278">
        <v>470</v>
      </c>
      <c r="U14" s="416">
        <v>5</v>
      </c>
      <c r="V14" s="417"/>
      <c r="W14" s="261"/>
    </row>
    <row r="15" spans="1:23" x14ac:dyDescent="0.25">
      <c r="A15" s="414">
        <v>6</v>
      </c>
      <c r="B15" s="418" t="s">
        <v>509</v>
      </c>
      <c r="C15" s="536">
        <v>3137</v>
      </c>
      <c r="D15" s="452">
        <v>901</v>
      </c>
      <c r="E15" s="452">
        <v>639</v>
      </c>
      <c r="F15" s="452">
        <v>636</v>
      </c>
      <c r="G15" s="278">
        <v>68</v>
      </c>
      <c r="H15" s="278">
        <v>67</v>
      </c>
      <c r="I15" s="452">
        <v>194</v>
      </c>
      <c r="J15" s="278">
        <v>33</v>
      </c>
      <c r="K15" s="452">
        <v>161</v>
      </c>
      <c r="L15" s="536">
        <v>878</v>
      </c>
      <c r="M15" s="452">
        <v>703</v>
      </c>
      <c r="N15" s="452">
        <v>695</v>
      </c>
      <c r="O15" s="452">
        <v>175</v>
      </c>
      <c r="P15" s="452">
        <v>166</v>
      </c>
      <c r="Q15" s="452">
        <v>1358</v>
      </c>
      <c r="R15" s="452">
        <v>653</v>
      </c>
      <c r="S15" s="452">
        <v>705</v>
      </c>
      <c r="T15" s="278">
        <v>1226</v>
      </c>
      <c r="U15" s="416">
        <v>6</v>
      </c>
      <c r="V15" s="417"/>
      <c r="W15" s="261"/>
    </row>
    <row r="16" spans="1:23" x14ac:dyDescent="0.25">
      <c r="A16" s="414">
        <v>7</v>
      </c>
      <c r="B16" s="418" t="s">
        <v>510</v>
      </c>
      <c r="C16" s="536">
        <v>3972</v>
      </c>
      <c r="D16" s="452">
        <v>1112</v>
      </c>
      <c r="E16" s="452">
        <v>794</v>
      </c>
      <c r="F16" s="452">
        <v>788</v>
      </c>
      <c r="G16" s="278">
        <v>86</v>
      </c>
      <c r="H16" s="278">
        <v>85</v>
      </c>
      <c r="I16" s="452">
        <v>232</v>
      </c>
      <c r="J16" s="278">
        <v>46</v>
      </c>
      <c r="K16" s="452">
        <v>186</v>
      </c>
      <c r="L16" s="536">
        <v>1161</v>
      </c>
      <c r="M16" s="452">
        <v>944</v>
      </c>
      <c r="N16" s="452">
        <v>934</v>
      </c>
      <c r="O16" s="452">
        <v>217</v>
      </c>
      <c r="P16" s="452">
        <v>208</v>
      </c>
      <c r="Q16" s="452">
        <v>1699</v>
      </c>
      <c r="R16" s="452">
        <v>811</v>
      </c>
      <c r="S16" s="452">
        <v>888</v>
      </c>
      <c r="T16" s="278">
        <v>1513</v>
      </c>
      <c r="U16" s="416">
        <v>7</v>
      </c>
      <c r="V16" s="417"/>
      <c r="W16" s="261"/>
    </row>
    <row r="17" spans="1:23" x14ac:dyDescent="0.25">
      <c r="A17" s="414">
        <v>8</v>
      </c>
      <c r="B17" s="418" t="s">
        <v>511</v>
      </c>
      <c r="C17" s="536">
        <v>8890</v>
      </c>
      <c r="D17" s="452">
        <v>2530</v>
      </c>
      <c r="E17" s="452">
        <v>1822</v>
      </c>
      <c r="F17" s="452">
        <v>1808</v>
      </c>
      <c r="G17" s="452">
        <v>166</v>
      </c>
      <c r="H17" s="452">
        <v>162</v>
      </c>
      <c r="I17" s="452">
        <v>542</v>
      </c>
      <c r="J17" s="278">
        <v>88</v>
      </c>
      <c r="K17" s="452">
        <v>454</v>
      </c>
      <c r="L17" s="536">
        <v>2547</v>
      </c>
      <c r="M17" s="452">
        <v>2069</v>
      </c>
      <c r="N17" s="452">
        <v>2042</v>
      </c>
      <c r="O17" s="452">
        <v>478</v>
      </c>
      <c r="P17" s="452">
        <v>451</v>
      </c>
      <c r="Q17" s="452">
        <v>3813</v>
      </c>
      <c r="R17" s="452">
        <v>1767</v>
      </c>
      <c r="S17" s="452">
        <v>2047</v>
      </c>
      <c r="T17" s="278">
        <v>3396</v>
      </c>
      <c r="U17" s="416">
        <v>8</v>
      </c>
      <c r="V17" s="417"/>
      <c r="W17" s="261"/>
    </row>
    <row r="18" spans="1:23" x14ac:dyDescent="0.25">
      <c r="A18" s="414">
        <v>9</v>
      </c>
      <c r="B18" s="418" t="s">
        <v>512</v>
      </c>
      <c r="C18" s="536">
        <v>1986</v>
      </c>
      <c r="D18" s="452">
        <v>587</v>
      </c>
      <c r="E18" s="452">
        <v>430</v>
      </c>
      <c r="F18" s="452">
        <v>428</v>
      </c>
      <c r="G18" s="278">
        <v>41</v>
      </c>
      <c r="H18" s="278">
        <v>41</v>
      </c>
      <c r="I18" s="452">
        <v>116</v>
      </c>
      <c r="J18" s="278">
        <v>24</v>
      </c>
      <c r="K18" s="278">
        <v>92</v>
      </c>
      <c r="L18" s="536">
        <v>608</v>
      </c>
      <c r="M18" s="452">
        <v>503</v>
      </c>
      <c r="N18" s="452">
        <v>499</v>
      </c>
      <c r="O18" s="452">
        <v>105</v>
      </c>
      <c r="P18" s="452">
        <v>101</v>
      </c>
      <c r="Q18" s="452">
        <v>791</v>
      </c>
      <c r="R18" s="452">
        <v>371</v>
      </c>
      <c r="S18" s="452">
        <v>420</v>
      </c>
      <c r="T18" s="278">
        <v>702</v>
      </c>
      <c r="U18" s="416">
        <v>9</v>
      </c>
      <c r="V18" s="417"/>
      <c r="W18" s="261"/>
    </row>
    <row r="19" spans="1:23" x14ac:dyDescent="0.25">
      <c r="A19" s="414">
        <v>10</v>
      </c>
      <c r="B19" s="418" t="s">
        <v>513</v>
      </c>
      <c r="C19" s="536">
        <v>489</v>
      </c>
      <c r="D19" s="452">
        <v>148</v>
      </c>
      <c r="E19" s="452">
        <v>107</v>
      </c>
      <c r="F19" s="452">
        <v>107</v>
      </c>
      <c r="G19" s="278" t="s">
        <v>995</v>
      </c>
      <c r="H19" s="278" t="s">
        <v>995</v>
      </c>
      <c r="I19" s="278">
        <v>33</v>
      </c>
      <c r="J19" s="278" t="s">
        <v>995</v>
      </c>
      <c r="K19" s="278">
        <v>27</v>
      </c>
      <c r="L19" s="536">
        <v>141</v>
      </c>
      <c r="M19" s="452">
        <v>118</v>
      </c>
      <c r="N19" s="452">
        <v>118</v>
      </c>
      <c r="O19" s="278">
        <v>23</v>
      </c>
      <c r="P19" s="278">
        <v>22</v>
      </c>
      <c r="Q19" s="452">
        <v>200</v>
      </c>
      <c r="R19" s="278">
        <v>91</v>
      </c>
      <c r="S19" s="452">
        <v>109</v>
      </c>
      <c r="T19" s="278">
        <v>188</v>
      </c>
      <c r="U19" s="416">
        <v>10</v>
      </c>
      <c r="V19" s="417"/>
      <c r="W19" s="261"/>
    </row>
    <row r="20" spans="1:23" x14ac:dyDescent="0.25">
      <c r="A20" s="414">
        <v>11</v>
      </c>
      <c r="B20" s="418" t="s">
        <v>514</v>
      </c>
      <c r="C20" s="536">
        <v>1461</v>
      </c>
      <c r="D20" s="452">
        <v>393</v>
      </c>
      <c r="E20" s="452">
        <v>268</v>
      </c>
      <c r="F20" s="452">
        <v>267</v>
      </c>
      <c r="G20" s="278">
        <v>40</v>
      </c>
      <c r="H20" s="278">
        <v>39</v>
      </c>
      <c r="I20" s="278">
        <v>85</v>
      </c>
      <c r="J20" s="555">
        <v>14</v>
      </c>
      <c r="K20" s="278">
        <v>71</v>
      </c>
      <c r="L20" s="536">
        <v>449</v>
      </c>
      <c r="M20" s="452">
        <v>362</v>
      </c>
      <c r="N20" s="452">
        <v>359</v>
      </c>
      <c r="O20" s="278">
        <v>87</v>
      </c>
      <c r="P20" s="278">
        <v>84</v>
      </c>
      <c r="Q20" s="452">
        <v>620</v>
      </c>
      <c r="R20" s="452">
        <v>290</v>
      </c>
      <c r="S20" s="452">
        <v>330</v>
      </c>
      <c r="T20" s="278">
        <v>569</v>
      </c>
      <c r="U20" s="416">
        <v>11</v>
      </c>
      <c r="V20" s="417"/>
      <c r="W20" s="261"/>
    </row>
    <row r="21" spans="1:23" x14ac:dyDescent="0.25">
      <c r="A21" s="414">
        <v>12</v>
      </c>
      <c r="B21" s="415" t="s">
        <v>515</v>
      </c>
      <c r="C21" s="536">
        <v>8569</v>
      </c>
      <c r="D21" s="452">
        <v>2106</v>
      </c>
      <c r="E21" s="452">
        <v>1146</v>
      </c>
      <c r="F21" s="452">
        <v>1139</v>
      </c>
      <c r="G21" s="452">
        <v>380</v>
      </c>
      <c r="H21" s="452">
        <v>376</v>
      </c>
      <c r="I21" s="452">
        <v>580</v>
      </c>
      <c r="J21" s="278">
        <v>94</v>
      </c>
      <c r="K21" s="452">
        <v>486</v>
      </c>
      <c r="L21" s="536">
        <v>2552</v>
      </c>
      <c r="M21" s="452">
        <v>2088</v>
      </c>
      <c r="N21" s="452">
        <v>2062</v>
      </c>
      <c r="O21" s="452">
        <v>464</v>
      </c>
      <c r="P21" s="452">
        <v>441</v>
      </c>
      <c r="Q21" s="452">
        <v>3911</v>
      </c>
      <c r="R21" s="452">
        <v>1882</v>
      </c>
      <c r="S21" s="452">
        <v>2029</v>
      </c>
      <c r="T21" s="278">
        <v>3672</v>
      </c>
      <c r="U21" s="416">
        <v>12</v>
      </c>
      <c r="V21" s="417"/>
      <c r="W21" s="261"/>
    </row>
    <row r="22" spans="1:23" x14ac:dyDescent="0.25">
      <c r="A22" s="414">
        <v>13</v>
      </c>
      <c r="B22" s="418" t="s">
        <v>516</v>
      </c>
      <c r="C22" s="536">
        <v>2028</v>
      </c>
      <c r="D22" s="452">
        <v>488</v>
      </c>
      <c r="E22" s="452">
        <v>264</v>
      </c>
      <c r="F22" s="452">
        <v>261</v>
      </c>
      <c r="G22" s="278">
        <v>73</v>
      </c>
      <c r="H22" s="278">
        <v>72</v>
      </c>
      <c r="I22" s="452">
        <v>151</v>
      </c>
      <c r="J22" s="555">
        <v>21</v>
      </c>
      <c r="K22" s="452">
        <v>129</v>
      </c>
      <c r="L22" s="536">
        <v>481</v>
      </c>
      <c r="M22" s="452">
        <v>345</v>
      </c>
      <c r="N22" s="452">
        <v>336</v>
      </c>
      <c r="O22" s="452">
        <v>136</v>
      </c>
      <c r="P22" s="452">
        <v>122</v>
      </c>
      <c r="Q22" s="452">
        <v>1060</v>
      </c>
      <c r="R22" s="452">
        <v>518</v>
      </c>
      <c r="S22" s="452">
        <v>542</v>
      </c>
      <c r="T22" s="278">
        <v>998</v>
      </c>
      <c r="U22" s="416">
        <v>13</v>
      </c>
      <c r="V22" s="417"/>
      <c r="W22" s="261"/>
    </row>
    <row r="23" spans="1:23" x14ac:dyDescent="0.25">
      <c r="A23" s="414">
        <v>14</v>
      </c>
      <c r="B23" s="418" t="s">
        <v>517</v>
      </c>
      <c r="C23" s="536">
        <v>1269</v>
      </c>
      <c r="D23" s="452">
        <v>347</v>
      </c>
      <c r="E23" s="452">
        <v>199</v>
      </c>
      <c r="F23" s="452">
        <v>199</v>
      </c>
      <c r="G23" s="278">
        <v>63</v>
      </c>
      <c r="H23" s="278">
        <v>63</v>
      </c>
      <c r="I23" s="278">
        <v>84</v>
      </c>
      <c r="J23" s="278" t="s">
        <v>995</v>
      </c>
      <c r="K23" s="278">
        <v>71</v>
      </c>
      <c r="L23" s="536">
        <v>414</v>
      </c>
      <c r="M23" s="452">
        <v>351</v>
      </c>
      <c r="N23" s="452">
        <v>346</v>
      </c>
      <c r="O23" s="278">
        <v>63</v>
      </c>
      <c r="P23" s="278">
        <v>61</v>
      </c>
      <c r="Q23" s="452">
        <v>508</v>
      </c>
      <c r="R23" s="452">
        <v>237</v>
      </c>
      <c r="S23" s="452">
        <v>271</v>
      </c>
      <c r="T23" s="278">
        <v>475</v>
      </c>
      <c r="U23" s="416">
        <v>14</v>
      </c>
      <c r="V23" s="417"/>
      <c r="W23" s="261"/>
    </row>
    <row r="24" spans="1:23" x14ac:dyDescent="0.25">
      <c r="A24" s="414">
        <v>15</v>
      </c>
      <c r="B24" s="418" t="s">
        <v>518</v>
      </c>
      <c r="C24" s="536">
        <v>848</v>
      </c>
      <c r="D24" s="452">
        <v>205</v>
      </c>
      <c r="E24" s="452">
        <v>109</v>
      </c>
      <c r="F24" s="452">
        <v>108</v>
      </c>
      <c r="G24" s="278">
        <v>37</v>
      </c>
      <c r="H24" s="278">
        <v>37</v>
      </c>
      <c r="I24" s="278">
        <v>59</v>
      </c>
      <c r="J24" s="555">
        <v>9</v>
      </c>
      <c r="K24" s="278">
        <v>49</v>
      </c>
      <c r="L24" s="536">
        <v>276</v>
      </c>
      <c r="M24" s="452">
        <v>232</v>
      </c>
      <c r="N24" s="452">
        <v>229</v>
      </c>
      <c r="O24" s="278">
        <v>45</v>
      </c>
      <c r="P24" s="278">
        <v>44</v>
      </c>
      <c r="Q24" s="452">
        <v>367</v>
      </c>
      <c r="R24" s="452">
        <v>178</v>
      </c>
      <c r="S24" s="452">
        <v>189</v>
      </c>
      <c r="T24" s="278">
        <v>335</v>
      </c>
      <c r="U24" s="416">
        <v>15</v>
      </c>
      <c r="V24" s="417"/>
      <c r="W24" s="261"/>
    </row>
    <row r="25" spans="1:23" x14ac:dyDescent="0.25">
      <c r="A25" s="414">
        <v>16</v>
      </c>
      <c r="B25" s="418" t="s">
        <v>519</v>
      </c>
      <c r="C25" s="536">
        <v>2155</v>
      </c>
      <c r="D25" s="452">
        <v>508</v>
      </c>
      <c r="E25" s="452">
        <v>276</v>
      </c>
      <c r="F25" s="452">
        <v>275</v>
      </c>
      <c r="G25" s="452">
        <v>102</v>
      </c>
      <c r="H25" s="452">
        <v>101</v>
      </c>
      <c r="I25" s="452">
        <v>130</v>
      </c>
      <c r="J25" s="278">
        <v>23</v>
      </c>
      <c r="K25" s="452">
        <v>107</v>
      </c>
      <c r="L25" s="536">
        <v>660</v>
      </c>
      <c r="M25" s="452">
        <v>548</v>
      </c>
      <c r="N25" s="452">
        <v>544</v>
      </c>
      <c r="O25" s="452">
        <v>112</v>
      </c>
      <c r="P25" s="452">
        <v>110</v>
      </c>
      <c r="Q25" s="452">
        <v>988</v>
      </c>
      <c r="R25" s="452">
        <v>479</v>
      </c>
      <c r="S25" s="452">
        <v>509</v>
      </c>
      <c r="T25" s="278">
        <v>947</v>
      </c>
      <c r="U25" s="416">
        <v>16</v>
      </c>
      <c r="V25" s="417"/>
      <c r="W25" s="261"/>
    </row>
    <row r="26" spans="1:23" x14ac:dyDescent="0.25">
      <c r="A26" s="414">
        <v>17</v>
      </c>
      <c r="B26" s="418" t="s">
        <v>520</v>
      </c>
      <c r="C26" s="536">
        <v>1160</v>
      </c>
      <c r="D26" s="452">
        <v>276</v>
      </c>
      <c r="E26" s="452">
        <v>146</v>
      </c>
      <c r="F26" s="452">
        <v>145</v>
      </c>
      <c r="G26" s="278">
        <v>51</v>
      </c>
      <c r="H26" s="278">
        <v>51</v>
      </c>
      <c r="I26" s="278">
        <v>79</v>
      </c>
      <c r="J26" s="555">
        <v>13</v>
      </c>
      <c r="K26" s="278">
        <v>66</v>
      </c>
      <c r="L26" s="536">
        <v>374</v>
      </c>
      <c r="M26" s="452">
        <v>318</v>
      </c>
      <c r="N26" s="452">
        <v>315</v>
      </c>
      <c r="O26" s="278">
        <v>55</v>
      </c>
      <c r="P26" s="278">
        <v>53</v>
      </c>
      <c r="Q26" s="452">
        <v>510</v>
      </c>
      <c r="R26" s="452">
        <v>242</v>
      </c>
      <c r="S26" s="452">
        <v>267</v>
      </c>
      <c r="T26" s="278">
        <v>473</v>
      </c>
      <c r="U26" s="416">
        <v>17</v>
      </c>
      <c r="V26" s="417"/>
      <c r="W26" s="261"/>
    </row>
    <row r="27" spans="1:23" x14ac:dyDescent="0.25">
      <c r="A27" s="414">
        <v>18</v>
      </c>
      <c r="B27" s="418" t="s">
        <v>521</v>
      </c>
      <c r="C27" s="536">
        <v>1109</v>
      </c>
      <c r="D27" s="452">
        <v>283</v>
      </c>
      <c r="E27" s="452">
        <v>152</v>
      </c>
      <c r="F27" s="452">
        <v>151</v>
      </c>
      <c r="G27" s="278">
        <v>54</v>
      </c>
      <c r="H27" s="278">
        <v>53</v>
      </c>
      <c r="I27" s="278">
        <v>78</v>
      </c>
      <c r="J27" s="278">
        <v>14</v>
      </c>
      <c r="K27" s="278">
        <v>64</v>
      </c>
      <c r="L27" s="536">
        <v>347</v>
      </c>
      <c r="M27" s="452">
        <v>294</v>
      </c>
      <c r="N27" s="452">
        <v>292</v>
      </c>
      <c r="O27" s="278">
        <v>53</v>
      </c>
      <c r="P27" s="278">
        <v>52</v>
      </c>
      <c r="Q27" s="452">
        <v>479</v>
      </c>
      <c r="R27" s="452">
        <v>228</v>
      </c>
      <c r="S27" s="452">
        <v>251</v>
      </c>
      <c r="T27" s="278">
        <v>444</v>
      </c>
      <c r="U27" s="416">
        <v>18</v>
      </c>
      <c r="V27" s="417"/>
      <c r="W27" s="261"/>
    </row>
    <row r="28" spans="1:23" x14ac:dyDescent="0.25">
      <c r="A28" s="414">
        <v>19</v>
      </c>
      <c r="B28" s="419" t="s">
        <v>522</v>
      </c>
      <c r="C28" s="553">
        <v>41738</v>
      </c>
      <c r="D28" s="554">
        <v>11653</v>
      </c>
      <c r="E28" s="554">
        <v>8092</v>
      </c>
      <c r="F28" s="554">
        <v>8044</v>
      </c>
      <c r="G28" s="554">
        <v>1038</v>
      </c>
      <c r="H28" s="554">
        <v>1023</v>
      </c>
      <c r="I28" s="554">
        <v>2523</v>
      </c>
      <c r="J28" s="554">
        <v>435</v>
      </c>
      <c r="K28" s="554">
        <v>2088</v>
      </c>
      <c r="L28" s="553">
        <v>11988</v>
      </c>
      <c r="M28" s="554">
        <v>9720</v>
      </c>
      <c r="N28" s="554">
        <v>9604</v>
      </c>
      <c r="O28" s="554">
        <v>2269</v>
      </c>
      <c r="P28" s="554">
        <v>2166</v>
      </c>
      <c r="Q28" s="554">
        <v>18097</v>
      </c>
      <c r="R28" s="554">
        <v>8576</v>
      </c>
      <c r="S28" s="554">
        <v>9521</v>
      </c>
      <c r="T28" s="420">
        <v>16476</v>
      </c>
      <c r="U28" s="416">
        <v>19</v>
      </c>
      <c r="V28" s="417"/>
      <c r="W28" s="261"/>
    </row>
    <row r="29" spans="1:23" x14ac:dyDescent="0.25">
      <c r="A29" s="414"/>
      <c r="B29" s="419"/>
      <c r="C29" s="421" t="s">
        <v>768</v>
      </c>
      <c r="D29" s="278"/>
      <c r="E29" s="278"/>
      <c r="F29" s="278"/>
      <c r="G29" s="278"/>
      <c r="H29" s="278"/>
      <c r="I29" s="278"/>
      <c r="J29" s="278"/>
      <c r="K29" s="278"/>
      <c r="L29" s="422"/>
      <c r="M29" s="382"/>
      <c r="N29" s="382"/>
      <c r="O29" s="260"/>
      <c r="P29" s="260"/>
      <c r="Q29" s="260"/>
      <c r="R29" s="260"/>
      <c r="S29" s="260"/>
      <c r="T29" s="423" t="str">
        <f>C29</f>
        <v xml:space="preserve">Nachrichtlich 1996        </v>
      </c>
      <c r="U29" s="327"/>
      <c r="V29" s="298"/>
      <c r="W29" s="261"/>
    </row>
    <row r="30" spans="1:23" x14ac:dyDescent="0.25">
      <c r="A30" s="414">
        <v>20</v>
      </c>
      <c r="B30" s="415" t="s">
        <v>504</v>
      </c>
      <c r="C30" s="536">
        <v>29592</v>
      </c>
      <c r="D30" s="452">
        <v>10290</v>
      </c>
      <c r="E30" s="452">
        <v>8281</v>
      </c>
      <c r="F30" s="452">
        <v>8281</v>
      </c>
      <c r="G30" s="452">
        <v>271</v>
      </c>
      <c r="H30" s="452">
        <v>267</v>
      </c>
      <c r="I30" s="452">
        <v>1738</v>
      </c>
      <c r="J30" s="452">
        <v>292</v>
      </c>
      <c r="K30" s="452">
        <v>1445</v>
      </c>
      <c r="L30" s="536">
        <v>8231</v>
      </c>
      <c r="M30" s="452">
        <v>7175</v>
      </c>
      <c r="N30" s="452">
        <v>7175</v>
      </c>
      <c r="O30" s="452">
        <v>1056</v>
      </c>
      <c r="P30" s="452">
        <v>1028</v>
      </c>
      <c r="Q30" s="452">
        <v>11071</v>
      </c>
      <c r="R30" s="452">
        <v>4384</v>
      </c>
      <c r="S30" s="452">
        <v>6687</v>
      </c>
      <c r="T30" s="278">
        <v>10074</v>
      </c>
      <c r="U30" s="416">
        <v>20</v>
      </c>
      <c r="V30" s="417"/>
      <c r="W30" s="261"/>
    </row>
    <row r="31" spans="1:23" x14ac:dyDescent="0.25">
      <c r="A31" s="414">
        <v>21</v>
      </c>
      <c r="B31" s="418" t="s">
        <v>505</v>
      </c>
      <c r="C31" s="536">
        <v>4704</v>
      </c>
      <c r="D31" s="452">
        <v>1680</v>
      </c>
      <c r="E31" s="452">
        <v>1381</v>
      </c>
      <c r="F31" s="452">
        <v>1381</v>
      </c>
      <c r="G31" s="278">
        <v>38</v>
      </c>
      <c r="H31" s="278">
        <v>37</v>
      </c>
      <c r="I31" s="452">
        <v>262</v>
      </c>
      <c r="J31" s="278">
        <v>42</v>
      </c>
      <c r="K31" s="452">
        <v>219</v>
      </c>
      <c r="L31" s="536">
        <v>1241</v>
      </c>
      <c r="M31" s="452">
        <v>1094</v>
      </c>
      <c r="N31" s="452">
        <v>1094</v>
      </c>
      <c r="O31" s="452">
        <v>147</v>
      </c>
      <c r="P31" s="452">
        <v>145</v>
      </c>
      <c r="Q31" s="452">
        <v>1783</v>
      </c>
      <c r="R31" s="452">
        <v>731</v>
      </c>
      <c r="S31" s="452">
        <v>1053</v>
      </c>
      <c r="T31" s="278">
        <v>1665</v>
      </c>
      <c r="U31" s="416">
        <v>21</v>
      </c>
      <c r="V31" s="417"/>
      <c r="W31" s="261"/>
    </row>
    <row r="32" spans="1:23" x14ac:dyDescent="0.25">
      <c r="A32" s="414">
        <v>22</v>
      </c>
      <c r="B32" s="418" t="s">
        <v>506</v>
      </c>
      <c r="C32" s="536">
        <v>5435</v>
      </c>
      <c r="D32" s="452">
        <v>1994</v>
      </c>
      <c r="E32" s="452">
        <v>1616</v>
      </c>
      <c r="F32" s="452">
        <v>1616</v>
      </c>
      <c r="G32" s="278">
        <v>51</v>
      </c>
      <c r="H32" s="278">
        <v>50</v>
      </c>
      <c r="I32" s="452">
        <v>327</v>
      </c>
      <c r="J32" s="278">
        <v>53</v>
      </c>
      <c r="K32" s="452">
        <v>274</v>
      </c>
      <c r="L32" s="536">
        <v>1442</v>
      </c>
      <c r="M32" s="452">
        <v>1265</v>
      </c>
      <c r="N32" s="452">
        <v>1265</v>
      </c>
      <c r="O32" s="452">
        <v>177</v>
      </c>
      <c r="P32" s="452">
        <v>175</v>
      </c>
      <c r="Q32" s="452">
        <v>1999</v>
      </c>
      <c r="R32" s="452">
        <v>774</v>
      </c>
      <c r="S32" s="452">
        <v>1225</v>
      </c>
      <c r="T32" s="278">
        <v>1779</v>
      </c>
      <c r="U32" s="416">
        <v>22</v>
      </c>
      <c r="V32" s="417"/>
      <c r="W32" s="261"/>
    </row>
    <row r="33" spans="1:23" x14ac:dyDescent="0.25">
      <c r="A33" s="414">
        <v>23</v>
      </c>
      <c r="B33" s="418" t="s">
        <v>507</v>
      </c>
      <c r="C33" s="536">
        <v>348</v>
      </c>
      <c r="D33" s="278">
        <v>97</v>
      </c>
      <c r="E33" s="278">
        <v>69</v>
      </c>
      <c r="F33" s="278">
        <v>69</v>
      </c>
      <c r="G33" s="278" t="s">
        <v>995</v>
      </c>
      <c r="H33" s="278" t="s">
        <v>995</v>
      </c>
      <c r="I33" s="278">
        <v>24</v>
      </c>
      <c r="J33" s="278" t="s">
        <v>995</v>
      </c>
      <c r="K33" s="278">
        <v>20</v>
      </c>
      <c r="L33" s="288">
        <v>97</v>
      </c>
      <c r="M33" s="278">
        <v>84</v>
      </c>
      <c r="N33" s="278">
        <v>84</v>
      </c>
      <c r="O33" s="278">
        <v>14</v>
      </c>
      <c r="P33" s="278">
        <v>14</v>
      </c>
      <c r="Q33" s="452">
        <v>153</v>
      </c>
      <c r="R33" s="278">
        <v>66</v>
      </c>
      <c r="S33" s="278">
        <v>87</v>
      </c>
      <c r="T33" s="278">
        <v>143</v>
      </c>
      <c r="U33" s="416">
        <v>23</v>
      </c>
      <c r="V33" s="417"/>
      <c r="W33" s="261"/>
    </row>
    <row r="34" spans="1:23" x14ac:dyDescent="0.25">
      <c r="A34" s="414">
        <v>24</v>
      </c>
      <c r="B34" s="418" t="s">
        <v>508</v>
      </c>
      <c r="C34" s="536">
        <v>917</v>
      </c>
      <c r="D34" s="452">
        <v>233</v>
      </c>
      <c r="E34" s="452">
        <v>161</v>
      </c>
      <c r="F34" s="452">
        <v>161</v>
      </c>
      <c r="G34" s="278">
        <v>9</v>
      </c>
      <c r="H34" s="278">
        <v>9</v>
      </c>
      <c r="I34" s="278">
        <v>64</v>
      </c>
      <c r="J34" s="278">
        <v>7</v>
      </c>
      <c r="K34" s="278">
        <v>57</v>
      </c>
      <c r="L34" s="536">
        <v>231</v>
      </c>
      <c r="M34" s="452">
        <v>185</v>
      </c>
      <c r="N34" s="452">
        <v>185</v>
      </c>
      <c r="O34" s="278">
        <v>46</v>
      </c>
      <c r="P34" s="278">
        <v>44</v>
      </c>
      <c r="Q34" s="452">
        <v>452</v>
      </c>
      <c r="R34" s="452">
        <v>193</v>
      </c>
      <c r="S34" s="452">
        <v>260</v>
      </c>
      <c r="T34" s="278">
        <v>423</v>
      </c>
      <c r="U34" s="416">
        <v>24</v>
      </c>
      <c r="V34" s="417"/>
      <c r="W34" s="261"/>
    </row>
    <row r="35" spans="1:23" x14ac:dyDescent="0.25">
      <c r="A35" s="414">
        <v>25</v>
      </c>
      <c r="B35" s="418" t="s">
        <v>509</v>
      </c>
      <c r="C35" s="536">
        <v>2782</v>
      </c>
      <c r="D35" s="452">
        <v>968</v>
      </c>
      <c r="E35" s="452">
        <v>775</v>
      </c>
      <c r="F35" s="452">
        <v>775</v>
      </c>
      <c r="G35" s="278">
        <v>27</v>
      </c>
      <c r="H35" s="278">
        <v>27</v>
      </c>
      <c r="I35" s="452">
        <v>165</v>
      </c>
      <c r="J35" s="278">
        <v>25</v>
      </c>
      <c r="K35" s="452">
        <v>140</v>
      </c>
      <c r="L35" s="536">
        <v>799</v>
      </c>
      <c r="M35" s="452">
        <v>691</v>
      </c>
      <c r="N35" s="452">
        <v>691</v>
      </c>
      <c r="O35" s="452">
        <v>108</v>
      </c>
      <c r="P35" s="452">
        <v>107</v>
      </c>
      <c r="Q35" s="452">
        <v>1016</v>
      </c>
      <c r="R35" s="452">
        <v>411</v>
      </c>
      <c r="S35" s="452">
        <v>605</v>
      </c>
      <c r="T35" s="278">
        <v>892</v>
      </c>
      <c r="U35" s="416">
        <v>25</v>
      </c>
      <c r="V35" s="417"/>
      <c r="W35" s="261"/>
    </row>
    <row r="36" spans="1:23" x14ac:dyDescent="0.25">
      <c r="A36" s="414">
        <v>26</v>
      </c>
      <c r="B36" s="418" t="s">
        <v>510</v>
      </c>
      <c r="C36" s="536">
        <v>3568</v>
      </c>
      <c r="D36" s="452">
        <v>1243</v>
      </c>
      <c r="E36" s="452">
        <v>994</v>
      </c>
      <c r="F36" s="452">
        <v>994</v>
      </c>
      <c r="G36" s="278">
        <v>37</v>
      </c>
      <c r="H36" s="278">
        <v>36</v>
      </c>
      <c r="I36" s="452">
        <v>213</v>
      </c>
      <c r="J36" s="278">
        <v>34</v>
      </c>
      <c r="K36" s="452">
        <v>179</v>
      </c>
      <c r="L36" s="536">
        <v>1015</v>
      </c>
      <c r="M36" s="452">
        <v>894</v>
      </c>
      <c r="N36" s="452">
        <v>894</v>
      </c>
      <c r="O36" s="452">
        <v>121</v>
      </c>
      <c r="P36" s="452">
        <v>117</v>
      </c>
      <c r="Q36" s="452">
        <v>1310</v>
      </c>
      <c r="R36" s="452">
        <v>516</v>
      </c>
      <c r="S36" s="452">
        <v>795</v>
      </c>
      <c r="T36" s="278">
        <v>1188</v>
      </c>
      <c r="U36" s="416">
        <v>26</v>
      </c>
      <c r="V36" s="417"/>
      <c r="W36" s="261"/>
    </row>
    <row r="37" spans="1:23" x14ac:dyDescent="0.25">
      <c r="A37" s="414">
        <v>27</v>
      </c>
      <c r="B37" s="418" t="s">
        <v>511</v>
      </c>
      <c r="C37" s="536">
        <v>8246</v>
      </c>
      <c r="D37" s="452">
        <v>2821</v>
      </c>
      <c r="E37" s="452">
        <v>2287</v>
      </c>
      <c r="F37" s="452">
        <v>2287</v>
      </c>
      <c r="G37" s="278">
        <v>69</v>
      </c>
      <c r="H37" s="278">
        <v>68</v>
      </c>
      <c r="I37" s="452">
        <v>465</v>
      </c>
      <c r="J37" s="278">
        <v>89</v>
      </c>
      <c r="K37" s="452">
        <v>375</v>
      </c>
      <c r="L37" s="536">
        <v>2367</v>
      </c>
      <c r="M37" s="452">
        <v>2061</v>
      </c>
      <c r="N37" s="452">
        <v>2061</v>
      </c>
      <c r="O37" s="452">
        <v>306</v>
      </c>
      <c r="P37" s="452">
        <v>294</v>
      </c>
      <c r="Q37" s="452">
        <v>3058</v>
      </c>
      <c r="R37" s="452">
        <v>1186</v>
      </c>
      <c r="S37" s="452">
        <v>1872</v>
      </c>
      <c r="T37" s="278">
        <v>2801</v>
      </c>
      <c r="U37" s="416">
        <v>27</v>
      </c>
      <c r="V37" s="417"/>
      <c r="W37" s="261"/>
    </row>
    <row r="38" spans="1:23" x14ac:dyDescent="0.25">
      <c r="A38" s="414">
        <v>28</v>
      </c>
      <c r="B38" s="418" t="s">
        <v>512</v>
      </c>
      <c r="C38" s="536">
        <v>1799</v>
      </c>
      <c r="D38" s="452">
        <v>666</v>
      </c>
      <c r="E38" s="452">
        <v>539</v>
      </c>
      <c r="F38" s="452">
        <v>539</v>
      </c>
      <c r="G38" s="278">
        <v>15</v>
      </c>
      <c r="H38" s="278">
        <v>15</v>
      </c>
      <c r="I38" s="452">
        <v>112</v>
      </c>
      <c r="J38" s="278">
        <v>21</v>
      </c>
      <c r="K38" s="278">
        <v>91</v>
      </c>
      <c r="L38" s="536">
        <v>504</v>
      </c>
      <c r="M38" s="452">
        <v>446</v>
      </c>
      <c r="N38" s="452">
        <v>446</v>
      </c>
      <c r="O38" s="278">
        <v>59</v>
      </c>
      <c r="P38" s="278">
        <v>57</v>
      </c>
      <c r="Q38" s="452">
        <v>628</v>
      </c>
      <c r="R38" s="452">
        <v>248</v>
      </c>
      <c r="S38" s="452">
        <v>380</v>
      </c>
      <c r="T38" s="278">
        <v>560</v>
      </c>
      <c r="U38" s="416">
        <v>28</v>
      </c>
      <c r="V38" s="417"/>
      <c r="W38" s="261"/>
    </row>
    <row r="39" spans="1:23" x14ac:dyDescent="0.25">
      <c r="A39" s="414">
        <v>29</v>
      </c>
      <c r="B39" s="418" t="s">
        <v>513</v>
      </c>
      <c r="C39" s="536">
        <v>514</v>
      </c>
      <c r="D39" s="452">
        <v>173</v>
      </c>
      <c r="E39" s="452">
        <v>137</v>
      </c>
      <c r="F39" s="452">
        <v>137</v>
      </c>
      <c r="G39" s="278" t="s">
        <v>995</v>
      </c>
      <c r="H39" s="278" t="s">
        <v>995</v>
      </c>
      <c r="I39" s="278">
        <v>32</v>
      </c>
      <c r="J39" s="278">
        <v>6</v>
      </c>
      <c r="K39" s="278">
        <v>26</v>
      </c>
      <c r="L39" s="536">
        <v>144</v>
      </c>
      <c r="M39" s="452">
        <v>131</v>
      </c>
      <c r="N39" s="452">
        <v>131</v>
      </c>
      <c r="O39" s="278">
        <v>13</v>
      </c>
      <c r="P39" s="278">
        <v>12</v>
      </c>
      <c r="Q39" s="452">
        <v>198</v>
      </c>
      <c r="R39" s="278">
        <v>74</v>
      </c>
      <c r="S39" s="452">
        <v>123</v>
      </c>
      <c r="T39" s="278">
        <v>188</v>
      </c>
      <c r="U39" s="416">
        <v>29</v>
      </c>
      <c r="V39" s="417"/>
      <c r="W39" s="261"/>
    </row>
    <row r="40" spans="1:23" x14ac:dyDescent="0.25">
      <c r="A40" s="414">
        <v>30</v>
      </c>
      <c r="B40" s="418" t="s">
        <v>514</v>
      </c>
      <c r="C40" s="536">
        <v>1278</v>
      </c>
      <c r="D40" s="452">
        <v>414</v>
      </c>
      <c r="E40" s="452">
        <v>322</v>
      </c>
      <c r="F40" s="452">
        <v>322</v>
      </c>
      <c r="G40" s="278">
        <v>18</v>
      </c>
      <c r="H40" s="278">
        <v>18</v>
      </c>
      <c r="I40" s="278">
        <v>75</v>
      </c>
      <c r="J40" s="278">
        <v>10</v>
      </c>
      <c r="K40" s="278">
        <v>65</v>
      </c>
      <c r="L40" s="536">
        <v>390</v>
      </c>
      <c r="M40" s="452">
        <v>324</v>
      </c>
      <c r="N40" s="452">
        <v>324</v>
      </c>
      <c r="O40" s="278">
        <v>66</v>
      </c>
      <c r="P40" s="278">
        <v>66</v>
      </c>
      <c r="Q40" s="452">
        <v>474</v>
      </c>
      <c r="R40" s="452">
        <v>186</v>
      </c>
      <c r="S40" s="452">
        <v>288</v>
      </c>
      <c r="T40" s="278">
        <v>436</v>
      </c>
      <c r="U40" s="416">
        <v>30</v>
      </c>
      <c r="V40" s="417"/>
      <c r="W40" s="261"/>
    </row>
    <row r="41" spans="1:23" x14ac:dyDescent="0.25">
      <c r="A41" s="414">
        <v>31</v>
      </c>
      <c r="B41" s="415" t="s">
        <v>515</v>
      </c>
      <c r="C41" s="536">
        <v>8092</v>
      </c>
      <c r="D41" s="452">
        <v>3038</v>
      </c>
      <c r="E41" s="452">
        <v>2171</v>
      </c>
      <c r="F41" s="452">
        <v>2171</v>
      </c>
      <c r="G41" s="452">
        <v>241</v>
      </c>
      <c r="H41" s="452">
        <v>240</v>
      </c>
      <c r="I41" s="452">
        <v>626</v>
      </c>
      <c r="J41" s="278">
        <v>75</v>
      </c>
      <c r="K41" s="452">
        <v>551</v>
      </c>
      <c r="L41" s="536">
        <v>2235</v>
      </c>
      <c r="M41" s="452">
        <v>1964</v>
      </c>
      <c r="N41" s="452">
        <v>1964</v>
      </c>
      <c r="O41" s="452">
        <v>271</v>
      </c>
      <c r="P41" s="452">
        <v>265</v>
      </c>
      <c r="Q41" s="452">
        <v>2819</v>
      </c>
      <c r="R41" s="452">
        <v>1076</v>
      </c>
      <c r="S41" s="452">
        <v>1743</v>
      </c>
      <c r="T41" s="278">
        <v>2612</v>
      </c>
      <c r="U41" s="416">
        <v>31</v>
      </c>
      <c r="V41" s="417"/>
      <c r="W41" s="261"/>
    </row>
    <row r="42" spans="1:23" x14ac:dyDescent="0.25">
      <c r="A42" s="414">
        <v>32</v>
      </c>
      <c r="B42" s="418" t="s">
        <v>516</v>
      </c>
      <c r="C42" s="536">
        <v>1828</v>
      </c>
      <c r="D42" s="452">
        <v>518</v>
      </c>
      <c r="E42" s="452">
        <v>330</v>
      </c>
      <c r="F42" s="452">
        <v>330</v>
      </c>
      <c r="G42" s="278">
        <v>38</v>
      </c>
      <c r="H42" s="278">
        <v>38</v>
      </c>
      <c r="I42" s="452">
        <v>150</v>
      </c>
      <c r="J42" s="278">
        <v>19</v>
      </c>
      <c r="K42" s="452">
        <v>131</v>
      </c>
      <c r="L42" s="536">
        <v>451</v>
      </c>
      <c r="M42" s="452">
        <v>366</v>
      </c>
      <c r="N42" s="452">
        <v>366</v>
      </c>
      <c r="O42" s="278">
        <v>85</v>
      </c>
      <c r="P42" s="278">
        <v>82</v>
      </c>
      <c r="Q42" s="452">
        <v>859</v>
      </c>
      <c r="R42" s="452">
        <v>385</v>
      </c>
      <c r="S42" s="452">
        <v>474</v>
      </c>
      <c r="T42" s="278">
        <v>806</v>
      </c>
      <c r="U42" s="416">
        <v>32</v>
      </c>
      <c r="V42" s="417"/>
      <c r="W42" s="261"/>
    </row>
    <row r="43" spans="1:23" x14ac:dyDescent="0.25">
      <c r="A43" s="414">
        <v>33</v>
      </c>
      <c r="B43" s="418" t="s">
        <v>517</v>
      </c>
      <c r="C43" s="536">
        <v>1101</v>
      </c>
      <c r="D43" s="452">
        <v>463</v>
      </c>
      <c r="E43" s="452">
        <v>332</v>
      </c>
      <c r="F43" s="452">
        <v>332</v>
      </c>
      <c r="G43" s="278">
        <v>42</v>
      </c>
      <c r="H43" s="278">
        <v>41</v>
      </c>
      <c r="I43" s="278">
        <v>90</v>
      </c>
      <c r="J43" s="278">
        <v>12</v>
      </c>
      <c r="K43" s="278">
        <v>78</v>
      </c>
      <c r="L43" s="536">
        <v>307</v>
      </c>
      <c r="M43" s="452">
        <v>272</v>
      </c>
      <c r="N43" s="452">
        <v>272</v>
      </c>
      <c r="O43" s="278">
        <v>35</v>
      </c>
      <c r="P43" s="278">
        <v>35</v>
      </c>
      <c r="Q43" s="452">
        <v>332</v>
      </c>
      <c r="R43" s="452">
        <v>129</v>
      </c>
      <c r="S43" s="452">
        <v>203</v>
      </c>
      <c r="T43" s="278">
        <v>304</v>
      </c>
      <c r="U43" s="416">
        <v>33</v>
      </c>
      <c r="V43" s="417"/>
      <c r="W43" s="261"/>
    </row>
    <row r="44" spans="1:23" x14ac:dyDescent="0.25">
      <c r="A44" s="414">
        <v>34</v>
      </c>
      <c r="B44" s="418" t="s">
        <v>518</v>
      </c>
      <c r="C44" s="536">
        <v>783</v>
      </c>
      <c r="D44" s="452">
        <v>337</v>
      </c>
      <c r="E44" s="452">
        <v>243</v>
      </c>
      <c r="F44" s="452">
        <v>243</v>
      </c>
      <c r="G44" s="278">
        <v>28</v>
      </c>
      <c r="H44" s="278">
        <v>28</v>
      </c>
      <c r="I44" s="278">
        <v>66</v>
      </c>
      <c r="J44" s="278">
        <v>7</v>
      </c>
      <c r="K44" s="278">
        <v>59</v>
      </c>
      <c r="L44" s="536">
        <v>207</v>
      </c>
      <c r="M44" s="452">
        <v>185</v>
      </c>
      <c r="N44" s="452">
        <v>185</v>
      </c>
      <c r="O44" s="278">
        <v>22</v>
      </c>
      <c r="P44" s="278">
        <v>21</v>
      </c>
      <c r="Q44" s="452">
        <v>238</v>
      </c>
      <c r="R44" s="278">
        <v>93</v>
      </c>
      <c r="S44" s="452">
        <v>145</v>
      </c>
      <c r="T44" s="278">
        <v>214</v>
      </c>
      <c r="U44" s="416">
        <v>34</v>
      </c>
      <c r="V44" s="417"/>
      <c r="W44" s="261"/>
    </row>
    <row r="45" spans="1:23" x14ac:dyDescent="0.25">
      <c r="A45" s="414">
        <v>35</v>
      </c>
      <c r="B45" s="418" t="s">
        <v>519</v>
      </c>
      <c r="C45" s="536">
        <v>2065</v>
      </c>
      <c r="D45" s="452">
        <v>782</v>
      </c>
      <c r="E45" s="452">
        <v>574</v>
      </c>
      <c r="F45" s="452">
        <v>574</v>
      </c>
      <c r="G45" s="278">
        <v>66</v>
      </c>
      <c r="H45" s="278">
        <v>65</v>
      </c>
      <c r="I45" s="452">
        <v>143</v>
      </c>
      <c r="J45" s="278">
        <v>15</v>
      </c>
      <c r="K45" s="452">
        <v>127</v>
      </c>
      <c r="L45" s="536">
        <v>605</v>
      </c>
      <c r="M45" s="452">
        <v>542</v>
      </c>
      <c r="N45" s="452">
        <v>542</v>
      </c>
      <c r="O45" s="278">
        <v>63</v>
      </c>
      <c r="P45" s="278">
        <v>63</v>
      </c>
      <c r="Q45" s="452">
        <v>678</v>
      </c>
      <c r="R45" s="452">
        <v>219</v>
      </c>
      <c r="S45" s="452">
        <v>459</v>
      </c>
      <c r="T45" s="278">
        <v>640</v>
      </c>
      <c r="U45" s="416">
        <v>35</v>
      </c>
      <c r="V45" s="417"/>
      <c r="W45" s="261"/>
    </row>
    <row r="46" spans="1:23" x14ac:dyDescent="0.25">
      <c r="A46" s="414">
        <v>36</v>
      </c>
      <c r="B46" s="418" t="s">
        <v>520</v>
      </c>
      <c r="C46" s="536">
        <v>1214</v>
      </c>
      <c r="D46" s="452">
        <v>483</v>
      </c>
      <c r="E46" s="452">
        <v>350</v>
      </c>
      <c r="F46" s="452">
        <v>350</v>
      </c>
      <c r="G46" s="278">
        <v>37</v>
      </c>
      <c r="H46" s="278">
        <v>37</v>
      </c>
      <c r="I46" s="278">
        <v>95</v>
      </c>
      <c r="J46" s="278">
        <v>12</v>
      </c>
      <c r="K46" s="278">
        <v>83</v>
      </c>
      <c r="L46" s="536">
        <v>360</v>
      </c>
      <c r="M46" s="452">
        <v>323</v>
      </c>
      <c r="N46" s="452">
        <v>323</v>
      </c>
      <c r="O46" s="278">
        <v>37</v>
      </c>
      <c r="P46" s="278">
        <v>36</v>
      </c>
      <c r="Q46" s="452">
        <v>372</v>
      </c>
      <c r="R46" s="452">
        <v>128</v>
      </c>
      <c r="S46" s="452">
        <v>244</v>
      </c>
      <c r="T46" s="278">
        <v>338</v>
      </c>
      <c r="U46" s="416">
        <v>36</v>
      </c>
      <c r="V46" s="417"/>
      <c r="W46" s="261"/>
    </row>
    <row r="47" spans="1:23" x14ac:dyDescent="0.25">
      <c r="A47" s="414">
        <v>37</v>
      </c>
      <c r="B47" s="418" t="s">
        <v>521</v>
      </c>
      <c r="C47" s="536">
        <v>1101</v>
      </c>
      <c r="D47" s="452">
        <v>455</v>
      </c>
      <c r="E47" s="452">
        <v>342</v>
      </c>
      <c r="F47" s="452">
        <v>342</v>
      </c>
      <c r="G47" s="278">
        <v>30</v>
      </c>
      <c r="H47" s="278">
        <v>30</v>
      </c>
      <c r="I47" s="278">
        <v>83</v>
      </c>
      <c r="J47" s="278">
        <v>10</v>
      </c>
      <c r="K47" s="278">
        <v>74</v>
      </c>
      <c r="L47" s="536">
        <v>306</v>
      </c>
      <c r="M47" s="452">
        <v>276</v>
      </c>
      <c r="N47" s="452">
        <v>276</v>
      </c>
      <c r="O47" s="278">
        <v>29</v>
      </c>
      <c r="P47" s="278">
        <v>29</v>
      </c>
      <c r="Q47" s="452">
        <v>340</v>
      </c>
      <c r="R47" s="452">
        <v>122</v>
      </c>
      <c r="S47" s="452">
        <v>218</v>
      </c>
      <c r="T47" s="278">
        <v>309</v>
      </c>
      <c r="U47" s="416">
        <v>37</v>
      </c>
      <c r="V47" s="417"/>
      <c r="W47" s="261"/>
    </row>
    <row r="48" spans="1:23" x14ac:dyDescent="0.25">
      <c r="A48" s="414">
        <v>38</v>
      </c>
      <c r="B48" s="419" t="s">
        <v>522</v>
      </c>
      <c r="C48" s="553">
        <v>37684</v>
      </c>
      <c r="D48" s="554">
        <v>13328</v>
      </c>
      <c r="E48" s="554">
        <v>10452</v>
      </c>
      <c r="F48" s="554">
        <v>10452</v>
      </c>
      <c r="G48" s="554">
        <v>512</v>
      </c>
      <c r="H48" s="554">
        <v>507</v>
      </c>
      <c r="I48" s="554">
        <v>2364</v>
      </c>
      <c r="J48" s="554">
        <v>367</v>
      </c>
      <c r="K48" s="554">
        <v>1997</v>
      </c>
      <c r="L48" s="553">
        <v>10466</v>
      </c>
      <c r="M48" s="554">
        <v>9138</v>
      </c>
      <c r="N48" s="554">
        <v>9138</v>
      </c>
      <c r="O48" s="554">
        <v>1327</v>
      </c>
      <c r="P48" s="554">
        <v>1294</v>
      </c>
      <c r="Q48" s="554">
        <v>13890</v>
      </c>
      <c r="R48" s="554">
        <v>5460</v>
      </c>
      <c r="S48" s="554">
        <v>8430</v>
      </c>
      <c r="T48" s="420">
        <v>12686</v>
      </c>
      <c r="U48" s="416">
        <v>38</v>
      </c>
      <c r="V48" s="417"/>
      <c r="W48" s="261"/>
    </row>
    <row r="49" spans="1:37" x14ac:dyDescent="0.25">
      <c r="A49" s="291"/>
      <c r="B49" s="292"/>
      <c r="C49" s="260"/>
      <c r="D49" s="260"/>
      <c r="E49" s="260"/>
      <c r="F49" s="260"/>
      <c r="G49" s="260"/>
      <c r="H49" s="260"/>
      <c r="I49" s="260"/>
      <c r="J49" s="260"/>
      <c r="K49" s="260"/>
      <c r="L49" s="292"/>
      <c r="M49" s="292"/>
      <c r="N49" s="260"/>
      <c r="O49" s="260"/>
      <c r="P49" s="260"/>
      <c r="Q49" s="260"/>
      <c r="R49" s="260"/>
      <c r="S49" s="260"/>
      <c r="T49" s="260"/>
      <c r="U49" s="260"/>
      <c r="V49" s="298"/>
      <c r="W49" s="261"/>
    </row>
    <row r="50" spans="1:37" x14ac:dyDescent="0.25">
      <c r="A50" s="293" t="s">
        <v>1093</v>
      </c>
      <c r="B50" s="260"/>
      <c r="C50" s="260"/>
      <c r="D50" s="260"/>
      <c r="E50" s="260"/>
      <c r="F50" s="260"/>
      <c r="G50" s="260"/>
      <c r="H50" s="260"/>
      <c r="I50" s="260"/>
      <c r="J50" s="260"/>
      <c r="K50" s="260"/>
      <c r="L50" s="293" t="s">
        <v>1093</v>
      </c>
      <c r="M50" s="260"/>
      <c r="N50" s="260"/>
      <c r="O50" s="260"/>
      <c r="P50" s="260"/>
      <c r="Q50" s="260"/>
      <c r="R50" s="260"/>
      <c r="S50" s="260"/>
      <c r="T50" s="260"/>
      <c r="U50" s="260"/>
      <c r="V50" s="298"/>
      <c r="W50" s="261"/>
    </row>
    <row r="51" spans="1:37" x14ac:dyDescent="0.25">
      <c r="A51" s="249" t="s">
        <v>526</v>
      </c>
      <c r="B51" s="260"/>
      <c r="C51" s="260"/>
      <c r="D51" s="260"/>
      <c r="E51" s="260"/>
      <c r="F51" s="260"/>
      <c r="G51" s="260"/>
      <c r="H51" s="260"/>
      <c r="I51" s="260"/>
      <c r="J51" s="260"/>
      <c r="K51" s="260"/>
      <c r="L51" s="249" t="s">
        <v>526</v>
      </c>
      <c r="M51" s="260"/>
      <c r="N51" s="260"/>
      <c r="O51" s="260"/>
      <c r="P51" s="260"/>
      <c r="Q51" s="260"/>
      <c r="R51" s="260"/>
      <c r="S51" s="260"/>
      <c r="T51" s="260"/>
      <c r="U51" s="260"/>
      <c r="V51" s="298"/>
      <c r="W51" s="261"/>
    </row>
    <row r="52" spans="1:37" x14ac:dyDescent="0.25">
      <c r="A52" s="249" t="s">
        <v>527</v>
      </c>
      <c r="B52" s="249"/>
      <c r="C52" s="249"/>
      <c r="D52" s="249"/>
      <c r="E52" s="249"/>
      <c r="F52" s="249"/>
      <c r="G52" s="249"/>
      <c r="H52" s="249"/>
      <c r="I52" s="260"/>
      <c r="J52" s="260"/>
      <c r="K52" s="260"/>
      <c r="L52" s="249" t="s">
        <v>527</v>
      </c>
      <c r="M52" s="260"/>
      <c r="N52" s="249"/>
      <c r="O52" s="260"/>
      <c r="P52" s="249"/>
      <c r="Q52" s="260"/>
      <c r="R52" s="249"/>
      <c r="S52" s="260"/>
      <c r="T52" s="249"/>
      <c r="U52" s="260"/>
      <c r="V52" s="249"/>
      <c r="W52" s="260"/>
      <c r="X52" s="249"/>
      <c r="Y52" s="260"/>
      <c r="Z52" s="249"/>
      <c r="AA52" s="260"/>
      <c r="AB52" s="260"/>
      <c r="AC52" s="260"/>
      <c r="AD52" s="260"/>
      <c r="AE52" s="260"/>
      <c r="AF52" s="260"/>
      <c r="AG52" s="260"/>
      <c r="AH52" s="260"/>
      <c r="AI52" s="260"/>
      <c r="AJ52" s="298"/>
      <c r="AK52" s="261"/>
    </row>
    <row r="53" spans="1:37" x14ac:dyDescent="0.25">
      <c r="A53" s="249" t="s">
        <v>528</v>
      </c>
      <c r="B53" s="249"/>
      <c r="C53" s="249"/>
      <c r="D53" s="249"/>
      <c r="E53" s="249"/>
      <c r="F53" s="249"/>
      <c r="G53" s="249"/>
      <c r="H53" s="249"/>
      <c r="I53" s="260"/>
      <c r="J53" s="260"/>
      <c r="K53" s="260"/>
      <c r="L53" s="249" t="s">
        <v>528</v>
      </c>
      <c r="M53" s="260"/>
      <c r="N53" s="249"/>
      <c r="O53" s="260"/>
      <c r="P53" s="249"/>
      <c r="Q53" s="260"/>
      <c r="R53" s="249"/>
      <c r="S53" s="260"/>
      <c r="T53" s="249"/>
      <c r="U53" s="260"/>
      <c r="V53" s="249"/>
      <c r="W53" s="260"/>
      <c r="X53" s="249"/>
      <c r="Y53" s="260"/>
      <c r="Z53" s="249"/>
      <c r="AA53" s="260"/>
      <c r="AB53" s="260"/>
      <c r="AC53" s="260"/>
      <c r="AD53" s="260"/>
      <c r="AE53" s="260"/>
      <c r="AF53" s="260"/>
      <c r="AG53" s="260"/>
      <c r="AH53" s="260"/>
      <c r="AI53" s="260"/>
      <c r="AJ53" s="298"/>
      <c r="AK53" s="261"/>
    </row>
    <row r="54" spans="1:37" x14ac:dyDescent="0.25">
      <c r="A54" s="249" t="s">
        <v>529</v>
      </c>
      <c r="B54" s="249"/>
      <c r="C54" s="249"/>
      <c r="D54" s="249"/>
      <c r="E54" s="249"/>
      <c r="F54" s="249"/>
      <c r="G54" s="249"/>
      <c r="H54" s="249"/>
      <c r="I54" s="260"/>
      <c r="J54" s="260"/>
      <c r="K54" s="260"/>
      <c r="L54" s="249" t="s">
        <v>529</v>
      </c>
      <c r="M54" s="260"/>
      <c r="N54" s="249"/>
      <c r="O54" s="260"/>
      <c r="P54" s="249"/>
      <c r="Q54" s="260"/>
      <c r="R54" s="249"/>
      <c r="S54" s="260"/>
      <c r="T54" s="249"/>
      <c r="U54" s="260"/>
      <c r="V54" s="249"/>
      <c r="W54" s="260"/>
      <c r="X54" s="249"/>
      <c r="Y54" s="260"/>
      <c r="Z54" s="249"/>
      <c r="AA54" s="260"/>
      <c r="AB54" s="260"/>
      <c r="AC54" s="260"/>
      <c r="AD54" s="260"/>
      <c r="AE54" s="260"/>
      <c r="AF54" s="260"/>
      <c r="AG54" s="260"/>
      <c r="AH54" s="260"/>
      <c r="AI54" s="260"/>
      <c r="AJ54" s="298"/>
      <c r="AK54" s="261"/>
    </row>
    <row r="55" spans="1:37" x14ac:dyDescent="0.25">
      <c r="A55" s="249" t="s">
        <v>530</v>
      </c>
      <c r="B55" s="249"/>
      <c r="C55" s="249"/>
      <c r="D55" s="249"/>
      <c r="E55" s="249"/>
      <c r="F55" s="249"/>
      <c r="G55" s="249"/>
      <c r="H55" s="249"/>
      <c r="I55" s="260"/>
      <c r="J55" s="260"/>
      <c r="K55" s="260"/>
      <c r="L55" s="249" t="s">
        <v>530</v>
      </c>
      <c r="M55" s="260"/>
      <c r="N55" s="249"/>
      <c r="O55" s="260"/>
      <c r="P55" s="249"/>
      <c r="Q55" s="260"/>
      <c r="R55" s="249"/>
      <c r="S55" s="260"/>
      <c r="T55" s="249"/>
      <c r="U55" s="260"/>
      <c r="V55" s="249"/>
      <c r="W55" s="260"/>
      <c r="X55" s="249"/>
      <c r="Y55" s="260"/>
      <c r="Z55" s="249"/>
      <c r="AA55" s="260"/>
      <c r="AB55" s="260"/>
      <c r="AC55" s="260"/>
      <c r="AD55" s="260"/>
      <c r="AE55" s="260"/>
      <c r="AF55" s="260"/>
      <c r="AG55" s="260"/>
      <c r="AH55" s="260"/>
      <c r="AI55" s="260"/>
      <c r="AJ55" s="298"/>
      <c r="AK55" s="261"/>
    </row>
    <row r="56" spans="1:37" x14ac:dyDescent="0.25">
      <c r="A56" s="249" t="s">
        <v>531</v>
      </c>
      <c r="B56" s="249"/>
      <c r="C56" s="249"/>
      <c r="D56" s="249"/>
      <c r="E56" s="249"/>
      <c r="F56" s="249"/>
      <c r="G56" s="249"/>
      <c r="H56" s="249"/>
      <c r="I56" s="260"/>
      <c r="J56" s="260"/>
      <c r="K56" s="260"/>
      <c r="L56" s="249" t="s">
        <v>531</v>
      </c>
      <c r="M56" s="260"/>
      <c r="N56" s="249"/>
      <c r="O56" s="260"/>
      <c r="P56" s="249"/>
      <c r="Q56" s="260"/>
      <c r="R56" s="249"/>
      <c r="S56" s="260"/>
      <c r="T56" s="249"/>
      <c r="U56" s="260"/>
      <c r="V56" s="249"/>
      <c r="W56" s="260"/>
      <c r="X56" s="249"/>
      <c r="Y56" s="260"/>
      <c r="Z56" s="249"/>
      <c r="AA56" s="260"/>
      <c r="AB56" s="260"/>
      <c r="AC56" s="260"/>
      <c r="AD56" s="260"/>
      <c r="AE56" s="260"/>
      <c r="AF56" s="260"/>
      <c r="AG56" s="260"/>
      <c r="AH56" s="260"/>
      <c r="AI56" s="260"/>
      <c r="AJ56" s="298"/>
      <c r="AK56" s="261"/>
    </row>
    <row r="57" spans="1:37" x14ac:dyDescent="0.25">
      <c r="A57" s="249" t="s">
        <v>970</v>
      </c>
      <c r="B57" s="249"/>
      <c r="C57" s="249"/>
      <c r="D57" s="249"/>
      <c r="E57" s="249"/>
      <c r="F57" s="249"/>
      <c r="G57" s="249"/>
      <c r="H57" s="250"/>
      <c r="I57" s="260"/>
      <c r="J57" s="260"/>
      <c r="K57" s="260"/>
      <c r="L57" s="249" t="s">
        <v>970</v>
      </c>
      <c r="M57" s="260"/>
      <c r="N57" s="249"/>
      <c r="O57" s="260"/>
      <c r="P57" s="249"/>
      <c r="Q57" s="260"/>
      <c r="R57" s="249"/>
      <c r="S57" s="260"/>
      <c r="T57" s="249"/>
      <c r="U57" s="260"/>
      <c r="V57" s="249"/>
      <c r="W57" s="260"/>
      <c r="X57" s="249"/>
      <c r="Y57" s="260"/>
      <c r="Z57" s="250"/>
      <c r="AA57" s="260"/>
      <c r="AB57" s="260"/>
      <c r="AC57" s="260"/>
      <c r="AD57" s="260"/>
      <c r="AE57" s="260"/>
      <c r="AF57" s="260"/>
      <c r="AG57" s="260"/>
      <c r="AH57" s="260"/>
      <c r="AI57" s="260"/>
      <c r="AJ57" s="298"/>
      <c r="AK57" s="261"/>
    </row>
    <row r="58" spans="1:37" x14ac:dyDescent="0.25">
      <c r="A58" s="249" t="s">
        <v>1095</v>
      </c>
      <c r="B58" s="250"/>
      <c r="C58" s="249"/>
      <c r="D58" s="250"/>
      <c r="E58" s="249"/>
      <c r="F58" s="250"/>
      <c r="G58" s="250"/>
      <c r="H58" s="293"/>
      <c r="I58" s="260"/>
      <c r="J58" s="260"/>
      <c r="K58" s="260"/>
      <c r="L58" s="249" t="s">
        <v>1095</v>
      </c>
      <c r="M58" s="260"/>
      <c r="N58" s="250"/>
      <c r="O58" s="260"/>
      <c r="P58" s="249"/>
      <c r="Q58" s="260"/>
      <c r="R58" s="250"/>
      <c r="S58" s="260"/>
      <c r="T58" s="249"/>
      <c r="U58" s="260"/>
      <c r="V58" s="250"/>
      <c r="W58" s="260"/>
      <c r="X58" s="250"/>
      <c r="Y58" s="260"/>
      <c r="Z58" s="260"/>
      <c r="AA58" s="260"/>
      <c r="AB58" s="260"/>
      <c r="AC58" s="260"/>
      <c r="AD58" s="260"/>
      <c r="AE58" s="260"/>
      <c r="AF58" s="260"/>
      <c r="AG58" s="260"/>
      <c r="AH58" s="260"/>
      <c r="AI58" s="260"/>
      <c r="AJ58" s="298"/>
      <c r="AK58" s="261"/>
    </row>
    <row r="59" spans="1:37" x14ac:dyDescent="0.25">
      <c r="A59" s="249" t="s">
        <v>1099</v>
      </c>
      <c r="B59" s="249"/>
      <c r="C59" s="250"/>
      <c r="L59" s="249" t="s">
        <v>1099</v>
      </c>
      <c r="N59" s="249"/>
      <c r="P59" s="250"/>
    </row>
  </sheetData>
  <mergeCells count="32">
    <mergeCell ref="U4:U8"/>
    <mergeCell ref="D5:D7"/>
    <mergeCell ref="E5:F5"/>
    <mergeCell ref="G5:H5"/>
    <mergeCell ref="I5:K5"/>
    <mergeCell ref="L5:L7"/>
    <mergeCell ref="M5:N5"/>
    <mergeCell ref="O5:P5"/>
    <mergeCell ref="Q5:Q7"/>
    <mergeCell ref="R5:S5"/>
    <mergeCell ref="Q4:T4"/>
    <mergeCell ref="T5:T7"/>
    <mergeCell ref="O6:O7"/>
    <mergeCell ref="P6:P7"/>
    <mergeCell ref="R6:R7"/>
    <mergeCell ref="S6:S7"/>
    <mergeCell ref="A4:A8"/>
    <mergeCell ref="B4:B8"/>
    <mergeCell ref="C4:C7"/>
    <mergeCell ref="D4:K4"/>
    <mergeCell ref="L4:P4"/>
    <mergeCell ref="E6:E7"/>
    <mergeCell ref="F6:F7"/>
    <mergeCell ref="G6:G7"/>
    <mergeCell ref="C8:K8"/>
    <mergeCell ref="L8:T8"/>
    <mergeCell ref="H6:H7"/>
    <mergeCell ref="I6:I7"/>
    <mergeCell ref="J6:J7"/>
    <mergeCell ref="K6:K7"/>
    <mergeCell ref="M6:M7"/>
    <mergeCell ref="N6:N7"/>
  </mergeCells>
  <hyperlinks>
    <hyperlink ref="W1" location="Inhalt!A1" display="Inhalt"/>
  </hyperlinks>
  <pageMargins left="0.70866141732283472" right="0.70866141732283472" top="0.78740157480314965" bottom="0.78740157480314965" header="0.31496062992125984" footer="0.31496062992125984"/>
  <pageSetup paperSize="9" scale="61" orientation="portrait" r:id="rId1"/>
  <headerFooter>
    <oddFooter>&amp;L&amp;"MetaNormalLF-Roman,Standard"Statistisches Bundesamt, Fachserie 1, Reihe 3, Erstergebnisse 2020</oddFooter>
  </headerFooter>
  <colBreaks count="1" manualBreakCount="1">
    <brk id="11" max="58"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AL97"/>
  <sheetViews>
    <sheetView showGridLines="0" zoomScaleNormal="100" zoomScaleSheetLayoutView="100" workbookViewId="0"/>
  </sheetViews>
  <sheetFormatPr baseColWidth="10" defaultRowHeight="15" x14ac:dyDescent="0.25"/>
  <cols>
    <col min="1" max="1" width="4" customWidth="1" collapsed="1"/>
    <col min="2" max="2" width="5.7109375" customWidth="1" collapsed="1"/>
    <col min="3" max="3" width="7" customWidth="1" collapsed="1"/>
    <col min="4" max="12" width="12" customWidth="1" collapsed="1"/>
    <col min="13" max="15" width="13.140625" customWidth="1" collapsed="1"/>
    <col min="16" max="17" width="12.28515625" customWidth="1" collapsed="1"/>
    <col min="18" max="18" width="13.140625" customWidth="1" collapsed="1"/>
    <col min="19" max="19" width="12.28515625" customWidth="1" collapsed="1"/>
    <col min="20" max="20" width="12" customWidth="1" collapsed="1"/>
    <col min="21" max="21" width="13.140625" customWidth="1" collapsed="1"/>
    <col min="22" max="23" width="4" customWidth="1" collapsed="1"/>
  </cols>
  <sheetData>
    <row r="1" spans="1:24" x14ac:dyDescent="0.25">
      <c r="A1" s="251" t="s">
        <v>592</v>
      </c>
      <c r="B1" s="251"/>
      <c r="C1" s="252"/>
      <c r="D1" s="251"/>
      <c r="E1" s="251"/>
      <c r="F1" s="251"/>
      <c r="G1" s="251"/>
      <c r="H1" s="251"/>
      <c r="I1" s="251"/>
      <c r="J1" s="251"/>
      <c r="K1" s="251"/>
      <c r="L1" s="251"/>
      <c r="M1" s="251" t="s">
        <v>592</v>
      </c>
      <c r="N1" s="253"/>
      <c r="O1" s="253"/>
      <c r="P1" s="252"/>
      <c r="Q1" s="252"/>
      <c r="R1" s="252"/>
      <c r="S1" s="252"/>
      <c r="T1" s="252"/>
      <c r="U1" s="252"/>
      <c r="V1" s="343"/>
      <c r="W1" s="343"/>
      <c r="X1" s="31" t="s">
        <v>8</v>
      </c>
    </row>
    <row r="2" spans="1:24" x14ac:dyDescent="0.25">
      <c r="A2" s="254" t="s">
        <v>769</v>
      </c>
      <c r="B2" s="254"/>
      <c r="C2" s="255"/>
      <c r="D2" s="254"/>
      <c r="E2" s="254"/>
      <c r="F2" s="254"/>
      <c r="G2" s="254"/>
      <c r="H2" s="254"/>
      <c r="I2" s="254"/>
      <c r="J2" s="254"/>
      <c r="K2" s="254"/>
      <c r="L2" s="254"/>
      <c r="M2" s="254" t="s">
        <v>770</v>
      </c>
      <c r="N2" s="255"/>
      <c r="O2" s="255"/>
      <c r="P2" s="255"/>
      <c r="Q2" s="255"/>
      <c r="R2" s="255"/>
      <c r="S2" s="255"/>
      <c r="T2" s="255"/>
      <c r="U2" s="255"/>
      <c r="V2" s="346"/>
      <c r="W2" s="346"/>
      <c r="X2" s="255"/>
    </row>
    <row r="3" spans="1:24" x14ac:dyDescent="0.25">
      <c r="A3" s="258"/>
      <c r="B3" s="259"/>
      <c r="C3" s="260"/>
      <c r="D3" s="260"/>
      <c r="E3" s="260"/>
      <c r="F3" s="260"/>
      <c r="G3" s="260"/>
      <c r="H3" s="260"/>
      <c r="I3" s="260"/>
      <c r="J3" s="260"/>
      <c r="K3" s="260"/>
      <c r="L3" s="260"/>
      <c r="M3" s="260"/>
      <c r="N3" s="260"/>
      <c r="O3" s="260"/>
      <c r="P3" s="260"/>
      <c r="Q3" s="260"/>
      <c r="R3" s="260"/>
      <c r="S3" s="260"/>
      <c r="T3" s="260"/>
      <c r="U3" s="260"/>
      <c r="V3" s="298"/>
      <c r="W3" s="298"/>
      <c r="X3" s="261"/>
    </row>
    <row r="4" spans="1:24" x14ac:dyDescent="0.25">
      <c r="A4" s="716" t="s">
        <v>771</v>
      </c>
      <c r="B4" s="637" t="s">
        <v>533</v>
      </c>
      <c r="C4" s="695"/>
      <c r="D4" s="615" t="s">
        <v>18</v>
      </c>
      <c r="E4" s="621" t="s">
        <v>767</v>
      </c>
      <c r="F4" s="621"/>
      <c r="G4" s="621"/>
      <c r="H4" s="621"/>
      <c r="I4" s="621"/>
      <c r="J4" s="621"/>
      <c r="K4" s="621"/>
      <c r="L4" s="621"/>
      <c r="M4" s="621" t="s">
        <v>595</v>
      </c>
      <c r="N4" s="621"/>
      <c r="O4" s="621"/>
      <c r="P4" s="621"/>
      <c r="Q4" s="621"/>
      <c r="R4" s="711" t="s">
        <v>596</v>
      </c>
      <c r="S4" s="707"/>
      <c r="T4" s="707"/>
      <c r="U4" s="712"/>
      <c r="V4" s="719" t="s">
        <v>538</v>
      </c>
      <c r="W4" s="357"/>
      <c r="X4" s="261"/>
    </row>
    <row r="5" spans="1:24" x14ac:dyDescent="0.25">
      <c r="A5" s="717"/>
      <c r="B5" s="639"/>
      <c r="C5" s="696"/>
      <c r="D5" s="611"/>
      <c r="E5" s="611" t="s">
        <v>470</v>
      </c>
      <c r="F5" s="620" t="s">
        <v>83</v>
      </c>
      <c r="G5" s="622"/>
      <c r="H5" s="620" t="s">
        <v>85</v>
      </c>
      <c r="I5" s="622"/>
      <c r="J5" s="707" t="s">
        <v>87</v>
      </c>
      <c r="K5" s="707"/>
      <c r="L5" s="707"/>
      <c r="M5" s="615" t="s">
        <v>470</v>
      </c>
      <c r="N5" s="620" t="s">
        <v>83</v>
      </c>
      <c r="O5" s="622"/>
      <c r="P5" s="620" t="s">
        <v>85</v>
      </c>
      <c r="Q5" s="622"/>
      <c r="R5" s="708" t="s">
        <v>470</v>
      </c>
      <c r="S5" s="711" t="s">
        <v>540</v>
      </c>
      <c r="T5" s="712"/>
      <c r="U5" s="713" t="s">
        <v>597</v>
      </c>
      <c r="V5" s="720"/>
      <c r="W5" s="357"/>
      <c r="X5" s="261"/>
    </row>
    <row r="6" spans="1:24" x14ac:dyDescent="0.25">
      <c r="A6" s="717"/>
      <c r="B6" s="639"/>
      <c r="C6" s="696"/>
      <c r="D6" s="611"/>
      <c r="E6" s="611"/>
      <c r="F6" s="628" t="s">
        <v>470</v>
      </c>
      <c r="G6" s="639" t="s">
        <v>598</v>
      </c>
      <c r="H6" s="628" t="s">
        <v>470</v>
      </c>
      <c r="I6" s="639" t="s">
        <v>599</v>
      </c>
      <c r="J6" s="628" t="s">
        <v>470</v>
      </c>
      <c r="K6" s="627" t="s">
        <v>600</v>
      </c>
      <c r="L6" s="619" t="s">
        <v>104</v>
      </c>
      <c r="M6" s="611"/>
      <c r="N6" s="628" t="s">
        <v>470</v>
      </c>
      <c r="O6" s="639" t="s">
        <v>598</v>
      </c>
      <c r="P6" s="627" t="s">
        <v>470</v>
      </c>
      <c r="Q6" s="639" t="s">
        <v>599</v>
      </c>
      <c r="R6" s="709"/>
      <c r="S6" s="708" t="s">
        <v>601</v>
      </c>
      <c r="T6" s="708" t="s">
        <v>602</v>
      </c>
      <c r="U6" s="714"/>
      <c r="V6" s="720"/>
      <c r="W6" s="357"/>
      <c r="X6" s="261"/>
    </row>
    <row r="7" spans="1:24" ht="31.5" customHeight="1" x14ac:dyDescent="0.25">
      <c r="A7" s="717"/>
      <c r="B7" s="639"/>
      <c r="C7" s="696"/>
      <c r="D7" s="613"/>
      <c r="E7" s="611"/>
      <c r="F7" s="628"/>
      <c r="G7" s="639"/>
      <c r="H7" s="628"/>
      <c r="I7" s="639"/>
      <c r="J7" s="628"/>
      <c r="K7" s="673"/>
      <c r="L7" s="618"/>
      <c r="M7" s="613"/>
      <c r="N7" s="628"/>
      <c r="O7" s="639"/>
      <c r="P7" s="673"/>
      <c r="Q7" s="639"/>
      <c r="R7" s="710"/>
      <c r="S7" s="710"/>
      <c r="T7" s="710"/>
      <c r="U7" s="715"/>
      <c r="V7" s="720"/>
      <c r="W7" s="357"/>
      <c r="X7" s="261"/>
    </row>
    <row r="8" spans="1:24" x14ac:dyDescent="0.25">
      <c r="A8" s="718"/>
      <c r="B8" s="641"/>
      <c r="C8" s="697"/>
      <c r="D8" s="621" t="s">
        <v>325</v>
      </c>
      <c r="E8" s="621"/>
      <c r="F8" s="621"/>
      <c r="G8" s="621"/>
      <c r="H8" s="621"/>
      <c r="I8" s="621"/>
      <c r="J8" s="621"/>
      <c r="K8" s="621"/>
      <c r="L8" s="618"/>
      <c r="M8" s="621" t="s">
        <v>325</v>
      </c>
      <c r="N8" s="621"/>
      <c r="O8" s="621"/>
      <c r="P8" s="621"/>
      <c r="Q8" s="621"/>
      <c r="R8" s="621"/>
      <c r="S8" s="621"/>
      <c r="T8" s="621"/>
      <c r="U8" s="622"/>
      <c r="V8" s="686"/>
      <c r="W8" s="357"/>
      <c r="X8" s="261"/>
    </row>
    <row r="9" spans="1:24" x14ac:dyDescent="0.25">
      <c r="A9" s="270"/>
      <c r="B9" s="260"/>
      <c r="C9" s="424"/>
      <c r="D9" s="330" t="s">
        <v>319</v>
      </c>
      <c r="E9" s="274"/>
      <c r="F9" s="274"/>
      <c r="G9" s="274"/>
      <c r="H9" s="274"/>
      <c r="I9" s="274"/>
      <c r="J9" s="274"/>
      <c r="K9" s="274"/>
      <c r="L9" s="274"/>
      <c r="M9" s="274"/>
      <c r="N9" s="274"/>
      <c r="O9" s="274"/>
      <c r="P9" s="274"/>
      <c r="Q9" s="260"/>
      <c r="R9" s="260"/>
      <c r="S9" s="260"/>
      <c r="T9" s="260"/>
      <c r="U9" s="334" t="s">
        <v>319</v>
      </c>
      <c r="V9" s="425"/>
      <c r="W9" s="298"/>
      <c r="X9" s="261"/>
    </row>
    <row r="10" spans="1:24" x14ac:dyDescent="0.25">
      <c r="A10" s="270">
        <v>1</v>
      </c>
      <c r="B10" s="276" t="s">
        <v>534</v>
      </c>
      <c r="C10" s="277">
        <v>1996</v>
      </c>
      <c r="D10" s="452">
        <v>37684</v>
      </c>
      <c r="E10" s="452">
        <v>13328</v>
      </c>
      <c r="F10" s="452">
        <v>10452</v>
      </c>
      <c r="G10" s="452">
        <v>10452</v>
      </c>
      <c r="H10" s="452">
        <v>512</v>
      </c>
      <c r="I10" s="452">
        <v>507</v>
      </c>
      <c r="J10" s="452">
        <v>2364</v>
      </c>
      <c r="K10" s="452">
        <v>367</v>
      </c>
      <c r="L10" s="452">
        <v>1997</v>
      </c>
      <c r="M10" s="452">
        <v>10466</v>
      </c>
      <c r="N10" s="452">
        <v>9138</v>
      </c>
      <c r="O10" s="452">
        <v>9138</v>
      </c>
      <c r="P10" s="452">
        <v>1327</v>
      </c>
      <c r="Q10" s="452">
        <v>1294</v>
      </c>
      <c r="R10" s="452">
        <v>13890</v>
      </c>
      <c r="S10" s="452">
        <v>5460</v>
      </c>
      <c r="T10" s="452">
        <v>8430</v>
      </c>
      <c r="U10" s="426">
        <v>12686</v>
      </c>
      <c r="V10" s="270">
        <v>1</v>
      </c>
      <c r="W10" s="270"/>
      <c r="X10" s="261"/>
    </row>
    <row r="11" spans="1:24" x14ac:dyDescent="0.25">
      <c r="A11" s="270">
        <v>2</v>
      </c>
      <c r="B11" s="276" t="s">
        <v>534</v>
      </c>
      <c r="C11" s="277">
        <v>1997</v>
      </c>
      <c r="D11" s="452">
        <v>37853</v>
      </c>
      <c r="E11" s="452">
        <v>13253</v>
      </c>
      <c r="F11" s="452">
        <v>10341</v>
      </c>
      <c r="G11" s="452">
        <v>10341</v>
      </c>
      <c r="H11" s="452">
        <v>533</v>
      </c>
      <c r="I11" s="452">
        <v>528</v>
      </c>
      <c r="J11" s="452">
        <v>2379</v>
      </c>
      <c r="K11" s="452">
        <v>377</v>
      </c>
      <c r="L11" s="452">
        <v>2002</v>
      </c>
      <c r="M11" s="452">
        <v>10662</v>
      </c>
      <c r="N11" s="452">
        <v>9277</v>
      </c>
      <c r="O11" s="452">
        <v>9277</v>
      </c>
      <c r="P11" s="452">
        <v>1385</v>
      </c>
      <c r="Q11" s="452">
        <v>1351</v>
      </c>
      <c r="R11" s="452">
        <v>13938</v>
      </c>
      <c r="S11" s="452">
        <v>5556</v>
      </c>
      <c r="T11" s="452">
        <v>8382</v>
      </c>
      <c r="U11" s="426">
        <v>12760</v>
      </c>
      <c r="V11" s="270">
        <v>2</v>
      </c>
      <c r="W11" s="270"/>
      <c r="X11" s="261"/>
    </row>
    <row r="12" spans="1:24" x14ac:dyDescent="0.25">
      <c r="A12" s="270">
        <v>3</v>
      </c>
      <c r="B12" s="276" t="s">
        <v>534</v>
      </c>
      <c r="C12" s="277">
        <v>1998</v>
      </c>
      <c r="D12" s="452">
        <v>37945</v>
      </c>
      <c r="E12" s="452">
        <v>13113</v>
      </c>
      <c r="F12" s="452">
        <v>10177</v>
      </c>
      <c r="G12" s="452">
        <v>10177</v>
      </c>
      <c r="H12" s="452">
        <v>560</v>
      </c>
      <c r="I12" s="452">
        <v>553</v>
      </c>
      <c r="J12" s="452">
        <v>2376</v>
      </c>
      <c r="K12" s="452">
        <v>372</v>
      </c>
      <c r="L12" s="452">
        <v>2005</v>
      </c>
      <c r="M12" s="452">
        <v>10801</v>
      </c>
      <c r="N12" s="452">
        <v>9364</v>
      </c>
      <c r="O12" s="452">
        <v>9364</v>
      </c>
      <c r="P12" s="452">
        <v>1437</v>
      </c>
      <c r="Q12" s="452">
        <v>1400</v>
      </c>
      <c r="R12" s="452">
        <v>14031</v>
      </c>
      <c r="S12" s="452">
        <v>5695</v>
      </c>
      <c r="T12" s="452">
        <v>8336</v>
      </c>
      <c r="U12" s="426">
        <v>12794</v>
      </c>
      <c r="V12" s="270">
        <v>3</v>
      </c>
      <c r="W12" s="270"/>
      <c r="X12" s="261"/>
    </row>
    <row r="13" spans="1:24" x14ac:dyDescent="0.25">
      <c r="A13" s="270">
        <v>4</v>
      </c>
      <c r="B13" s="276" t="s">
        <v>534</v>
      </c>
      <c r="C13" s="277">
        <v>1999</v>
      </c>
      <c r="D13" s="452">
        <v>38163</v>
      </c>
      <c r="E13" s="452">
        <v>13052</v>
      </c>
      <c r="F13" s="452">
        <v>10028</v>
      </c>
      <c r="G13" s="452">
        <v>10028</v>
      </c>
      <c r="H13" s="452">
        <v>598</v>
      </c>
      <c r="I13" s="452">
        <v>592</v>
      </c>
      <c r="J13" s="452">
        <v>2426</v>
      </c>
      <c r="K13" s="452">
        <v>361</v>
      </c>
      <c r="L13" s="452">
        <v>2065</v>
      </c>
      <c r="M13" s="452">
        <v>10923</v>
      </c>
      <c r="N13" s="452">
        <v>9451</v>
      </c>
      <c r="O13" s="452">
        <v>9451</v>
      </c>
      <c r="P13" s="452">
        <v>1472</v>
      </c>
      <c r="Q13" s="452">
        <v>1436</v>
      </c>
      <c r="R13" s="452">
        <v>14188</v>
      </c>
      <c r="S13" s="452">
        <v>5805</v>
      </c>
      <c r="T13" s="452">
        <v>8383</v>
      </c>
      <c r="U13" s="426">
        <v>12955</v>
      </c>
      <c r="V13" s="270">
        <v>4</v>
      </c>
      <c r="W13" s="270"/>
      <c r="X13" s="261"/>
    </row>
    <row r="14" spans="1:24" x14ac:dyDescent="0.25">
      <c r="A14" s="270">
        <v>5</v>
      </c>
      <c r="B14" s="276" t="s">
        <v>535</v>
      </c>
      <c r="C14" s="277">
        <v>2000</v>
      </c>
      <c r="D14" s="452">
        <v>38428</v>
      </c>
      <c r="E14" s="452">
        <v>12965</v>
      </c>
      <c r="F14" s="452">
        <v>9895</v>
      </c>
      <c r="G14" s="452">
        <v>9895</v>
      </c>
      <c r="H14" s="452">
        <v>627</v>
      </c>
      <c r="I14" s="452">
        <v>622</v>
      </c>
      <c r="J14" s="452">
        <v>2443</v>
      </c>
      <c r="K14" s="452">
        <v>368</v>
      </c>
      <c r="L14" s="452">
        <v>2075</v>
      </c>
      <c r="M14" s="452">
        <v>11062</v>
      </c>
      <c r="N14" s="452">
        <v>9560</v>
      </c>
      <c r="O14" s="452">
        <v>9560</v>
      </c>
      <c r="P14" s="452">
        <v>1502</v>
      </c>
      <c r="Q14" s="452">
        <v>1461</v>
      </c>
      <c r="R14" s="452">
        <v>14400</v>
      </c>
      <c r="S14" s="452">
        <v>5945</v>
      </c>
      <c r="T14" s="452">
        <v>8455</v>
      </c>
      <c r="U14" s="426">
        <v>13202</v>
      </c>
      <c r="V14" s="270">
        <v>5</v>
      </c>
      <c r="W14" s="270"/>
      <c r="X14" s="261"/>
    </row>
    <row r="15" spans="1:24" x14ac:dyDescent="0.25">
      <c r="A15" s="270">
        <v>6</v>
      </c>
      <c r="B15" s="276" t="s">
        <v>534</v>
      </c>
      <c r="C15" s="277">
        <v>2001</v>
      </c>
      <c r="D15" s="452">
        <v>38718</v>
      </c>
      <c r="E15" s="452">
        <v>12841</v>
      </c>
      <c r="F15" s="452">
        <v>9694</v>
      </c>
      <c r="G15" s="452">
        <v>9694</v>
      </c>
      <c r="H15" s="452">
        <v>662</v>
      </c>
      <c r="I15" s="452">
        <v>654</v>
      </c>
      <c r="J15" s="452">
        <v>2485</v>
      </c>
      <c r="K15" s="452">
        <v>391</v>
      </c>
      <c r="L15" s="452">
        <v>2094</v>
      </c>
      <c r="M15" s="452">
        <v>11204</v>
      </c>
      <c r="N15" s="452">
        <v>9664</v>
      </c>
      <c r="O15" s="452">
        <v>9664</v>
      </c>
      <c r="P15" s="452">
        <v>1541</v>
      </c>
      <c r="Q15" s="452">
        <v>1499</v>
      </c>
      <c r="R15" s="452">
        <v>14673</v>
      </c>
      <c r="S15" s="452">
        <v>6145</v>
      </c>
      <c r="T15" s="452">
        <v>8528</v>
      </c>
      <c r="U15" s="426">
        <v>13502</v>
      </c>
      <c r="V15" s="270">
        <v>6</v>
      </c>
      <c r="W15" s="270"/>
      <c r="X15" s="261"/>
    </row>
    <row r="16" spans="1:24" x14ac:dyDescent="0.25">
      <c r="A16" s="270">
        <v>7</v>
      </c>
      <c r="B16" s="276" t="s">
        <v>534</v>
      </c>
      <c r="C16" s="277">
        <v>2002</v>
      </c>
      <c r="D16" s="452">
        <v>38931</v>
      </c>
      <c r="E16" s="452">
        <v>12832</v>
      </c>
      <c r="F16" s="452">
        <v>9597</v>
      </c>
      <c r="G16" s="452">
        <v>9597</v>
      </c>
      <c r="H16" s="452">
        <v>710</v>
      </c>
      <c r="I16" s="452">
        <v>703</v>
      </c>
      <c r="J16" s="452">
        <v>2524</v>
      </c>
      <c r="K16" s="452">
        <v>390</v>
      </c>
      <c r="L16" s="452">
        <v>2135</v>
      </c>
      <c r="M16" s="452">
        <v>11292</v>
      </c>
      <c r="N16" s="452">
        <v>9710</v>
      </c>
      <c r="O16" s="452">
        <v>9710</v>
      </c>
      <c r="P16" s="452">
        <v>1583</v>
      </c>
      <c r="Q16" s="452">
        <v>1537</v>
      </c>
      <c r="R16" s="452">
        <v>14807</v>
      </c>
      <c r="S16" s="452">
        <v>6251</v>
      </c>
      <c r="T16" s="452">
        <v>8556</v>
      </c>
      <c r="U16" s="426">
        <v>13657</v>
      </c>
      <c r="V16" s="270">
        <v>7</v>
      </c>
      <c r="W16" s="270"/>
      <c r="X16" s="261"/>
    </row>
    <row r="17" spans="1:24" x14ac:dyDescent="0.25">
      <c r="A17" s="270">
        <v>8</v>
      </c>
      <c r="B17" s="276" t="s">
        <v>535</v>
      </c>
      <c r="C17" s="277">
        <v>2003</v>
      </c>
      <c r="D17" s="452">
        <v>39179</v>
      </c>
      <c r="E17" s="452">
        <v>12767</v>
      </c>
      <c r="F17" s="452">
        <v>9437</v>
      </c>
      <c r="G17" s="452">
        <v>9437</v>
      </c>
      <c r="H17" s="452">
        <v>752</v>
      </c>
      <c r="I17" s="452">
        <v>743</v>
      </c>
      <c r="J17" s="452">
        <v>2578</v>
      </c>
      <c r="K17" s="452">
        <v>403</v>
      </c>
      <c r="L17" s="452">
        <v>2174</v>
      </c>
      <c r="M17" s="452">
        <v>11380</v>
      </c>
      <c r="N17" s="452">
        <v>9748</v>
      </c>
      <c r="O17" s="452">
        <v>9748</v>
      </c>
      <c r="P17" s="452">
        <v>1632</v>
      </c>
      <c r="Q17" s="452">
        <v>1583</v>
      </c>
      <c r="R17" s="452">
        <v>15033</v>
      </c>
      <c r="S17" s="452">
        <v>6421</v>
      </c>
      <c r="T17" s="452">
        <v>8611</v>
      </c>
      <c r="U17" s="426">
        <v>13848</v>
      </c>
      <c r="V17" s="270">
        <v>8</v>
      </c>
      <c r="W17" s="270"/>
      <c r="X17" s="261"/>
    </row>
    <row r="18" spans="1:24" x14ac:dyDescent="0.25">
      <c r="A18" s="270">
        <v>9</v>
      </c>
      <c r="B18" s="276" t="s">
        <v>536</v>
      </c>
      <c r="C18" s="277">
        <v>2004</v>
      </c>
      <c r="D18" s="452">
        <v>39330</v>
      </c>
      <c r="E18" s="452">
        <v>12688</v>
      </c>
      <c r="F18" s="452">
        <v>9291</v>
      </c>
      <c r="G18" s="452">
        <v>9291</v>
      </c>
      <c r="H18" s="452">
        <v>773</v>
      </c>
      <c r="I18" s="452">
        <v>766</v>
      </c>
      <c r="J18" s="452">
        <v>2624</v>
      </c>
      <c r="K18" s="452">
        <v>399</v>
      </c>
      <c r="L18" s="452">
        <v>2225</v>
      </c>
      <c r="M18" s="452">
        <v>11500</v>
      </c>
      <c r="N18" s="452">
        <v>9805</v>
      </c>
      <c r="O18" s="452">
        <v>9805</v>
      </c>
      <c r="P18" s="452">
        <v>1696</v>
      </c>
      <c r="Q18" s="452">
        <v>1647</v>
      </c>
      <c r="R18" s="452">
        <v>15141</v>
      </c>
      <c r="S18" s="452">
        <v>6482</v>
      </c>
      <c r="T18" s="452">
        <v>8660</v>
      </c>
      <c r="U18" s="426">
        <v>13996</v>
      </c>
      <c r="V18" s="270">
        <v>9</v>
      </c>
      <c r="W18" s="270"/>
      <c r="X18" s="261"/>
    </row>
    <row r="19" spans="1:24" x14ac:dyDescent="0.25">
      <c r="A19" s="270">
        <v>10</v>
      </c>
      <c r="B19" s="276" t="s">
        <v>537</v>
      </c>
      <c r="C19" s="277" t="s">
        <v>962</v>
      </c>
      <c r="D19" s="452">
        <v>39482</v>
      </c>
      <c r="E19" s="452">
        <v>12724</v>
      </c>
      <c r="F19" s="452">
        <v>9289</v>
      </c>
      <c r="G19" s="452">
        <v>9289</v>
      </c>
      <c r="H19" s="452">
        <v>776</v>
      </c>
      <c r="I19" s="452">
        <v>773</v>
      </c>
      <c r="J19" s="452">
        <v>2658</v>
      </c>
      <c r="K19" s="452">
        <v>348</v>
      </c>
      <c r="L19" s="452">
        <v>2311</v>
      </c>
      <c r="M19" s="452">
        <v>11314</v>
      </c>
      <c r="N19" s="452">
        <v>9614</v>
      </c>
      <c r="O19" s="452">
        <v>9614</v>
      </c>
      <c r="P19" s="452">
        <v>1700</v>
      </c>
      <c r="Q19" s="452">
        <v>1644</v>
      </c>
      <c r="R19" s="452">
        <v>15444</v>
      </c>
      <c r="S19" s="452">
        <v>6940</v>
      </c>
      <c r="T19" s="452">
        <v>8504</v>
      </c>
      <c r="U19" s="426">
        <v>14173</v>
      </c>
      <c r="V19" s="270">
        <v>10</v>
      </c>
      <c r="W19" s="270"/>
      <c r="X19" s="261"/>
    </row>
    <row r="20" spans="1:24" x14ac:dyDescent="0.25">
      <c r="A20" s="270">
        <v>11</v>
      </c>
      <c r="B20" s="276" t="s">
        <v>537</v>
      </c>
      <c r="C20" s="277">
        <v>2006</v>
      </c>
      <c r="D20" s="452">
        <v>40122</v>
      </c>
      <c r="E20" s="452">
        <v>12514</v>
      </c>
      <c r="F20" s="452">
        <v>9033</v>
      </c>
      <c r="G20" s="452">
        <v>9033</v>
      </c>
      <c r="H20" s="452">
        <v>753</v>
      </c>
      <c r="I20" s="452">
        <v>749</v>
      </c>
      <c r="J20" s="452">
        <v>2728</v>
      </c>
      <c r="K20" s="452">
        <v>362</v>
      </c>
      <c r="L20" s="452">
        <v>2366</v>
      </c>
      <c r="M20" s="452">
        <v>11314</v>
      </c>
      <c r="N20" s="452">
        <v>9638</v>
      </c>
      <c r="O20" s="452">
        <v>9638</v>
      </c>
      <c r="P20" s="452">
        <v>1676</v>
      </c>
      <c r="Q20" s="452">
        <v>1618</v>
      </c>
      <c r="R20" s="452">
        <v>16294</v>
      </c>
      <c r="S20" s="452">
        <v>7436</v>
      </c>
      <c r="T20" s="452">
        <v>8858</v>
      </c>
      <c r="U20" s="426">
        <v>14926</v>
      </c>
      <c r="V20" s="270">
        <v>11</v>
      </c>
      <c r="W20" s="270"/>
      <c r="X20" s="261"/>
    </row>
    <row r="21" spans="1:24" x14ac:dyDescent="0.25">
      <c r="A21" s="270">
        <v>12</v>
      </c>
      <c r="B21" s="276" t="s">
        <v>537</v>
      </c>
      <c r="C21" s="277">
        <v>2007</v>
      </c>
      <c r="D21" s="452">
        <v>40129</v>
      </c>
      <c r="E21" s="452">
        <v>12398</v>
      </c>
      <c r="F21" s="452">
        <v>8928</v>
      </c>
      <c r="G21" s="452">
        <v>8928</v>
      </c>
      <c r="H21" s="452">
        <v>771</v>
      </c>
      <c r="I21" s="452">
        <v>767</v>
      </c>
      <c r="J21" s="452">
        <v>2699</v>
      </c>
      <c r="K21" s="452">
        <v>369</v>
      </c>
      <c r="L21" s="452">
        <v>2330</v>
      </c>
      <c r="M21" s="452">
        <v>11472</v>
      </c>
      <c r="N21" s="452">
        <v>9764</v>
      </c>
      <c r="O21" s="452">
        <v>9764</v>
      </c>
      <c r="P21" s="452">
        <v>1708</v>
      </c>
      <c r="Q21" s="452">
        <v>1644</v>
      </c>
      <c r="R21" s="452">
        <v>16259</v>
      </c>
      <c r="S21" s="452">
        <v>7401</v>
      </c>
      <c r="T21" s="452">
        <v>8858</v>
      </c>
      <c r="U21" s="426">
        <v>14930</v>
      </c>
      <c r="V21" s="270">
        <v>12</v>
      </c>
      <c r="W21" s="270"/>
      <c r="X21" s="261"/>
    </row>
    <row r="22" spans="1:24" x14ac:dyDescent="0.25">
      <c r="A22" s="270">
        <v>13</v>
      </c>
      <c r="B22" s="276" t="s">
        <v>537</v>
      </c>
      <c r="C22" s="277">
        <v>2008</v>
      </c>
      <c r="D22" s="452">
        <v>40490</v>
      </c>
      <c r="E22" s="452">
        <v>12231</v>
      </c>
      <c r="F22" s="452">
        <v>8694</v>
      </c>
      <c r="G22" s="452">
        <v>8694</v>
      </c>
      <c r="H22" s="452">
        <v>795</v>
      </c>
      <c r="I22" s="452">
        <v>791</v>
      </c>
      <c r="J22" s="452">
        <v>2742</v>
      </c>
      <c r="K22" s="452">
        <v>361</v>
      </c>
      <c r="L22" s="452">
        <v>2381</v>
      </c>
      <c r="M22" s="452">
        <v>11550</v>
      </c>
      <c r="N22" s="452">
        <v>9767</v>
      </c>
      <c r="O22" s="452">
        <v>9767</v>
      </c>
      <c r="P22" s="452">
        <v>1783</v>
      </c>
      <c r="Q22" s="452">
        <v>1717</v>
      </c>
      <c r="R22" s="452">
        <v>16708</v>
      </c>
      <c r="S22" s="452">
        <v>7669</v>
      </c>
      <c r="T22" s="452">
        <v>9039</v>
      </c>
      <c r="U22" s="426">
        <v>15319</v>
      </c>
      <c r="V22" s="270">
        <v>13</v>
      </c>
      <c r="W22" s="270"/>
      <c r="X22" s="261"/>
    </row>
    <row r="23" spans="1:24" x14ac:dyDescent="0.25">
      <c r="A23" s="270">
        <v>14</v>
      </c>
      <c r="B23" s="276" t="s">
        <v>537</v>
      </c>
      <c r="C23" s="277">
        <v>2009</v>
      </c>
      <c r="D23" s="452">
        <v>40557</v>
      </c>
      <c r="E23" s="452">
        <v>12025</v>
      </c>
      <c r="F23" s="452">
        <v>8508</v>
      </c>
      <c r="G23" s="452">
        <v>8508</v>
      </c>
      <c r="H23" s="452">
        <v>809</v>
      </c>
      <c r="I23" s="452">
        <v>804</v>
      </c>
      <c r="J23" s="452">
        <v>2708</v>
      </c>
      <c r="K23" s="452">
        <v>363</v>
      </c>
      <c r="L23" s="452">
        <v>2344</v>
      </c>
      <c r="M23" s="452">
        <v>11676</v>
      </c>
      <c r="N23" s="452">
        <v>9803</v>
      </c>
      <c r="O23" s="452">
        <v>9803</v>
      </c>
      <c r="P23" s="452">
        <v>1872</v>
      </c>
      <c r="Q23" s="452">
        <v>1813</v>
      </c>
      <c r="R23" s="452">
        <v>16856</v>
      </c>
      <c r="S23" s="452">
        <v>7816</v>
      </c>
      <c r="T23" s="452">
        <v>9040</v>
      </c>
      <c r="U23" s="426">
        <v>15504</v>
      </c>
      <c r="V23" s="270">
        <v>14</v>
      </c>
      <c r="W23" s="270"/>
      <c r="X23" s="261"/>
    </row>
    <row r="24" spans="1:24" x14ac:dyDescent="0.25">
      <c r="A24" s="281">
        <v>15</v>
      </c>
      <c r="B24" s="282" t="s">
        <v>537</v>
      </c>
      <c r="C24" s="283">
        <v>2010</v>
      </c>
      <c r="D24" s="452">
        <v>40787</v>
      </c>
      <c r="E24" s="452">
        <v>11884</v>
      </c>
      <c r="F24" s="452">
        <v>8353</v>
      </c>
      <c r="G24" s="452">
        <v>8353</v>
      </c>
      <c r="H24" s="452">
        <v>805</v>
      </c>
      <c r="I24" s="452">
        <v>800</v>
      </c>
      <c r="J24" s="452">
        <v>2726</v>
      </c>
      <c r="K24" s="452">
        <v>373</v>
      </c>
      <c r="L24" s="452">
        <v>2353</v>
      </c>
      <c r="M24" s="452">
        <v>11660</v>
      </c>
      <c r="N24" s="452">
        <v>9817</v>
      </c>
      <c r="O24" s="452">
        <v>9817</v>
      </c>
      <c r="P24" s="452">
        <v>1843</v>
      </c>
      <c r="Q24" s="452">
        <v>1785</v>
      </c>
      <c r="R24" s="452">
        <v>17243</v>
      </c>
      <c r="S24" s="452">
        <v>8035</v>
      </c>
      <c r="T24" s="452">
        <v>9208</v>
      </c>
      <c r="U24" s="426">
        <v>15718</v>
      </c>
      <c r="V24" s="270">
        <v>15</v>
      </c>
      <c r="W24" s="270"/>
      <c r="X24" s="261"/>
    </row>
    <row r="25" spans="1:24" x14ac:dyDescent="0.25">
      <c r="A25" s="270">
        <v>16</v>
      </c>
      <c r="B25" s="276" t="s">
        <v>537</v>
      </c>
      <c r="C25" s="277" t="s">
        <v>963</v>
      </c>
      <c r="D25" s="452">
        <v>40003</v>
      </c>
      <c r="E25" s="452">
        <v>11720</v>
      </c>
      <c r="F25" s="452">
        <v>8105</v>
      </c>
      <c r="G25" s="452">
        <v>8105</v>
      </c>
      <c r="H25" s="452">
        <v>858</v>
      </c>
      <c r="I25" s="452">
        <v>854</v>
      </c>
      <c r="J25" s="452">
        <v>2756</v>
      </c>
      <c r="K25" s="452">
        <v>377</v>
      </c>
      <c r="L25" s="452">
        <v>2380</v>
      </c>
      <c r="M25" s="452">
        <v>11405</v>
      </c>
      <c r="N25" s="452">
        <v>9531</v>
      </c>
      <c r="O25" s="452">
        <v>9531</v>
      </c>
      <c r="P25" s="452">
        <v>1874</v>
      </c>
      <c r="Q25" s="452">
        <v>1814</v>
      </c>
      <c r="R25" s="452">
        <v>16878</v>
      </c>
      <c r="S25" s="452">
        <v>7750</v>
      </c>
      <c r="T25" s="452">
        <v>9128</v>
      </c>
      <c r="U25" s="426">
        <v>15428</v>
      </c>
      <c r="V25" s="270">
        <v>16</v>
      </c>
      <c r="W25" s="270"/>
      <c r="X25" s="261"/>
    </row>
    <row r="26" spans="1:24" x14ac:dyDescent="0.25">
      <c r="A26" s="270">
        <v>17</v>
      </c>
      <c r="B26" s="276" t="s">
        <v>537</v>
      </c>
      <c r="C26" s="277">
        <v>2012</v>
      </c>
      <c r="D26" s="452">
        <v>40360</v>
      </c>
      <c r="E26" s="452">
        <v>11642</v>
      </c>
      <c r="F26" s="452">
        <v>8006</v>
      </c>
      <c r="G26" s="452">
        <v>8006</v>
      </c>
      <c r="H26" s="452">
        <v>865</v>
      </c>
      <c r="I26" s="452">
        <v>859</v>
      </c>
      <c r="J26" s="452">
        <v>2772</v>
      </c>
      <c r="K26" s="452">
        <v>391</v>
      </c>
      <c r="L26" s="452">
        <v>2381</v>
      </c>
      <c r="M26" s="452">
        <v>11457</v>
      </c>
      <c r="N26" s="452">
        <v>9625</v>
      </c>
      <c r="O26" s="452">
        <v>9625</v>
      </c>
      <c r="P26" s="452">
        <v>1832</v>
      </c>
      <c r="Q26" s="452">
        <v>1768</v>
      </c>
      <c r="R26" s="452">
        <v>17261</v>
      </c>
      <c r="S26" s="452">
        <v>7995</v>
      </c>
      <c r="T26" s="452">
        <v>9266</v>
      </c>
      <c r="U26" s="426">
        <v>15545</v>
      </c>
      <c r="V26" s="270">
        <v>17</v>
      </c>
      <c r="W26" s="270"/>
      <c r="X26" s="261"/>
    </row>
    <row r="27" spans="1:24" x14ac:dyDescent="0.25">
      <c r="A27" s="270">
        <v>18</v>
      </c>
      <c r="B27" s="276" t="s">
        <v>537</v>
      </c>
      <c r="C27" s="277">
        <v>2013</v>
      </c>
      <c r="D27" s="452">
        <v>40588</v>
      </c>
      <c r="E27" s="452">
        <v>11585</v>
      </c>
      <c r="F27" s="452">
        <v>7915</v>
      </c>
      <c r="G27" s="452">
        <v>7915</v>
      </c>
      <c r="H27" s="452">
        <v>916</v>
      </c>
      <c r="I27" s="452">
        <v>909</v>
      </c>
      <c r="J27" s="452">
        <v>2753</v>
      </c>
      <c r="K27" s="452">
        <v>396</v>
      </c>
      <c r="L27" s="452">
        <v>2357</v>
      </c>
      <c r="M27" s="452">
        <v>11567</v>
      </c>
      <c r="N27" s="452">
        <v>9661</v>
      </c>
      <c r="O27" s="452">
        <v>9661</v>
      </c>
      <c r="P27" s="452">
        <v>1906</v>
      </c>
      <c r="Q27" s="452">
        <v>1836</v>
      </c>
      <c r="R27" s="452">
        <v>17436</v>
      </c>
      <c r="S27" s="452">
        <v>8129</v>
      </c>
      <c r="T27" s="452">
        <v>9307</v>
      </c>
      <c r="U27" s="426">
        <v>15757</v>
      </c>
      <c r="V27" s="270">
        <v>18</v>
      </c>
      <c r="W27" s="270"/>
      <c r="X27" s="261"/>
    </row>
    <row r="28" spans="1:24" x14ac:dyDescent="0.25">
      <c r="A28" s="270">
        <v>19</v>
      </c>
      <c r="B28" s="276" t="s">
        <v>537</v>
      </c>
      <c r="C28" s="277">
        <v>2014</v>
      </c>
      <c r="D28" s="452">
        <v>40950</v>
      </c>
      <c r="E28" s="452">
        <v>11551</v>
      </c>
      <c r="F28" s="452">
        <v>7826</v>
      </c>
      <c r="G28" s="452">
        <v>7826</v>
      </c>
      <c r="H28" s="452">
        <v>938</v>
      </c>
      <c r="I28" s="452">
        <v>930</v>
      </c>
      <c r="J28" s="452">
        <v>2786</v>
      </c>
      <c r="K28" s="452">
        <v>414</v>
      </c>
      <c r="L28" s="452">
        <v>2372</v>
      </c>
      <c r="M28" s="452">
        <v>11643</v>
      </c>
      <c r="N28" s="452">
        <v>9661</v>
      </c>
      <c r="O28" s="452">
        <v>9661</v>
      </c>
      <c r="P28" s="452">
        <v>1982</v>
      </c>
      <c r="Q28" s="452">
        <v>1904</v>
      </c>
      <c r="R28" s="452">
        <v>17756</v>
      </c>
      <c r="S28" s="452">
        <v>8353</v>
      </c>
      <c r="T28" s="452">
        <v>9403</v>
      </c>
      <c r="U28" s="426">
        <v>15996</v>
      </c>
      <c r="V28" s="270">
        <v>19</v>
      </c>
      <c r="W28" s="270"/>
      <c r="X28" s="261"/>
    </row>
    <row r="29" spans="1:24" x14ac:dyDescent="0.25">
      <c r="A29" s="270">
        <v>20</v>
      </c>
      <c r="B29" s="276" t="s">
        <v>537</v>
      </c>
      <c r="C29" s="277">
        <v>2015</v>
      </c>
      <c r="D29" s="452">
        <v>41550</v>
      </c>
      <c r="E29" s="452">
        <v>11518</v>
      </c>
      <c r="F29" s="452">
        <v>7760</v>
      </c>
      <c r="G29" s="452">
        <v>7760</v>
      </c>
      <c r="H29" s="452">
        <v>949</v>
      </c>
      <c r="I29" s="452">
        <v>940</v>
      </c>
      <c r="J29" s="452">
        <v>2809</v>
      </c>
      <c r="K29" s="452">
        <v>418</v>
      </c>
      <c r="L29" s="452">
        <v>2391</v>
      </c>
      <c r="M29" s="452">
        <v>11732</v>
      </c>
      <c r="N29" s="452">
        <v>9752</v>
      </c>
      <c r="O29" s="452">
        <v>9752</v>
      </c>
      <c r="P29" s="452">
        <v>1980</v>
      </c>
      <c r="Q29" s="452">
        <v>1895</v>
      </c>
      <c r="R29" s="452">
        <v>18301</v>
      </c>
      <c r="S29" s="452">
        <v>8698</v>
      </c>
      <c r="T29" s="452">
        <v>9603</v>
      </c>
      <c r="U29" s="426">
        <v>16460</v>
      </c>
      <c r="V29" s="270">
        <v>20</v>
      </c>
      <c r="W29" s="270"/>
      <c r="X29" s="261"/>
    </row>
    <row r="30" spans="1:24" x14ac:dyDescent="0.25">
      <c r="A30" s="270">
        <v>21</v>
      </c>
      <c r="B30" s="276" t="s">
        <v>537</v>
      </c>
      <c r="C30" s="277" t="s">
        <v>964</v>
      </c>
      <c r="D30" s="452">
        <v>41847</v>
      </c>
      <c r="E30" s="452">
        <v>11690</v>
      </c>
      <c r="F30" s="452">
        <v>7935</v>
      </c>
      <c r="G30" s="452">
        <v>7935</v>
      </c>
      <c r="H30" s="452">
        <v>981</v>
      </c>
      <c r="I30" s="452">
        <v>971</v>
      </c>
      <c r="J30" s="452">
        <v>2774</v>
      </c>
      <c r="K30" s="452">
        <v>421</v>
      </c>
      <c r="L30" s="452">
        <v>2353</v>
      </c>
      <c r="M30" s="452">
        <v>11696</v>
      </c>
      <c r="N30" s="452">
        <v>9674</v>
      </c>
      <c r="O30" s="452">
        <v>9674</v>
      </c>
      <c r="P30" s="452">
        <v>2022</v>
      </c>
      <c r="Q30" s="452">
        <v>1937</v>
      </c>
      <c r="R30" s="452">
        <v>18461</v>
      </c>
      <c r="S30" s="452">
        <v>8932</v>
      </c>
      <c r="T30" s="452">
        <v>9529</v>
      </c>
      <c r="U30" s="426">
        <v>16378</v>
      </c>
      <c r="V30" s="270">
        <v>21</v>
      </c>
      <c r="W30" s="270"/>
      <c r="X30" s="261"/>
    </row>
    <row r="31" spans="1:24" x14ac:dyDescent="0.25">
      <c r="A31" s="270">
        <v>22</v>
      </c>
      <c r="B31" s="276" t="s">
        <v>537</v>
      </c>
      <c r="C31" s="277" t="s">
        <v>965</v>
      </c>
      <c r="D31" s="452">
        <v>41816</v>
      </c>
      <c r="E31" s="452">
        <v>11685</v>
      </c>
      <c r="F31" s="452">
        <v>7942</v>
      </c>
      <c r="G31" s="452">
        <v>7942</v>
      </c>
      <c r="H31" s="452">
        <v>1056</v>
      </c>
      <c r="I31" s="452">
        <v>1045</v>
      </c>
      <c r="J31" s="452">
        <v>2687</v>
      </c>
      <c r="K31" s="452">
        <v>427</v>
      </c>
      <c r="L31" s="452">
        <v>2260</v>
      </c>
      <c r="M31" s="452">
        <v>11845</v>
      </c>
      <c r="N31" s="452">
        <v>9655</v>
      </c>
      <c r="O31" s="452">
        <v>9655</v>
      </c>
      <c r="P31" s="452">
        <v>2190</v>
      </c>
      <c r="Q31" s="452">
        <v>2089</v>
      </c>
      <c r="R31" s="452">
        <v>18286</v>
      </c>
      <c r="S31" s="452">
        <v>8880</v>
      </c>
      <c r="T31" s="452">
        <v>9407</v>
      </c>
      <c r="U31" s="426">
        <v>16788</v>
      </c>
      <c r="V31" s="270">
        <v>22</v>
      </c>
      <c r="W31" s="270"/>
      <c r="X31" s="261"/>
    </row>
    <row r="32" spans="1:24" x14ac:dyDescent="0.25">
      <c r="A32" s="270">
        <v>23</v>
      </c>
      <c r="B32" s="276" t="s">
        <v>537</v>
      </c>
      <c r="C32" s="277">
        <v>2018</v>
      </c>
      <c r="D32" s="452">
        <v>41859</v>
      </c>
      <c r="E32" s="452">
        <v>11546</v>
      </c>
      <c r="F32" s="452">
        <v>7855</v>
      </c>
      <c r="G32" s="452">
        <v>7850</v>
      </c>
      <c r="H32" s="452">
        <v>1040</v>
      </c>
      <c r="I32" s="452">
        <v>1033</v>
      </c>
      <c r="J32" s="452">
        <v>2650</v>
      </c>
      <c r="K32" s="452">
        <v>419</v>
      </c>
      <c r="L32" s="452">
        <v>2232</v>
      </c>
      <c r="M32" s="452">
        <v>12017</v>
      </c>
      <c r="N32" s="452">
        <v>9776</v>
      </c>
      <c r="O32" s="452">
        <v>9743</v>
      </c>
      <c r="P32" s="452">
        <v>2242</v>
      </c>
      <c r="Q32" s="452">
        <v>2156</v>
      </c>
      <c r="R32" s="452">
        <v>18295</v>
      </c>
      <c r="S32" s="452">
        <v>8838</v>
      </c>
      <c r="T32" s="452">
        <v>9457</v>
      </c>
      <c r="U32" s="426">
        <v>16873</v>
      </c>
      <c r="V32" s="270">
        <v>23</v>
      </c>
      <c r="W32" s="270"/>
      <c r="X32" s="261"/>
    </row>
    <row r="33" spans="1:24" x14ac:dyDescent="0.25">
      <c r="A33" s="281">
        <v>24</v>
      </c>
      <c r="B33" s="282" t="s">
        <v>537</v>
      </c>
      <c r="C33" s="283">
        <v>2019</v>
      </c>
      <c r="D33" s="452">
        <v>41929</v>
      </c>
      <c r="E33" s="452">
        <v>11664</v>
      </c>
      <c r="F33" s="452">
        <v>7923</v>
      </c>
      <c r="G33" s="452">
        <v>7916</v>
      </c>
      <c r="H33" s="452">
        <v>1066</v>
      </c>
      <c r="I33" s="452">
        <v>1057</v>
      </c>
      <c r="J33" s="452">
        <v>2675</v>
      </c>
      <c r="K33" s="452">
        <v>419</v>
      </c>
      <c r="L33" s="452">
        <v>2256</v>
      </c>
      <c r="M33" s="452">
        <v>11811</v>
      </c>
      <c r="N33" s="452">
        <v>9621</v>
      </c>
      <c r="O33" s="452">
        <v>9576</v>
      </c>
      <c r="P33" s="452">
        <v>2190</v>
      </c>
      <c r="Q33" s="452">
        <v>2108</v>
      </c>
      <c r="R33" s="452">
        <v>18454</v>
      </c>
      <c r="S33" s="452">
        <v>8911</v>
      </c>
      <c r="T33" s="452">
        <v>9543</v>
      </c>
      <c r="U33" s="426">
        <v>17066</v>
      </c>
      <c r="V33" s="270">
        <v>24</v>
      </c>
      <c r="W33" s="270"/>
      <c r="X33" s="261"/>
    </row>
    <row r="34" spans="1:24" x14ac:dyDescent="0.25">
      <c r="A34" s="270">
        <v>25</v>
      </c>
      <c r="B34" s="276" t="s">
        <v>537</v>
      </c>
      <c r="C34" s="277" t="s">
        <v>1039</v>
      </c>
      <c r="D34" s="452">
        <v>41738</v>
      </c>
      <c r="E34" s="452">
        <v>11653</v>
      </c>
      <c r="F34" s="452">
        <v>8092</v>
      </c>
      <c r="G34" s="452">
        <v>8044</v>
      </c>
      <c r="H34" s="452">
        <v>1038</v>
      </c>
      <c r="I34" s="452">
        <v>1023</v>
      </c>
      <c r="J34" s="452">
        <v>2523</v>
      </c>
      <c r="K34" s="452">
        <v>435</v>
      </c>
      <c r="L34" s="452">
        <v>2088</v>
      </c>
      <c r="M34" s="452">
        <v>11988</v>
      </c>
      <c r="N34" s="452">
        <v>9720</v>
      </c>
      <c r="O34" s="452">
        <v>9604</v>
      </c>
      <c r="P34" s="452">
        <v>2269</v>
      </c>
      <c r="Q34" s="452">
        <v>2166</v>
      </c>
      <c r="R34" s="452">
        <v>18097</v>
      </c>
      <c r="S34" s="452">
        <v>8576</v>
      </c>
      <c r="T34" s="452">
        <v>9521</v>
      </c>
      <c r="U34" s="426">
        <v>16476</v>
      </c>
      <c r="V34" s="270">
        <v>25</v>
      </c>
      <c r="W34" s="270"/>
      <c r="X34" s="261"/>
    </row>
    <row r="35" spans="1:24" x14ac:dyDescent="0.25">
      <c r="A35" s="270"/>
      <c r="B35" s="260"/>
      <c r="C35" s="272"/>
      <c r="D35" s="427" t="s">
        <v>504</v>
      </c>
      <c r="E35" s="287"/>
      <c r="F35" s="287"/>
      <c r="G35" s="287"/>
      <c r="H35" s="287"/>
      <c r="I35" s="287"/>
      <c r="J35" s="287"/>
      <c r="K35" s="287"/>
      <c r="L35" s="287"/>
      <c r="M35" s="287"/>
      <c r="N35" s="260"/>
      <c r="O35" s="260"/>
      <c r="P35" s="260"/>
      <c r="Q35" s="260"/>
      <c r="R35" s="260"/>
      <c r="S35" s="260"/>
      <c r="T35" s="260"/>
      <c r="U35" s="334" t="s">
        <v>504</v>
      </c>
      <c r="V35" s="270"/>
      <c r="W35" s="270"/>
      <c r="X35" s="261"/>
    </row>
    <row r="36" spans="1:24" x14ac:dyDescent="0.25">
      <c r="A36" s="270">
        <v>26</v>
      </c>
      <c r="B36" s="276" t="s">
        <v>534</v>
      </c>
      <c r="C36" s="277">
        <v>1996</v>
      </c>
      <c r="D36" s="452">
        <v>29592</v>
      </c>
      <c r="E36" s="452">
        <v>10290</v>
      </c>
      <c r="F36" s="452">
        <v>8281</v>
      </c>
      <c r="G36" s="452">
        <v>8281</v>
      </c>
      <c r="H36" s="452">
        <v>271</v>
      </c>
      <c r="I36" s="452">
        <v>267</v>
      </c>
      <c r="J36" s="452">
        <v>1738</v>
      </c>
      <c r="K36" s="452">
        <v>292</v>
      </c>
      <c r="L36" s="452">
        <v>1445</v>
      </c>
      <c r="M36" s="452">
        <v>8231</v>
      </c>
      <c r="N36" s="452">
        <v>7175</v>
      </c>
      <c r="O36" s="452">
        <v>7175</v>
      </c>
      <c r="P36" s="452">
        <v>1056</v>
      </c>
      <c r="Q36" s="452">
        <v>1028</v>
      </c>
      <c r="R36" s="452">
        <v>11071</v>
      </c>
      <c r="S36" s="452">
        <v>4384</v>
      </c>
      <c r="T36" s="452">
        <v>6687</v>
      </c>
      <c r="U36" s="426">
        <v>10074</v>
      </c>
      <c r="V36" s="270">
        <v>26</v>
      </c>
      <c r="W36" s="270"/>
      <c r="X36" s="261"/>
    </row>
    <row r="37" spans="1:24" x14ac:dyDescent="0.25">
      <c r="A37" s="270">
        <v>27</v>
      </c>
      <c r="B37" s="276" t="s">
        <v>534</v>
      </c>
      <c r="C37" s="277">
        <v>1997</v>
      </c>
      <c r="D37" s="452">
        <v>29746</v>
      </c>
      <c r="E37" s="452">
        <v>10267</v>
      </c>
      <c r="F37" s="452">
        <v>8218</v>
      </c>
      <c r="G37" s="452">
        <v>8218</v>
      </c>
      <c r="H37" s="452">
        <v>288</v>
      </c>
      <c r="I37" s="452">
        <v>285</v>
      </c>
      <c r="J37" s="452">
        <v>1760</v>
      </c>
      <c r="K37" s="452">
        <v>306</v>
      </c>
      <c r="L37" s="452">
        <v>1455</v>
      </c>
      <c r="M37" s="452">
        <v>8380</v>
      </c>
      <c r="N37" s="452">
        <v>7285</v>
      </c>
      <c r="O37" s="452">
        <v>7285</v>
      </c>
      <c r="P37" s="452">
        <v>1095</v>
      </c>
      <c r="Q37" s="452">
        <v>1067</v>
      </c>
      <c r="R37" s="452">
        <v>11099</v>
      </c>
      <c r="S37" s="452">
        <v>4439</v>
      </c>
      <c r="T37" s="452">
        <v>6660</v>
      </c>
      <c r="U37" s="426">
        <v>10132</v>
      </c>
      <c r="V37" s="270">
        <v>27</v>
      </c>
      <c r="W37" s="270"/>
      <c r="X37" s="261"/>
    </row>
    <row r="38" spans="1:24" x14ac:dyDescent="0.25">
      <c r="A38" s="270">
        <v>28</v>
      </c>
      <c r="B38" s="276" t="s">
        <v>534</v>
      </c>
      <c r="C38" s="277">
        <v>1998</v>
      </c>
      <c r="D38" s="452">
        <v>29794</v>
      </c>
      <c r="E38" s="452">
        <v>10188</v>
      </c>
      <c r="F38" s="452">
        <v>8133</v>
      </c>
      <c r="G38" s="452">
        <v>8133</v>
      </c>
      <c r="H38" s="452">
        <v>314</v>
      </c>
      <c r="I38" s="452">
        <v>308</v>
      </c>
      <c r="J38" s="452">
        <v>1742</v>
      </c>
      <c r="K38" s="452">
        <v>298</v>
      </c>
      <c r="L38" s="452">
        <v>1443</v>
      </c>
      <c r="M38" s="452">
        <v>8500</v>
      </c>
      <c r="N38" s="452">
        <v>7364</v>
      </c>
      <c r="O38" s="452">
        <v>7364</v>
      </c>
      <c r="P38" s="452">
        <v>1136</v>
      </c>
      <c r="Q38" s="452">
        <v>1106</v>
      </c>
      <c r="R38" s="452">
        <v>11106</v>
      </c>
      <c r="S38" s="452">
        <v>4513</v>
      </c>
      <c r="T38" s="452">
        <v>6594</v>
      </c>
      <c r="U38" s="426">
        <v>10106</v>
      </c>
      <c r="V38" s="270">
        <v>28</v>
      </c>
      <c r="W38" s="270"/>
      <c r="X38" s="261"/>
    </row>
    <row r="39" spans="1:24" x14ac:dyDescent="0.25">
      <c r="A39" s="270">
        <v>29</v>
      </c>
      <c r="B39" s="276" t="s">
        <v>534</v>
      </c>
      <c r="C39" s="277">
        <v>1999</v>
      </c>
      <c r="D39" s="452">
        <v>29935</v>
      </c>
      <c r="E39" s="452">
        <v>10176</v>
      </c>
      <c r="F39" s="452">
        <v>8058</v>
      </c>
      <c r="G39" s="452">
        <v>8058</v>
      </c>
      <c r="H39" s="452">
        <v>334</v>
      </c>
      <c r="I39" s="452">
        <v>330</v>
      </c>
      <c r="J39" s="452">
        <v>1784</v>
      </c>
      <c r="K39" s="452">
        <v>288</v>
      </c>
      <c r="L39" s="452">
        <v>1496</v>
      </c>
      <c r="M39" s="452">
        <v>8599</v>
      </c>
      <c r="N39" s="452">
        <v>7435</v>
      </c>
      <c r="O39" s="452">
        <v>7435</v>
      </c>
      <c r="P39" s="452">
        <v>1163</v>
      </c>
      <c r="Q39" s="452">
        <v>1134</v>
      </c>
      <c r="R39" s="452">
        <v>11160</v>
      </c>
      <c r="S39" s="452">
        <v>4566</v>
      </c>
      <c r="T39" s="452">
        <v>6594</v>
      </c>
      <c r="U39" s="426">
        <v>10182</v>
      </c>
      <c r="V39" s="270">
        <v>29</v>
      </c>
      <c r="W39" s="270"/>
      <c r="X39" s="261"/>
    </row>
    <row r="40" spans="1:24" x14ac:dyDescent="0.25">
      <c r="A40" s="270">
        <v>30</v>
      </c>
      <c r="B40" s="276" t="s">
        <v>535</v>
      </c>
      <c r="C40" s="277">
        <v>2000</v>
      </c>
      <c r="D40" s="452">
        <v>30114</v>
      </c>
      <c r="E40" s="452">
        <v>10153</v>
      </c>
      <c r="F40" s="452">
        <v>7994</v>
      </c>
      <c r="G40" s="452">
        <v>7994</v>
      </c>
      <c r="H40" s="452">
        <v>358</v>
      </c>
      <c r="I40" s="452">
        <v>353</v>
      </c>
      <c r="J40" s="452">
        <v>1801</v>
      </c>
      <c r="K40" s="452">
        <v>286</v>
      </c>
      <c r="L40" s="452">
        <v>1515</v>
      </c>
      <c r="M40" s="452">
        <v>8688</v>
      </c>
      <c r="N40" s="452">
        <v>7510</v>
      </c>
      <c r="O40" s="452">
        <v>7510</v>
      </c>
      <c r="P40" s="452">
        <v>1179</v>
      </c>
      <c r="Q40" s="452">
        <v>1146</v>
      </c>
      <c r="R40" s="452">
        <v>11273</v>
      </c>
      <c r="S40" s="452">
        <v>4650</v>
      </c>
      <c r="T40" s="452">
        <v>6623</v>
      </c>
      <c r="U40" s="426">
        <v>10324</v>
      </c>
      <c r="V40" s="270">
        <v>30</v>
      </c>
      <c r="W40" s="270"/>
      <c r="X40" s="261"/>
    </row>
    <row r="41" spans="1:24" x14ac:dyDescent="0.25">
      <c r="A41" s="270">
        <v>31</v>
      </c>
      <c r="B41" s="276" t="s">
        <v>534</v>
      </c>
      <c r="C41" s="277">
        <v>2001</v>
      </c>
      <c r="D41" s="452">
        <v>30334</v>
      </c>
      <c r="E41" s="452">
        <v>10085</v>
      </c>
      <c r="F41" s="452">
        <v>7876</v>
      </c>
      <c r="G41" s="452">
        <v>7876</v>
      </c>
      <c r="H41" s="452">
        <v>378</v>
      </c>
      <c r="I41" s="452">
        <v>372</v>
      </c>
      <c r="J41" s="452">
        <v>1831</v>
      </c>
      <c r="K41" s="452">
        <v>305</v>
      </c>
      <c r="L41" s="452">
        <v>1527</v>
      </c>
      <c r="M41" s="452">
        <v>8824</v>
      </c>
      <c r="N41" s="452">
        <v>7608</v>
      </c>
      <c r="O41" s="452">
        <v>7608</v>
      </c>
      <c r="P41" s="452">
        <v>1216</v>
      </c>
      <c r="Q41" s="452">
        <v>1183</v>
      </c>
      <c r="R41" s="452">
        <v>11425</v>
      </c>
      <c r="S41" s="452">
        <v>4760</v>
      </c>
      <c r="T41" s="452">
        <v>6665</v>
      </c>
      <c r="U41" s="426">
        <v>10493</v>
      </c>
      <c r="V41" s="270">
        <v>31</v>
      </c>
      <c r="W41" s="270"/>
      <c r="X41" s="261"/>
    </row>
    <row r="42" spans="1:24" x14ac:dyDescent="0.25">
      <c r="A42" s="270">
        <v>32</v>
      </c>
      <c r="B42" s="276" t="s">
        <v>534</v>
      </c>
      <c r="C42" s="277">
        <v>2002</v>
      </c>
      <c r="D42" s="452">
        <v>30550</v>
      </c>
      <c r="E42" s="452">
        <v>10113</v>
      </c>
      <c r="F42" s="452">
        <v>7827</v>
      </c>
      <c r="G42" s="452">
        <v>7827</v>
      </c>
      <c r="H42" s="452">
        <v>410</v>
      </c>
      <c r="I42" s="452">
        <v>404</v>
      </c>
      <c r="J42" s="452">
        <v>1876</v>
      </c>
      <c r="K42" s="452">
        <v>306</v>
      </c>
      <c r="L42" s="452">
        <v>1571</v>
      </c>
      <c r="M42" s="452">
        <v>8891</v>
      </c>
      <c r="N42" s="452">
        <v>7640</v>
      </c>
      <c r="O42" s="452">
        <v>7640</v>
      </c>
      <c r="P42" s="452">
        <v>1251</v>
      </c>
      <c r="Q42" s="452">
        <v>1216</v>
      </c>
      <c r="R42" s="452">
        <v>11546</v>
      </c>
      <c r="S42" s="452">
        <v>4856</v>
      </c>
      <c r="T42" s="452">
        <v>6690</v>
      </c>
      <c r="U42" s="426">
        <v>10622</v>
      </c>
      <c r="V42" s="270">
        <v>32</v>
      </c>
      <c r="W42" s="270"/>
      <c r="X42" s="261"/>
    </row>
    <row r="43" spans="1:24" x14ac:dyDescent="0.25">
      <c r="A43" s="270">
        <v>33</v>
      </c>
      <c r="B43" s="276" t="s">
        <v>535</v>
      </c>
      <c r="C43" s="277">
        <v>2003</v>
      </c>
      <c r="D43" s="452">
        <v>30762</v>
      </c>
      <c r="E43" s="452">
        <v>10106</v>
      </c>
      <c r="F43" s="452">
        <v>7737</v>
      </c>
      <c r="G43" s="452">
        <v>7737</v>
      </c>
      <c r="H43" s="452">
        <v>451</v>
      </c>
      <c r="I43" s="452">
        <v>445</v>
      </c>
      <c r="J43" s="452">
        <v>1917</v>
      </c>
      <c r="K43" s="452">
        <v>315</v>
      </c>
      <c r="L43" s="452">
        <v>1602</v>
      </c>
      <c r="M43" s="452">
        <v>8948</v>
      </c>
      <c r="N43" s="452">
        <v>7662</v>
      </c>
      <c r="O43" s="452">
        <v>7662</v>
      </c>
      <c r="P43" s="452">
        <v>1286</v>
      </c>
      <c r="Q43" s="452">
        <v>1246</v>
      </c>
      <c r="R43" s="452">
        <v>11708</v>
      </c>
      <c r="S43" s="452">
        <v>4972</v>
      </c>
      <c r="T43" s="452">
        <v>6736</v>
      </c>
      <c r="U43" s="426">
        <v>10741</v>
      </c>
      <c r="V43" s="270">
        <v>33</v>
      </c>
      <c r="W43" s="270"/>
      <c r="X43" s="261"/>
    </row>
    <row r="44" spans="1:24" x14ac:dyDescent="0.25">
      <c r="A44" s="270">
        <v>34</v>
      </c>
      <c r="B44" s="276" t="s">
        <v>536</v>
      </c>
      <c r="C44" s="277">
        <v>2004</v>
      </c>
      <c r="D44" s="452">
        <v>30892</v>
      </c>
      <c r="E44" s="452">
        <v>10064</v>
      </c>
      <c r="F44" s="452">
        <v>7656</v>
      </c>
      <c r="G44" s="452">
        <v>7656</v>
      </c>
      <c r="H44" s="452">
        <v>462</v>
      </c>
      <c r="I44" s="452">
        <v>457</v>
      </c>
      <c r="J44" s="452">
        <v>1946</v>
      </c>
      <c r="K44" s="452">
        <v>306</v>
      </c>
      <c r="L44" s="452">
        <v>1641</v>
      </c>
      <c r="M44" s="452">
        <v>9035</v>
      </c>
      <c r="N44" s="452">
        <v>7699</v>
      </c>
      <c r="O44" s="452">
        <v>7699</v>
      </c>
      <c r="P44" s="452">
        <v>1336</v>
      </c>
      <c r="Q44" s="452">
        <v>1299</v>
      </c>
      <c r="R44" s="452">
        <v>11792</v>
      </c>
      <c r="S44" s="452">
        <v>5021</v>
      </c>
      <c r="T44" s="452">
        <v>6771</v>
      </c>
      <c r="U44" s="426">
        <v>10858</v>
      </c>
      <c r="V44" s="270">
        <v>34</v>
      </c>
      <c r="W44" s="270"/>
      <c r="X44" s="261"/>
    </row>
    <row r="45" spans="1:24" x14ac:dyDescent="0.25">
      <c r="A45" s="270">
        <v>35</v>
      </c>
      <c r="B45" s="276" t="s">
        <v>537</v>
      </c>
      <c r="C45" s="277" t="s">
        <v>962</v>
      </c>
      <c r="D45" s="452">
        <v>30960</v>
      </c>
      <c r="E45" s="452">
        <v>10167</v>
      </c>
      <c r="F45" s="452">
        <v>7704</v>
      </c>
      <c r="G45" s="452">
        <v>7704</v>
      </c>
      <c r="H45" s="452">
        <v>468</v>
      </c>
      <c r="I45" s="452">
        <v>466</v>
      </c>
      <c r="J45" s="452">
        <v>1996</v>
      </c>
      <c r="K45" s="452">
        <v>269</v>
      </c>
      <c r="L45" s="452">
        <v>1727</v>
      </c>
      <c r="M45" s="452">
        <v>8878</v>
      </c>
      <c r="N45" s="452">
        <v>7524</v>
      </c>
      <c r="O45" s="452">
        <v>7524</v>
      </c>
      <c r="P45" s="452">
        <v>1354</v>
      </c>
      <c r="Q45" s="452">
        <v>1310</v>
      </c>
      <c r="R45" s="452">
        <v>11915</v>
      </c>
      <c r="S45" s="452">
        <v>5303</v>
      </c>
      <c r="T45" s="452">
        <v>6612</v>
      </c>
      <c r="U45" s="426">
        <v>10896</v>
      </c>
      <c r="V45" s="270">
        <v>35</v>
      </c>
      <c r="W45" s="270"/>
      <c r="X45" s="261"/>
    </row>
    <row r="46" spans="1:24" x14ac:dyDescent="0.25">
      <c r="A46" s="270">
        <v>36</v>
      </c>
      <c r="B46" s="276" t="s">
        <v>537</v>
      </c>
      <c r="C46" s="277">
        <v>2006</v>
      </c>
      <c r="D46" s="452">
        <v>31454</v>
      </c>
      <c r="E46" s="452">
        <v>10043</v>
      </c>
      <c r="F46" s="452">
        <v>7534</v>
      </c>
      <c r="G46" s="452">
        <v>7534</v>
      </c>
      <c r="H46" s="452">
        <v>453</v>
      </c>
      <c r="I46" s="452">
        <v>450</v>
      </c>
      <c r="J46" s="452">
        <v>2055</v>
      </c>
      <c r="K46" s="452">
        <v>285</v>
      </c>
      <c r="L46" s="452">
        <v>1770</v>
      </c>
      <c r="M46" s="452">
        <v>8862</v>
      </c>
      <c r="N46" s="452">
        <v>7526</v>
      </c>
      <c r="O46" s="452">
        <v>7526</v>
      </c>
      <c r="P46" s="452">
        <v>1335</v>
      </c>
      <c r="Q46" s="452">
        <v>1290</v>
      </c>
      <c r="R46" s="452">
        <v>12549</v>
      </c>
      <c r="S46" s="452">
        <v>5662</v>
      </c>
      <c r="T46" s="452">
        <v>6887</v>
      </c>
      <c r="U46" s="426">
        <v>11461</v>
      </c>
      <c r="V46" s="270">
        <v>36</v>
      </c>
      <c r="W46" s="270"/>
      <c r="X46" s="261"/>
    </row>
    <row r="47" spans="1:24" x14ac:dyDescent="0.25">
      <c r="A47" s="270">
        <v>37</v>
      </c>
      <c r="B47" s="276" t="s">
        <v>537</v>
      </c>
      <c r="C47" s="277">
        <v>2007</v>
      </c>
      <c r="D47" s="452">
        <v>31434</v>
      </c>
      <c r="E47" s="452">
        <v>9995</v>
      </c>
      <c r="F47" s="452">
        <v>7487</v>
      </c>
      <c r="G47" s="452">
        <v>7487</v>
      </c>
      <c r="H47" s="452">
        <v>472</v>
      </c>
      <c r="I47" s="452">
        <v>469</v>
      </c>
      <c r="J47" s="452">
        <v>2036</v>
      </c>
      <c r="K47" s="452">
        <v>287</v>
      </c>
      <c r="L47" s="452">
        <v>1749</v>
      </c>
      <c r="M47" s="452">
        <v>8967</v>
      </c>
      <c r="N47" s="452">
        <v>7604</v>
      </c>
      <c r="O47" s="452">
        <v>7604</v>
      </c>
      <c r="P47" s="452">
        <v>1363</v>
      </c>
      <c r="Q47" s="452">
        <v>1314</v>
      </c>
      <c r="R47" s="452">
        <v>12472</v>
      </c>
      <c r="S47" s="452">
        <v>5603</v>
      </c>
      <c r="T47" s="452">
        <v>6869</v>
      </c>
      <c r="U47" s="426">
        <v>11416</v>
      </c>
      <c r="V47" s="270">
        <v>37</v>
      </c>
      <c r="W47" s="270"/>
      <c r="X47" s="261"/>
    </row>
    <row r="48" spans="1:24" x14ac:dyDescent="0.25">
      <c r="A48" s="270">
        <v>38</v>
      </c>
      <c r="B48" s="276" t="s">
        <v>537</v>
      </c>
      <c r="C48" s="277">
        <v>2008</v>
      </c>
      <c r="D48" s="452">
        <v>31769</v>
      </c>
      <c r="E48" s="452">
        <v>9881</v>
      </c>
      <c r="F48" s="452">
        <v>7305</v>
      </c>
      <c r="G48" s="452">
        <v>7305</v>
      </c>
      <c r="H48" s="452">
        <v>487</v>
      </c>
      <c r="I48" s="452">
        <v>484</v>
      </c>
      <c r="J48" s="452">
        <v>2088</v>
      </c>
      <c r="K48" s="452">
        <v>281</v>
      </c>
      <c r="L48" s="452">
        <v>1807</v>
      </c>
      <c r="M48" s="452">
        <v>9012</v>
      </c>
      <c r="N48" s="452">
        <v>7592</v>
      </c>
      <c r="O48" s="452">
        <v>7592</v>
      </c>
      <c r="P48" s="452">
        <v>1420</v>
      </c>
      <c r="Q48" s="452">
        <v>1367</v>
      </c>
      <c r="R48" s="452">
        <v>12876</v>
      </c>
      <c r="S48" s="452">
        <v>5842</v>
      </c>
      <c r="T48" s="452">
        <v>7034</v>
      </c>
      <c r="U48" s="426">
        <v>11752</v>
      </c>
      <c r="V48" s="270">
        <v>38</v>
      </c>
      <c r="W48" s="270"/>
      <c r="X48" s="261"/>
    </row>
    <row r="49" spans="1:24" x14ac:dyDescent="0.25">
      <c r="A49" s="270">
        <v>39</v>
      </c>
      <c r="B49" s="276" t="s">
        <v>537</v>
      </c>
      <c r="C49" s="277">
        <v>2009</v>
      </c>
      <c r="D49" s="452">
        <v>31817</v>
      </c>
      <c r="E49" s="452">
        <v>9754</v>
      </c>
      <c r="F49" s="452">
        <v>7190</v>
      </c>
      <c r="G49" s="452">
        <v>7190</v>
      </c>
      <c r="H49" s="452">
        <v>501</v>
      </c>
      <c r="I49" s="452">
        <v>497</v>
      </c>
      <c r="J49" s="452">
        <v>2064</v>
      </c>
      <c r="K49" s="452">
        <v>289</v>
      </c>
      <c r="L49" s="452">
        <v>1775</v>
      </c>
      <c r="M49" s="452">
        <v>9083</v>
      </c>
      <c r="N49" s="452">
        <v>7600</v>
      </c>
      <c r="O49" s="452">
        <v>7600</v>
      </c>
      <c r="P49" s="452">
        <v>1483</v>
      </c>
      <c r="Q49" s="452">
        <v>1433</v>
      </c>
      <c r="R49" s="452">
        <v>12981</v>
      </c>
      <c r="S49" s="452">
        <v>5944</v>
      </c>
      <c r="T49" s="452">
        <v>7037</v>
      </c>
      <c r="U49" s="426">
        <v>11877</v>
      </c>
      <c r="V49" s="270">
        <v>39</v>
      </c>
      <c r="W49" s="270"/>
      <c r="X49" s="261"/>
    </row>
    <row r="50" spans="1:24" x14ac:dyDescent="0.25">
      <c r="A50" s="281">
        <v>40</v>
      </c>
      <c r="B50" s="282" t="s">
        <v>537</v>
      </c>
      <c r="C50" s="283">
        <v>2010</v>
      </c>
      <c r="D50" s="452">
        <v>32044</v>
      </c>
      <c r="E50" s="452">
        <v>9671</v>
      </c>
      <c r="F50" s="452">
        <v>7076</v>
      </c>
      <c r="G50" s="452">
        <v>7076</v>
      </c>
      <c r="H50" s="452">
        <v>502</v>
      </c>
      <c r="I50" s="452">
        <v>499</v>
      </c>
      <c r="J50" s="452">
        <v>2093</v>
      </c>
      <c r="K50" s="452">
        <v>298</v>
      </c>
      <c r="L50" s="452">
        <v>1795</v>
      </c>
      <c r="M50" s="452">
        <v>9046</v>
      </c>
      <c r="N50" s="452">
        <v>7601</v>
      </c>
      <c r="O50" s="452">
        <v>7601</v>
      </c>
      <c r="P50" s="452">
        <v>1445</v>
      </c>
      <c r="Q50" s="452">
        <v>1397</v>
      </c>
      <c r="R50" s="452">
        <v>13327</v>
      </c>
      <c r="S50" s="452">
        <v>6147</v>
      </c>
      <c r="T50" s="452">
        <v>7181</v>
      </c>
      <c r="U50" s="426">
        <v>12066</v>
      </c>
      <c r="V50" s="270">
        <v>40</v>
      </c>
      <c r="W50" s="270"/>
      <c r="X50" s="261"/>
    </row>
    <row r="51" spans="1:24" x14ac:dyDescent="0.25">
      <c r="A51" s="270">
        <v>41</v>
      </c>
      <c r="B51" s="276" t="s">
        <v>537</v>
      </c>
      <c r="C51" s="277" t="s">
        <v>963</v>
      </c>
      <c r="D51" s="452">
        <v>31519</v>
      </c>
      <c r="E51" s="452">
        <v>9568</v>
      </c>
      <c r="F51" s="452">
        <v>6898</v>
      </c>
      <c r="G51" s="452">
        <v>6898</v>
      </c>
      <c r="H51" s="452">
        <v>529</v>
      </c>
      <c r="I51" s="452">
        <v>526</v>
      </c>
      <c r="J51" s="452">
        <v>2142</v>
      </c>
      <c r="K51" s="452">
        <v>303</v>
      </c>
      <c r="L51" s="452">
        <v>1839</v>
      </c>
      <c r="M51" s="452">
        <v>8869</v>
      </c>
      <c r="N51" s="452">
        <v>7400</v>
      </c>
      <c r="O51" s="452">
        <v>7400</v>
      </c>
      <c r="P51" s="452">
        <v>1469</v>
      </c>
      <c r="Q51" s="452">
        <v>1420</v>
      </c>
      <c r="R51" s="452">
        <v>13082</v>
      </c>
      <c r="S51" s="452">
        <v>5956</v>
      </c>
      <c r="T51" s="452">
        <v>7126</v>
      </c>
      <c r="U51" s="426">
        <v>11884</v>
      </c>
      <c r="V51" s="270">
        <v>41</v>
      </c>
      <c r="W51" s="270"/>
      <c r="X51" s="261"/>
    </row>
    <row r="52" spans="1:24" x14ac:dyDescent="0.25">
      <c r="A52" s="270">
        <v>42</v>
      </c>
      <c r="B52" s="276" t="s">
        <v>537</v>
      </c>
      <c r="C52" s="277">
        <v>2012</v>
      </c>
      <c r="D52" s="452">
        <v>31830</v>
      </c>
      <c r="E52" s="452">
        <v>9519</v>
      </c>
      <c r="F52" s="452">
        <v>6835</v>
      </c>
      <c r="G52" s="452">
        <v>6835</v>
      </c>
      <c r="H52" s="452">
        <v>541</v>
      </c>
      <c r="I52" s="452">
        <v>536</v>
      </c>
      <c r="J52" s="452">
        <v>2143</v>
      </c>
      <c r="K52" s="452">
        <v>312</v>
      </c>
      <c r="L52" s="452">
        <v>1832</v>
      </c>
      <c r="M52" s="452">
        <v>8901</v>
      </c>
      <c r="N52" s="452">
        <v>7475</v>
      </c>
      <c r="O52" s="452">
        <v>7475</v>
      </c>
      <c r="P52" s="452">
        <v>1427</v>
      </c>
      <c r="Q52" s="452">
        <v>1376</v>
      </c>
      <c r="R52" s="452">
        <v>13410</v>
      </c>
      <c r="S52" s="452">
        <v>6157</v>
      </c>
      <c r="T52" s="452">
        <v>7254</v>
      </c>
      <c r="U52" s="426">
        <v>11985</v>
      </c>
      <c r="V52" s="270">
        <v>42</v>
      </c>
      <c r="W52" s="270"/>
      <c r="X52" s="261"/>
    </row>
    <row r="53" spans="1:24" x14ac:dyDescent="0.25">
      <c r="A53" s="270">
        <v>43</v>
      </c>
      <c r="B53" s="276" t="s">
        <v>537</v>
      </c>
      <c r="C53" s="277">
        <v>2013</v>
      </c>
      <c r="D53" s="452">
        <v>32043</v>
      </c>
      <c r="E53" s="452">
        <v>9471</v>
      </c>
      <c r="F53" s="452">
        <v>6770</v>
      </c>
      <c r="G53" s="452">
        <v>6770</v>
      </c>
      <c r="H53" s="452">
        <v>567</v>
      </c>
      <c r="I53" s="452">
        <v>562</v>
      </c>
      <c r="J53" s="452">
        <v>2134</v>
      </c>
      <c r="K53" s="452">
        <v>316</v>
      </c>
      <c r="L53" s="452">
        <v>1817</v>
      </c>
      <c r="M53" s="452">
        <v>9013</v>
      </c>
      <c r="N53" s="452">
        <v>7522</v>
      </c>
      <c r="O53" s="452">
        <v>7522</v>
      </c>
      <c r="P53" s="452">
        <v>1491</v>
      </c>
      <c r="Q53" s="452">
        <v>1434</v>
      </c>
      <c r="R53" s="452">
        <v>13558</v>
      </c>
      <c r="S53" s="452">
        <v>6274</v>
      </c>
      <c r="T53" s="452">
        <v>7284</v>
      </c>
      <c r="U53" s="426">
        <v>12156</v>
      </c>
      <c r="V53" s="270">
        <v>43</v>
      </c>
      <c r="W53" s="270"/>
      <c r="X53" s="261"/>
    </row>
    <row r="54" spans="1:24" x14ac:dyDescent="0.25">
      <c r="A54" s="270">
        <v>44</v>
      </c>
      <c r="B54" s="276" t="s">
        <v>537</v>
      </c>
      <c r="C54" s="277">
        <v>2014</v>
      </c>
      <c r="D54" s="452">
        <v>32361</v>
      </c>
      <c r="E54" s="452">
        <v>9454</v>
      </c>
      <c r="F54" s="452">
        <v>6705</v>
      </c>
      <c r="G54" s="452">
        <v>6705</v>
      </c>
      <c r="H54" s="452">
        <v>591</v>
      </c>
      <c r="I54" s="452">
        <v>585</v>
      </c>
      <c r="J54" s="452">
        <v>2158</v>
      </c>
      <c r="K54" s="452">
        <v>330</v>
      </c>
      <c r="L54" s="452">
        <v>1828</v>
      </c>
      <c r="M54" s="452">
        <v>9070</v>
      </c>
      <c r="N54" s="452">
        <v>7512</v>
      </c>
      <c r="O54" s="452">
        <v>7512</v>
      </c>
      <c r="P54" s="452">
        <v>1558</v>
      </c>
      <c r="Q54" s="452">
        <v>1493</v>
      </c>
      <c r="R54" s="452">
        <v>13838</v>
      </c>
      <c r="S54" s="452">
        <v>6464</v>
      </c>
      <c r="T54" s="452">
        <v>7374</v>
      </c>
      <c r="U54" s="426">
        <v>12360</v>
      </c>
      <c r="V54" s="270">
        <v>44</v>
      </c>
      <c r="W54" s="270"/>
      <c r="X54" s="261"/>
    </row>
    <row r="55" spans="1:24" x14ac:dyDescent="0.25">
      <c r="A55" s="270">
        <v>45</v>
      </c>
      <c r="B55" s="276" t="s">
        <v>537</v>
      </c>
      <c r="C55" s="277">
        <v>2015</v>
      </c>
      <c r="D55" s="452">
        <v>32872</v>
      </c>
      <c r="E55" s="452">
        <v>9454</v>
      </c>
      <c r="F55" s="452">
        <v>6656</v>
      </c>
      <c r="G55" s="452">
        <v>6656</v>
      </c>
      <c r="H55" s="452">
        <v>607</v>
      </c>
      <c r="I55" s="452">
        <v>601</v>
      </c>
      <c r="J55" s="452">
        <v>2191</v>
      </c>
      <c r="K55" s="452">
        <v>334</v>
      </c>
      <c r="L55" s="452">
        <v>1858</v>
      </c>
      <c r="M55" s="452">
        <v>9138</v>
      </c>
      <c r="N55" s="452">
        <v>7582</v>
      </c>
      <c r="O55" s="452">
        <v>7582</v>
      </c>
      <c r="P55" s="452">
        <v>1556</v>
      </c>
      <c r="Q55" s="452">
        <v>1486</v>
      </c>
      <c r="R55" s="452">
        <v>14280</v>
      </c>
      <c r="S55" s="452">
        <v>6739</v>
      </c>
      <c r="T55" s="452">
        <v>7541</v>
      </c>
      <c r="U55" s="426">
        <v>12741</v>
      </c>
      <c r="V55" s="270">
        <v>45</v>
      </c>
      <c r="W55" s="270"/>
      <c r="X55" s="261"/>
    </row>
    <row r="56" spans="1:24" x14ac:dyDescent="0.25">
      <c r="A56" s="270">
        <v>46</v>
      </c>
      <c r="B56" s="276" t="s">
        <v>537</v>
      </c>
      <c r="C56" s="277" t="s">
        <v>964</v>
      </c>
      <c r="D56" s="452">
        <v>33172</v>
      </c>
      <c r="E56" s="452">
        <v>9589</v>
      </c>
      <c r="F56" s="452">
        <v>6823</v>
      </c>
      <c r="G56" s="452">
        <v>6823</v>
      </c>
      <c r="H56" s="452">
        <v>603</v>
      </c>
      <c r="I56" s="452">
        <v>595</v>
      </c>
      <c r="J56" s="452">
        <v>2164</v>
      </c>
      <c r="K56" s="452">
        <v>335</v>
      </c>
      <c r="L56" s="452">
        <v>1828</v>
      </c>
      <c r="M56" s="452">
        <v>9100</v>
      </c>
      <c r="N56" s="452">
        <v>7523</v>
      </c>
      <c r="O56" s="452">
        <v>7523</v>
      </c>
      <c r="P56" s="452">
        <v>1577</v>
      </c>
      <c r="Q56" s="452">
        <v>1514</v>
      </c>
      <c r="R56" s="452">
        <v>14483</v>
      </c>
      <c r="S56" s="452">
        <v>6974</v>
      </c>
      <c r="T56" s="452">
        <v>7509</v>
      </c>
      <c r="U56" s="426">
        <v>12735</v>
      </c>
      <c r="V56" s="270">
        <v>46</v>
      </c>
      <c r="W56" s="270"/>
      <c r="X56" s="261"/>
    </row>
    <row r="57" spans="1:24" x14ac:dyDescent="0.25">
      <c r="A57" s="270">
        <v>47</v>
      </c>
      <c r="B57" s="276" t="s">
        <v>537</v>
      </c>
      <c r="C57" s="277" t="s">
        <v>965</v>
      </c>
      <c r="D57" s="452">
        <v>33204</v>
      </c>
      <c r="E57" s="452">
        <v>9580</v>
      </c>
      <c r="F57" s="452">
        <v>6824</v>
      </c>
      <c r="G57" s="452">
        <v>6824</v>
      </c>
      <c r="H57" s="452">
        <v>662</v>
      </c>
      <c r="I57" s="452">
        <v>654</v>
      </c>
      <c r="J57" s="452">
        <v>2094</v>
      </c>
      <c r="K57" s="452">
        <v>341</v>
      </c>
      <c r="L57" s="452">
        <v>1753</v>
      </c>
      <c r="M57" s="452">
        <v>9271</v>
      </c>
      <c r="N57" s="452">
        <v>7534</v>
      </c>
      <c r="O57" s="452">
        <v>7534</v>
      </c>
      <c r="P57" s="452">
        <v>1737</v>
      </c>
      <c r="Q57" s="452">
        <v>1659</v>
      </c>
      <c r="R57" s="452">
        <v>14353</v>
      </c>
      <c r="S57" s="452">
        <v>6936</v>
      </c>
      <c r="T57" s="452">
        <v>7417</v>
      </c>
      <c r="U57" s="426">
        <v>13108</v>
      </c>
      <c r="V57" s="270">
        <v>47</v>
      </c>
      <c r="W57" s="270"/>
      <c r="X57" s="261"/>
    </row>
    <row r="58" spans="1:24" x14ac:dyDescent="0.25">
      <c r="A58" s="270">
        <v>48</v>
      </c>
      <c r="B58" s="276" t="s">
        <v>537</v>
      </c>
      <c r="C58" s="277">
        <v>2018</v>
      </c>
      <c r="D58" s="452">
        <v>33217</v>
      </c>
      <c r="E58" s="452">
        <v>9466</v>
      </c>
      <c r="F58" s="452">
        <v>6741</v>
      </c>
      <c r="G58" s="452">
        <v>6738</v>
      </c>
      <c r="H58" s="452">
        <v>659</v>
      </c>
      <c r="I58" s="452">
        <v>653</v>
      </c>
      <c r="J58" s="452">
        <v>2065</v>
      </c>
      <c r="K58" s="452">
        <v>334</v>
      </c>
      <c r="L58" s="452">
        <v>1732</v>
      </c>
      <c r="M58" s="452">
        <v>9449</v>
      </c>
      <c r="N58" s="452">
        <v>7670</v>
      </c>
      <c r="O58" s="452">
        <v>7643</v>
      </c>
      <c r="P58" s="452">
        <v>1778</v>
      </c>
      <c r="Q58" s="452">
        <v>1715</v>
      </c>
      <c r="R58" s="452">
        <v>14302</v>
      </c>
      <c r="S58" s="452">
        <v>6878</v>
      </c>
      <c r="T58" s="452">
        <v>7424</v>
      </c>
      <c r="U58" s="426">
        <v>13135</v>
      </c>
      <c r="V58" s="270">
        <v>48</v>
      </c>
      <c r="W58" s="270"/>
      <c r="X58" s="261"/>
    </row>
    <row r="59" spans="1:24" x14ac:dyDescent="0.25">
      <c r="A59" s="281">
        <v>49</v>
      </c>
      <c r="B59" s="282" t="s">
        <v>537</v>
      </c>
      <c r="C59" s="283">
        <v>2019</v>
      </c>
      <c r="D59" s="452">
        <v>33286</v>
      </c>
      <c r="E59" s="452">
        <v>9559</v>
      </c>
      <c r="F59" s="452">
        <v>6791</v>
      </c>
      <c r="G59" s="452">
        <v>6787</v>
      </c>
      <c r="H59" s="452">
        <v>687</v>
      </c>
      <c r="I59" s="452">
        <v>681</v>
      </c>
      <c r="J59" s="452">
        <v>2080</v>
      </c>
      <c r="K59" s="452">
        <v>330</v>
      </c>
      <c r="L59" s="452">
        <v>1750</v>
      </c>
      <c r="M59" s="452">
        <v>9299</v>
      </c>
      <c r="N59" s="452">
        <v>7563</v>
      </c>
      <c r="O59" s="452">
        <v>7526</v>
      </c>
      <c r="P59" s="452">
        <v>1737</v>
      </c>
      <c r="Q59" s="452">
        <v>1674</v>
      </c>
      <c r="R59" s="452">
        <v>14428</v>
      </c>
      <c r="S59" s="452">
        <v>6943</v>
      </c>
      <c r="T59" s="452">
        <v>7485</v>
      </c>
      <c r="U59" s="426">
        <v>13261</v>
      </c>
      <c r="V59" s="270">
        <v>49</v>
      </c>
      <c r="W59" s="270"/>
      <c r="X59" s="261"/>
    </row>
    <row r="60" spans="1:24" x14ac:dyDescent="0.25">
      <c r="A60" s="270">
        <v>50</v>
      </c>
      <c r="B60" s="276" t="s">
        <v>537</v>
      </c>
      <c r="C60" s="277" t="s">
        <v>1039</v>
      </c>
      <c r="D60" s="452">
        <v>33169</v>
      </c>
      <c r="E60" s="452">
        <v>9546</v>
      </c>
      <c r="F60" s="452">
        <v>6946</v>
      </c>
      <c r="G60" s="452">
        <v>6905</v>
      </c>
      <c r="H60" s="452">
        <v>658</v>
      </c>
      <c r="I60" s="452">
        <v>647</v>
      </c>
      <c r="J60" s="452">
        <v>1942</v>
      </c>
      <c r="K60" s="452">
        <v>341</v>
      </c>
      <c r="L60" s="452">
        <v>1601</v>
      </c>
      <c r="M60" s="452">
        <v>9437</v>
      </c>
      <c r="N60" s="452">
        <v>7632</v>
      </c>
      <c r="O60" s="452">
        <v>7541</v>
      </c>
      <c r="P60" s="452">
        <v>1805</v>
      </c>
      <c r="Q60" s="452">
        <v>1725</v>
      </c>
      <c r="R60" s="452">
        <v>14186</v>
      </c>
      <c r="S60" s="452">
        <v>6694</v>
      </c>
      <c r="T60" s="452">
        <v>7492</v>
      </c>
      <c r="U60" s="426">
        <v>12804</v>
      </c>
      <c r="V60" s="270">
        <v>50</v>
      </c>
      <c r="W60" s="270"/>
      <c r="X60" s="261"/>
    </row>
    <row r="61" spans="1:24" x14ac:dyDescent="0.25">
      <c r="A61" s="270"/>
      <c r="B61" s="260"/>
      <c r="C61" s="272"/>
      <c r="D61" s="427" t="s">
        <v>515</v>
      </c>
      <c r="E61" s="287"/>
      <c r="F61" s="287"/>
      <c r="G61" s="287"/>
      <c r="H61" s="287"/>
      <c r="I61" s="287"/>
      <c r="J61" s="287"/>
      <c r="K61" s="287"/>
      <c r="L61" s="287"/>
      <c r="M61" s="287"/>
      <c r="N61" s="260"/>
      <c r="O61" s="260"/>
      <c r="P61" s="260"/>
      <c r="Q61" s="260"/>
      <c r="R61" s="260"/>
      <c r="S61" s="260"/>
      <c r="T61" s="260"/>
      <c r="U61" s="334" t="s">
        <v>515</v>
      </c>
      <c r="V61" s="270"/>
      <c r="W61" s="270"/>
      <c r="X61" s="261"/>
    </row>
    <row r="62" spans="1:24" x14ac:dyDescent="0.25">
      <c r="A62" s="270">
        <v>51</v>
      </c>
      <c r="B62" s="276" t="s">
        <v>534</v>
      </c>
      <c r="C62" s="277">
        <v>1996</v>
      </c>
      <c r="D62" s="452">
        <v>8092</v>
      </c>
      <c r="E62" s="452">
        <v>3038</v>
      </c>
      <c r="F62" s="452">
        <v>2171</v>
      </c>
      <c r="G62" s="452">
        <v>2171</v>
      </c>
      <c r="H62" s="452">
        <v>241</v>
      </c>
      <c r="I62" s="452">
        <v>240</v>
      </c>
      <c r="J62" s="452">
        <v>626</v>
      </c>
      <c r="K62" s="278">
        <v>75</v>
      </c>
      <c r="L62" s="452">
        <v>551</v>
      </c>
      <c r="M62" s="452">
        <v>2235</v>
      </c>
      <c r="N62" s="452">
        <v>1964</v>
      </c>
      <c r="O62" s="452">
        <v>1964</v>
      </c>
      <c r="P62" s="452">
        <v>271</v>
      </c>
      <c r="Q62" s="452">
        <v>265</v>
      </c>
      <c r="R62" s="452">
        <v>2819</v>
      </c>
      <c r="S62" s="452">
        <v>1076</v>
      </c>
      <c r="T62" s="452">
        <v>1743</v>
      </c>
      <c r="U62" s="426">
        <v>2612</v>
      </c>
      <c r="V62" s="270">
        <v>51</v>
      </c>
      <c r="W62" s="270"/>
      <c r="X62" s="261"/>
    </row>
    <row r="63" spans="1:24" x14ac:dyDescent="0.25">
      <c r="A63" s="270">
        <v>52</v>
      </c>
      <c r="B63" s="276" t="s">
        <v>534</v>
      </c>
      <c r="C63" s="277">
        <v>1997</v>
      </c>
      <c r="D63" s="452">
        <v>8107</v>
      </c>
      <c r="E63" s="452">
        <v>2986</v>
      </c>
      <c r="F63" s="452">
        <v>2122</v>
      </c>
      <c r="G63" s="452">
        <v>2122</v>
      </c>
      <c r="H63" s="452">
        <v>244</v>
      </c>
      <c r="I63" s="452">
        <v>243</v>
      </c>
      <c r="J63" s="452">
        <v>619</v>
      </c>
      <c r="K63" s="278">
        <v>72</v>
      </c>
      <c r="L63" s="452">
        <v>548</v>
      </c>
      <c r="M63" s="452">
        <v>2282</v>
      </c>
      <c r="N63" s="452">
        <v>1992</v>
      </c>
      <c r="O63" s="452">
        <v>1992</v>
      </c>
      <c r="P63" s="452">
        <v>290</v>
      </c>
      <c r="Q63" s="452">
        <v>285</v>
      </c>
      <c r="R63" s="452">
        <v>2839</v>
      </c>
      <c r="S63" s="452">
        <v>1117</v>
      </c>
      <c r="T63" s="452">
        <v>1722</v>
      </c>
      <c r="U63" s="426">
        <v>2628</v>
      </c>
      <c r="V63" s="270">
        <v>52</v>
      </c>
      <c r="W63" s="270"/>
      <c r="X63" s="261"/>
    </row>
    <row r="64" spans="1:24" x14ac:dyDescent="0.25">
      <c r="A64" s="270">
        <v>53</v>
      </c>
      <c r="B64" s="276" t="s">
        <v>534</v>
      </c>
      <c r="C64" s="277">
        <v>1998</v>
      </c>
      <c r="D64" s="452">
        <v>8151</v>
      </c>
      <c r="E64" s="452">
        <v>2925</v>
      </c>
      <c r="F64" s="452">
        <v>2044</v>
      </c>
      <c r="G64" s="452">
        <v>2044</v>
      </c>
      <c r="H64" s="452">
        <v>247</v>
      </c>
      <c r="I64" s="452">
        <v>245</v>
      </c>
      <c r="J64" s="452">
        <v>635</v>
      </c>
      <c r="K64" s="278">
        <v>73</v>
      </c>
      <c r="L64" s="452">
        <v>561</v>
      </c>
      <c r="M64" s="452">
        <v>2301</v>
      </c>
      <c r="N64" s="452">
        <v>2000</v>
      </c>
      <c r="O64" s="452">
        <v>2000</v>
      </c>
      <c r="P64" s="452">
        <v>301</v>
      </c>
      <c r="Q64" s="452">
        <v>294</v>
      </c>
      <c r="R64" s="452">
        <v>2925</v>
      </c>
      <c r="S64" s="452">
        <v>1183</v>
      </c>
      <c r="T64" s="452">
        <v>1742</v>
      </c>
      <c r="U64" s="426">
        <v>2688</v>
      </c>
      <c r="V64" s="270">
        <v>53</v>
      </c>
      <c r="W64" s="270"/>
      <c r="X64" s="261"/>
    </row>
    <row r="65" spans="1:24" x14ac:dyDescent="0.25">
      <c r="A65" s="270">
        <v>54</v>
      </c>
      <c r="B65" s="276" t="s">
        <v>534</v>
      </c>
      <c r="C65" s="277">
        <v>1999</v>
      </c>
      <c r="D65" s="452">
        <v>8228</v>
      </c>
      <c r="E65" s="452">
        <v>2876</v>
      </c>
      <c r="F65" s="452">
        <v>1969</v>
      </c>
      <c r="G65" s="452">
        <v>1969</v>
      </c>
      <c r="H65" s="452">
        <v>264</v>
      </c>
      <c r="I65" s="452">
        <v>263</v>
      </c>
      <c r="J65" s="452">
        <v>642</v>
      </c>
      <c r="K65" s="278">
        <v>73</v>
      </c>
      <c r="L65" s="452">
        <v>569</v>
      </c>
      <c r="M65" s="452">
        <v>2325</v>
      </c>
      <c r="N65" s="452">
        <v>2016</v>
      </c>
      <c r="O65" s="452">
        <v>2016</v>
      </c>
      <c r="P65" s="452">
        <v>309</v>
      </c>
      <c r="Q65" s="452">
        <v>302</v>
      </c>
      <c r="R65" s="452">
        <v>3027</v>
      </c>
      <c r="S65" s="452">
        <v>1239</v>
      </c>
      <c r="T65" s="452">
        <v>1789</v>
      </c>
      <c r="U65" s="426">
        <v>2773</v>
      </c>
      <c r="V65" s="270">
        <v>54</v>
      </c>
      <c r="W65" s="270"/>
      <c r="X65" s="261"/>
    </row>
    <row r="66" spans="1:24" x14ac:dyDescent="0.25">
      <c r="A66" s="270">
        <v>55</v>
      </c>
      <c r="B66" s="276" t="s">
        <v>535</v>
      </c>
      <c r="C66" s="277">
        <v>2000</v>
      </c>
      <c r="D66" s="452">
        <v>8314</v>
      </c>
      <c r="E66" s="452">
        <v>2812</v>
      </c>
      <c r="F66" s="452">
        <v>1901</v>
      </c>
      <c r="G66" s="452">
        <v>1901</v>
      </c>
      <c r="H66" s="452">
        <v>269</v>
      </c>
      <c r="I66" s="452">
        <v>268</v>
      </c>
      <c r="J66" s="452">
        <v>642</v>
      </c>
      <c r="K66" s="278">
        <v>82</v>
      </c>
      <c r="L66" s="452">
        <v>561</v>
      </c>
      <c r="M66" s="452">
        <v>2374</v>
      </c>
      <c r="N66" s="452">
        <v>2050</v>
      </c>
      <c r="O66" s="452">
        <v>2050</v>
      </c>
      <c r="P66" s="452">
        <v>324</v>
      </c>
      <c r="Q66" s="452">
        <v>315</v>
      </c>
      <c r="R66" s="452">
        <v>3127</v>
      </c>
      <c r="S66" s="452">
        <v>1295</v>
      </c>
      <c r="T66" s="452">
        <v>1832</v>
      </c>
      <c r="U66" s="426">
        <v>2878</v>
      </c>
      <c r="V66" s="270">
        <v>55</v>
      </c>
      <c r="W66" s="270"/>
      <c r="X66" s="261"/>
    </row>
    <row r="67" spans="1:24" x14ac:dyDescent="0.25">
      <c r="A67" s="270">
        <v>56</v>
      </c>
      <c r="B67" s="276" t="s">
        <v>534</v>
      </c>
      <c r="C67" s="277">
        <v>2001</v>
      </c>
      <c r="D67" s="452">
        <v>8384</v>
      </c>
      <c r="E67" s="452">
        <v>2755</v>
      </c>
      <c r="F67" s="452">
        <v>1818</v>
      </c>
      <c r="G67" s="452">
        <v>1818</v>
      </c>
      <c r="H67" s="452">
        <v>284</v>
      </c>
      <c r="I67" s="452">
        <v>282</v>
      </c>
      <c r="J67" s="452">
        <v>653</v>
      </c>
      <c r="K67" s="278">
        <v>86</v>
      </c>
      <c r="L67" s="452">
        <v>567</v>
      </c>
      <c r="M67" s="452">
        <v>2380</v>
      </c>
      <c r="N67" s="452">
        <v>2055</v>
      </c>
      <c r="O67" s="452">
        <v>2055</v>
      </c>
      <c r="P67" s="452">
        <v>325</v>
      </c>
      <c r="Q67" s="452">
        <v>316</v>
      </c>
      <c r="R67" s="452">
        <v>3248</v>
      </c>
      <c r="S67" s="452">
        <v>1385</v>
      </c>
      <c r="T67" s="452">
        <v>1863</v>
      </c>
      <c r="U67" s="426">
        <v>3009</v>
      </c>
      <c r="V67" s="270">
        <v>56</v>
      </c>
      <c r="W67" s="270"/>
      <c r="X67" s="261"/>
    </row>
    <row r="68" spans="1:24" x14ac:dyDescent="0.25">
      <c r="A68" s="270">
        <v>57</v>
      </c>
      <c r="B68" s="276" t="s">
        <v>534</v>
      </c>
      <c r="C68" s="277">
        <v>2002</v>
      </c>
      <c r="D68" s="452">
        <v>8381</v>
      </c>
      <c r="E68" s="452">
        <v>2719</v>
      </c>
      <c r="F68" s="452">
        <v>1770</v>
      </c>
      <c r="G68" s="452">
        <v>1770</v>
      </c>
      <c r="H68" s="452">
        <v>301</v>
      </c>
      <c r="I68" s="452">
        <v>299</v>
      </c>
      <c r="J68" s="452">
        <v>648</v>
      </c>
      <c r="K68" s="278">
        <v>84</v>
      </c>
      <c r="L68" s="452">
        <v>564</v>
      </c>
      <c r="M68" s="452">
        <v>2401</v>
      </c>
      <c r="N68" s="452">
        <v>2070</v>
      </c>
      <c r="O68" s="452">
        <v>2070</v>
      </c>
      <c r="P68" s="452">
        <v>331</v>
      </c>
      <c r="Q68" s="452">
        <v>321</v>
      </c>
      <c r="R68" s="452">
        <v>3261</v>
      </c>
      <c r="S68" s="452">
        <v>1395</v>
      </c>
      <c r="T68" s="452">
        <v>1866</v>
      </c>
      <c r="U68" s="426">
        <v>3035</v>
      </c>
      <c r="V68" s="270">
        <v>57</v>
      </c>
      <c r="W68" s="270"/>
      <c r="X68" s="261"/>
    </row>
    <row r="69" spans="1:24" x14ac:dyDescent="0.25">
      <c r="A69" s="270">
        <v>58</v>
      </c>
      <c r="B69" s="276" t="s">
        <v>535</v>
      </c>
      <c r="C69" s="277">
        <v>2003</v>
      </c>
      <c r="D69" s="452">
        <v>8417</v>
      </c>
      <c r="E69" s="452">
        <v>2661</v>
      </c>
      <c r="F69" s="452">
        <v>1700</v>
      </c>
      <c r="G69" s="452">
        <v>1700</v>
      </c>
      <c r="H69" s="452">
        <v>300</v>
      </c>
      <c r="I69" s="452">
        <v>298</v>
      </c>
      <c r="J69" s="452">
        <v>660</v>
      </c>
      <c r="K69" s="278">
        <v>88</v>
      </c>
      <c r="L69" s="452">
        <v>572</v>
      </c>
      <c r="M69" s="452">
        <v>2432</v>
      </c>
      <c r="N69" s="452">
        <v>2086</v>
      </c>
      <c r="O69" s="452">
        <v>2086</v>
      </c>
      <c r="P69" s="452">
        <v>346</v>
      </c>
      <c r="Q69" s="452">
        <v>336</v>
      </c>
      <c r="R69" s="452">
        <v>3325</v>
      </c>
      <c r="S69" s="452">
        <v>1449</v>
      </c>
      <c r="T69" s="452">
        <v>1875</v>
      </c>
      <c r="U69" s="426">
        <v>3107</v>
      </c>
      <c r="V69" s="270">
        <v>58</v>
      </c>
      <c r="W69" s="270"/>
      <c r="X69" s="261"/>
    </row>
    <row r="70" spans="1:24" x14ac:dyDescent="0.25">
      <c r="A70" s="270">
        <v>59</v>
      </c>
      <c r="B70" s="276" t="s">
        <v>536</v>
      </c>
      <c r="C70" s="277">
        <v>2004</v>
      </c>
      <c r="D70" s="452">
        <v>8438</v>
      </c>
      <c r="E70" s="452">
        <v>2624</v>
      </c>
      <c r="F70" s="452">
        <v>1635</v>
      </c>
      <c r="G70" s="452">
        <v>1635</v>
      </c>
      <c r="H70" s="452">
        <v>311</v>
      </c>
      <c r="I70" s="452">
        <v>309</v>
      </c>
      <c r="J70" s="452">
        <v>678</v>
      </c>
      <c r="K70" s="278">
        <v>94</v>
      </c>
      <c r="L70" s="452">
        <v>584</v>
      </c>
      <c r="M70" s="452">
        <v>2465</v>
      </c>
      <c r="N70" s="452">
        <v>2106</v>
      </c>
      <c r="O70" s="452">
        <v>2106</v>
      </c>
      <c r="P70" s="452">
        <v>360</v>
      </c>
      <c r="Q70" s="452">
        <v>348</v>
      </c>
      <c r="R70" s="452">
        <v>3349</v>
      </c>
      <c r="S70" s="452">
        <v>1461</v>
      </c>
      <c r="T70" s="452">
        <v>1888</v>
      </c>
      <c r="U70" s="426">
        <v>3138</v>
      </c>
      <c r="V70" s="270">
        <v>59</v>
      </c>
      <c r="W70" s="270"/>
      <c r="X70" s="261"/>
    </row>
    <row r="71" spans="1:24" x14ac:dyDescent="0.25">
      <c r="A71" s="270">
        <v>60</v>
      </c>
      <c r="B71" s="276" t="s">
        <v>537</v>
      </c>
      <c r="C71" s="277" t="s">
        <v>962</v>
      </c>
      <c r="D71" s="452">
        <v>8522</v>
      </c>
      <c r="E71" s="452">
        <v>2557</v>
      </c>
      <c r="F71" s="452">
        <v>1585</v>
      </c>
      <c r="G71" s="452">
        <v>1585</v>
      </c>
      <c r="H71" s="452">
        <v>309</v>
      </c>
      <c r="I71" s="452">
        <v>308</v>
      </c>
      <c r="J71" s="452">
        <v>663</v>
      </c>
      <c r="K71" s="278">
        <v>79</v>
      </c>
      <c r="L71" s="452">
        <v>584</v>
      </c>
      <c r="M71" s="452">
        <v>2436</v>
      </c>
      <c r="N71" s="452">
        <v>2090</v>
      </c>
      <c r="O71" s="452">
        <v>2090</v>
      </c>
      <c r="P71" s="452">
        <v>346</v>
      </c>
      <c r="Q71" s="452">
        <v>335</v>
      </c>
      <c r="R71" s="452">
        <v>3529</v>
      </c>
      <c r="S71" s="452">
        <v>1637</v>
      </c>
      <c r="T71" s="452">
        <v>1892</v>
      </c>
      <c r="U71" s="426">
        <v>3276</v>
      </c>
      <c r="V71" s="270">
        <v>60</v>
      </c>
      <c r="W71" s="270"/>
      <c r="X71" s="261"/>
    </row>
    <row r="72" spans="1:24" x14ac:dyDescent="0.25">
      <c r="A72" s="270">
        <v>61</v>
      </c>
      <c r="B72" s="276" t="s">
        <v>537</v>
      </c>
      <c r="C72" s="277">
        <v>2006</v>
      </c>
      <c r="D72" s="452">
        <v>8669</v>
      </c>
      <c r="E72" s="452">
        <v>2472</v>
      </c>
      <c r="F72" s="452">
        <v>1498</v>
      </c>
      <c r="G72" s="452">
        <v>1498</v>
      </c>
      <c r="H72" s="452">
        <v>300</v>
      </c>
      <c r="I72" s="452">
        <v>299</v>
      </c>
      <c r="J72" s="452">
        <v>673</v>
      </c>
      <c r="K72" s="278">
        <v>77</v>
      </c>
      <c r="L72" s="452">
        <v>596</v>
      </c>
      <c r="M72" s="452">
        <v>2453</v>
      </c>
      <c r="N72" s="452">
        <v>2112</v>
      </c>
      <c r="O72" s="452">
        <v>2112</v>
      </c>
      <c r="P72" s="452">
        <v>341</v>
      </c>
      <c r="Q72" s="452">
        <v>328</v>
      </c>
      <c r="R72" s="452">
        <v>3744</v>
      </c>
      <c r="S72" s="452">
        <v>1774</v>
      </c>
      <c r="T72" s="452">
        <v>1971</v>
      </c>
      <c r="U72" s="426">
        <v>3465</v>
      </c>
      <c r="V72" s="270">
        <v>61</v>
      </c>
      <c r="W72" s="270"/>
      <c r="X72" s="261"/>
    </row>
    <row r="73" spans="1:24" x14ac:dyDescent="0.25">
      <c r="A73" s="270">
        <v>62</v>
      </c>
      <c r="B73" s="276" t="s">
        <v>537</v>
      </c>
      <c r="C73" s="277">
        <v>2007</v>
      </c>
      <c r="D73" s="452">
        <v>8695</v>
      </c>
      <c r="E73" s="452">
        <v>2403</v>
      </c>
      <c r="F73" s="452">
        <v>1441</v>
      </c>
      <c r="G73" s="452">
        <v>1441</v>
      </c>
      <c r="H73" s="452">
        <v>299</v>
      </c>
      <c r="I73" s="452">
        <v>297</v>
      </c>
      <c r="J73" s="452">
        <v>663</v>
      </c>
      <c r="K73" s="278">
        <v>81</v>
      </c>
      <c r="L73" s="452">
        <v>582</v>
      </c>
      <c r="M73" s="452">
        <v>2505</v>
      </c>
      <c r="N73" s="452">
        <v>2160</v>
      </c>
      <c r="O73" s="452">
        <v>2160</v>
      </c>
      <c r="P73" s="452">
        <v>345</v>
      </c>
      <c r="Q73" s="452">
        <v>331</v>
      </c>
      <c r="R73" s="452">
        <v>3787</v>
      </c>
      <c r="S73" s="452">
        <v>1798</v>
      </c>
      <c r="T73" s="452">
        <v>1989</v>
      </c>
      <c r="U73" s="426">
        <v>3514</v>
      </c>
      <c r="V73" s="270">
        <v>62</v>
      </c>
      <c r="W73" s="270"/>
      <c r="X73" s="261"/>
    </row>
    <row r="74" spans="1:24" x14ac:dyDescent="0.25">
      <c r="A74" s="270">
        <v>63</v>
      </c>
      <c r="B74" s="276" t="s">
        <v>537</v>
      </c>
      <c r="C74" s="277">
        <v>2008</v>
      </c>
      <c r="D74" s="452">
        <v>8720</v>
      </c>
      <c r="E74" s="452">
        <v>2350</v>
      </c>
      <c r="F74" s="452">
        <v>1389</v>
      </c>
      <c r="G74" s="452">
        <v>1389</v>
      </c>
      <c r="H74" s="452">
        <v>307</v>
      </c>
      <c r="I74" s="452">
        <v>307</v>
      </c>
      <c r="J74" s="452">
        <v>654</v>
      </c>
      <c r="K74" s="278">
        <v>80</v>
      </c>
      <c r="L74" s="452">
        <v>574</v>
      </c>
      <c r="M74" s="452">
        <v>2538</v>
      </c>
      <c r="N74" s="452">
        <v>2175</v>
      </c>
      <c r="O74" s="452">
        <v>2175</v>
      </c>
      <c r="P74" s="452">
        <v>362</v>
      </c>
      <c r="Q74" s="452">
        <v>350</v>
      </c>
      <c r="R74" s="452">
        <v>3832</v>
      </c>
      <c r="S74" s="452">
        <v>1827</v>
      </c>
      <c r="T74" s="452">
        <v>2005</v>
      </c>
      <c r="U74" s="426">
        <v>3567</v>
      </c>
      <c r="V74" s="270">
        <v>63</v>
      </c>
      <c r="W74" s="270"/>
      <c r="X74" s="261"/>
    </row>
    <row r="75" spans="1:24" x14ac:dyDescent="0.25">
      <c r="A75" s="270">
        <v>64</v>
      </c>
      <c r="B75" s="276" t="s">
        <v>537</v>
      </c>
      <c r="C75" s="277">
        <v>2009</v>
      </c>
      <c r="D75" s="452">
        <v>8739</v>
      </c>
      <c r="E75" s="452">
        <v>2271</v>
      </c>
      <c r="F75" s="452">
        <v>1319</v>
      </c>
      <c r="G75" s="452">
        <v>1319</v>
      </c>
      <c r="H75" s="452">
        <v>308</v>
      </c>
      <c r="I75" s="452">
        <v>307</v>
      </c>
      <c r="J75" s="452">
        <v>644</v>
      </c>
      <c r="K75" s="278">
        <v>75</v>
      </c>
      <c r="L75" s="452">
        <v>569</v>
      </c>
      <c r="M75" s="452">
        <v>2593</v>
      </c>
      <c r="N75" s="452">
        <v>2203</v>
      </c>
      <c r="O75" s="452">
        <v>2203</v>
      </c>
      <c r="P75" s="452">
        <v>390</v>
      </c>
      <c r="Q75" s="452">
        <v>380</v>
      </c>
      <c r="R75" s="452">
        <v>3875</v>
      </c>
      <c r="S75" s="452">
        <v>1872</v>
      </c>
      <c r="T75" s="452">
        <v>2003</v>
      </c>
      <c r="U75" s="426">
        <v>3627</v>
      </c>
      <c r="V75" s="270">
        <v>64</v>
      </c>
      <c r="W75" s="270"/>
      <c r="X75" s="261"/>
    </row>
    <row r="76" spans="1:24" x14ac:dyDescent="0.25">
      <c r="A76" s="281">
        <v>65</v>
      </c>
      <c r="B76" s="282" t="s">
        <v>537</v>
      </c>
      <c r="C76" s="283">
        <v>2010</v>
      </c>
      <c r="D76" s="452">
        <v>8743</v>
      </c>
      <c r="E76" s="452">
        <v>2213</v>
      </c>
      <c r="F76" s="452">
        <v>1278</v>
      </c>
      <c r="G76" s="452">
        <v>1278</v>
      </c>
      <c r="H76" s="452">
        <v>303</v>
      </c>
      <c r="I76" s="452">
        <v>302</v>
      </c>
      <c r="J76" s="452">
        <v>633</v>
      </c>
      <c r="K76" s="278">
        <v>75</v>
      </c>
      <c r="L76" s="452">
        <v>558</v>
      </c>
      <c r="M76" s="452">
        <v>2614</v>
      </c>
      <c r="N76" s="452">
        <v>2216</v>
      </c>
      <c r="O76" s="452">
        <v>2216</v>
      </c>
      <c r="P76" s="452">
        <v>398</v>
      </c>
      <c r="Q76" s="452">
        <v>388</v>
      </c>
      <c r="R76" s="452">
        <v>3916</v>
      </c>
      <c r="S76" s="452">
        <v>1888</v>
      </c>
      <c r="T76" s="452">
        <v>2028</v>
      </c>
      <c r="U76" s="426">
        <v>3651</v>
      </c>
      <c r="V76" s="270">
        <v>65</v>
      </c>
      <c r="W76" s="270"/>
      <c r="X76" s="261"/>
    </row>
    <row r="77" spans="1:24" x14ac:dyDescent="0.25">
      <c r="A77" s="270">
        <v>66</v>
      </c>
      <c r="B77" s="276" t="s">
        <v>537</v>
      </c>
      <c r="C77" s="277" t="s">
        <v>963</v>
      </c>
      <c r="D77" s="452">
        <v>8484</v>
      </c>
      <c r="E77" s="452">
        <v>2152</v>
      </c>
      <c r="F77" s="452">
        <v>1207</v>
      </c>
      <c r="G77" s="452">
        <v>1207</v>
      </c>
      <c r="H77" s="452">
        <v>330</v>
      </c>
      <c r="I77" s="452">
        <v>328</v>
      </c>
      <c r="J77" s="452">
        <v>615</v>
      </c>
      <c r="K77" s="278">
        <v>74</v>
      </c>
      <c r="L77" s="452">
        <v>541</v>
      </c>
      <c r="M77" s="452">
        <v>2535</v>
      </c>
      <c r="N77" s="452">
        <v>2131</v>
      </c>
      <c r="O77" s="452">
        <v>2131</v>
      </c>
      <c r="P77" s="452">
        <v>405</v>
      </c>
      <c r="Q77" s="452">
        <v>393</v>
      </c>
      <c r="R77" s="452">
        <v>3796</v>
      </c>
      <c r="S77" s="452">
        <v>1795</v>
      </c>
      <c r="T77" s="452">
        <v>2002</v>
      </c>
      <c r="U77" s="426">
        <v>3544</v>
      </c>
      <c r="V77" s="270">
        <v>66</v>
      </c>
      <c r="W77" s="270"/>
      <c r="X77" s="261"/>
    </row>
    <row r="78" spans="1:24" x14ac:dyDescent="0.25">
      <c r="A78" s="270">
        <v>67</v>
      </c>
      <c r="B78" s="276" t="s">
        <v>537</v>
      </c>
      <c r="C78" s="277">
        <v>2012</v>
      </c>
      <c r="D78" s="452">
        <v>8529</v>
      </c>
      <c r="E78" s="452">
        <v>2123</v>
      </c>
      <c r="F78" s="452">
        <v>1171</v>
      </c>
      <c r="G78" s="452">
        <v>1171</v>
      </c>
      <c r="H78" s="452">
        <v>324</v>
      </c>
      <c r="I78" s="452">
        <v>323</v>
      </c>
      <c r="J78" s="452">
        <v>628</v>
      </c>
      <c r="K78" s="278">
        <v>79</v>
      </c>
      <c r="L78" s="452">
        <v>549</v>
      </c>
      <c r="M78" s="452">
        <v>2555</v>
      </c>
      <c r="N78" s="452">
        <v>2150</v>
      </c>
      <c r="O78" s="452">
        <v>2150</v>
      </c>
      <c r="P78" s="452">
        <v>405</v>
      </c>
      <c r="Q78" s="452">
        <v>392</v>
      </c>
      <c r="R78" s="452">
        <v>3851</v>
      </c>
      <c r="S78" s="452">
        <v>1838</v>
      </c>
      <c r="T78" s="452">
        <v>2012</v>
      </c>
      <c r="U78" s="426">
        <v>3561</v>
      </c>
      <c r="V78" s="270">
        <v>67</v>
      </c>
      <c r="W78" s="270"/>
      <c r="X78" s="261"/>
    </row>
    <row r="79" spans="1:24" x14ac:dyDescent="0.25">
      <c r="A79" s="270">
        <v>68</v>
      </c>
      <c r="B79" s="276" t="s">
        <v>537</v>
      </c>
      <c r="C79" s="277">
        <v>2013</v>
      </c>
      <c r="D79" s="452">
        <v>8545</v>
      </c>
      <c r="E79" s="452">
        <v>2113</v>
      </c>
      <c r="F79" s="452">
        <v>1145</v>
      </c>
      <c r="G79" s="452">
        <v>1145</v>
      </c>
      <c r="H79" s="452">
        <v>349</v>
      </c>
      <c r="I79" s="452">
        <v>347</v>
      </c>
      <c r="J79" s="452">
        <v>620</v>
      </c>
      <c r="K79" s="278">
        <v>80</v>
      </c>
      <c r="L79" s="452">
        <v>540</v>
      </c>
      <c r="M79" s="452">
        <v>2554</v>
      </c>
      <c r="N79" s="452">
        <v>2139</v>
      </c>
      <c r="O79" s="452">
        <v>2139</v>
      </c>
      <c r="P79" s="452">
        <v>415</v>
      </c>
      <c r="Q79" s="452">
        <v>402</v>
      </c>
      <c r="R79" s="452">
        <v>3878</v>
      </c>
      <c r="S79" s="452">
        <v>1855</v>
      </c>
      <c r="T79" s="452">
        <v>2023</v>
      </c>
      <c r="U79" s="426">
        <v>3601</v>
      </c>
      <c r="V79" s="270">
        <v>68</v>
      </c>
      <c r="W79" s="270"/>
      <c r="X79" s="261"/>
    </row>
    <row r="80" spans="1:24" x14ac:dyDescent="0.25">
      <c r="A80" s="270">
        <v>69</v>
      </c>
      <c r="B80" s="276" t="s">
        <v>537</v>
      </c>
      <c r="C80" s="277">
        <v>2014</v>
      </c>
      <c r="D80" s="452">
        <v>8588</v>
      </c>
      <c r="E80" s="452">
        <v>2097</v>
      </c>
      <c r="F80" s="452">
        <v>1121</v>
      </c>
      <c r="G80" s="452">
        <v>1121</v>
      </c>
      <c r="H80" s="452">
        <v>347</v>
      </c>
      <c r="I80" s="452">
        <v>345</v>
      </c>
      <c r="J80" s="452">
        <v>629</v>
      </c>
      <c r="K80" s="278">
        <v>84</v>
      </c>
      <c r="L80" s="452">
        <v>544</v>
      </c>
      <c r="M80" s="452">
        <v>2573</v>
      </c>
      <c r="N80" s="452">
        <v>2150</v>
      </c>
      <c r="O80" s="452">
        <v>2150</v>
      </c>
      <c r="P80" s="452">
        <v>423</v>
      </c>
      <c r="Q80" s="452">
        <v>410</v>
      </c>
      <c r="R80" s="452">
        <v>3918</v>
      </c>
      <c r="S80" s="452">
        <v>1888</v>
      </c>
      <c r="T80" s="452">
        <v>2030</v>
      </c>
      <c r="U80" s="426">
        <v>3636</v>
      </c>
      <c r="V80" s="431">
        <v>69</v>
      </c>
      <c r="W80" s="270"/>
      <c r="X80" s="261"/>
    </row>
    <row r="81" spans="1:38" x14ac:dyDescent="0.25">
      <c r="A81" s="270">
        <v>70</v>
      </c>
      <c r="B81" s="276" t="s">
        <v>537</v>
      </c>
      <c r="C81" s="277">
        <v>2015</v>
      </c>
      <c r="D81" s="452">
        <v>8678</v>
      </c>
      <c r="E81" s="452">
        <v>2063</v>
      </c>
      <c r="F81" s="452">
        <v>1104</v>
      </c>
      <c r="G81" s="452">
        <v>1104</v>
      </c>
      <c r="H81" s="452">
        <v>342</v>
      </c>
      <c r="I81" s="452">
        <v>340</v>
      </c>
      <c r="J81" s="452">
        <v>618</v>
      </c>
      <c r="K81" s="278">
        <v>84</v>
      </c>
      <c r="L81" s="452">
        <v>533</v>
      </c>
      <c r="M81" s="452">
        <v>2594</v>
      </c>
      <c r="N81" s="452">
        <v>2170</v>
      </c>
      <c r="O81" s="452">
        <v>2170</v>
      </c>
      <c r="P81" s="452">
        <v>424</v>
      </c>
      <c r="Q81" s="452">
        <v>408</v>
      </c>
      <c r="R81" s="452">
        <v>4021</v>
      </c>
      <c r="S81" s="452">
        <v>1959</v>
      </c>
      <c r="T81" s="452">
        <v>2062</v>
      </c>
      <c r="U81" s="426">
        <v>3719</v>
      </c>
      <c r="V81" s="431">
        <v>70</v>
      </c>
      <c r="W81" s="270"/>
      <c r="X81" s="260"/>
    </row>
    <row r="82" spans="1:38" x14ac:dyDescent="0.25">
      <c r="A82" s="270">
        <v>71</v>
      </c>
      <c r="B82" s="276" t="s">
        <v>537</v>
      </c>
      <c r="C82" s="277" t="s">
        <v>964</v>
      </c>
      <c r="D82" s="452">
        <v>8675</v>
      </c>
      <c r="E82" s="452">
        <v>2101</v>
      </c>
      <c r="F82" s="452">
        <v>1112</v>
      </c>
      <c r="G82" s="452">
        <v>1112</v>
      </c>
      <c r="H82" s="452">
        <v>378</v>
      </c>
      <c r="I82" s="452">
        <v>376</v>
      </c>
      <c r="J82" s="452">
        <v>610</v>
      </c>
      <c r="K82" s="278">
        <v>85</v>
      </c>
      <c r="L82" s="452">
        <v>525</v>
      </c>
      <c r="M82" s="452">
        <v>2596</v>
      </c>
      <c r="N82" s="452">
        <v>2152</v>
      </c>
      <c r="O82" s="452">
        <v>2152</v>
      </c>
      <c r="P82" s="452">
        <v>445</v>
      </c>
      <c r="Q82" s="452">
        <v>423</v>
      </c>
      <c r="R82" s="452">
        <v>3978</v>
      </c>
      <c r="S82" s="452">
        <v>1958</v>
      </c>
      <c r="T82" s="452">
        <v>2020</v>
      </c>
      <c r="U82" s="426">
        <v>3643</v>
      </c>
      <c r="V82" s="270">
        <v>71</v>
      </c>
      <c r="W82" s="270"/>
      <c r="X82" s="261"/>
    </row>
    <row r="83" spans="1:38" x14ac:dyDescent="0.25">
      <c r="A83" s="270">
        <v>72</v>
      </c>
      <c r="B83" s="276" t="s">
        <v>537</v>
      </c>
      <c r="C83" s="277" t="s">
        <v>965</v>
      </c>
      <c r="D83" s="452">
        <v>8613</v>
      </c>
      <c r="E83" s="452">
        <v>2105</v>
      </c>
      <c r="F83" s="452">
        <v>1118</v>
      </c>
      <c r="G83" s="452">
        <v>1118</v>
      </c>
      <c r="H83" s="452">
        <v>394</v>
      </c>
      <c r="I83" s="452">
        <v>391</v>
      </c>
      <c r="J83" s="452">
        <v>593</v>
      </c>
      <c r="K83" s="278">
        <v>87</v>
      </c>
      <c r="L83" s="452">
        <v>506</v>
      </c>
      <c r="M83" s="452">
        <v>2574</v>
      </c>
      <c r="N83" s="452">
        <v>2122</v>
      </c>
      <c r="O83" s="452">
        <v>2122</v>
      </c>
      <c r="P83" s="452">
        <v>453</v>
      </c>
      <c r="Q83" s="452">
        <v>430</v>
      </c>
      <c r="R83" s="452">
        <v>3934</v>
      </c>
      <c r="S83" s="452">
        <v>1944</v>
      </c>
      <c r="T83" s="452">
        <v>1990</v>
      </c>
      <c r="U83" s="426">
        <v>3680</v>
      </c>
      <c r="V83" s="270">
        <v>72</v>
      </c>
      <c r="W83" s="270"/>
      <c r="X83" s="261"/>
    </row>
    <row r="84" spans="1:38" x14ac:dyDescent="0.25">
      <c r="A84" s="270">
        <v>73</v>
      </c>
      <c r="B84" s="276" t="s">
        <v>537</v>
      </c>
      <c r="C84" s="277">
        <v>2018</v>
      </c>
      <c r="D84" s="452">
        <v>8642</v>
      </c>
      <c r="E84" s="452">
        <v>2079</v>
      </c>
      <c r="F84" s="452">
        <v>1114</v>
      </c>
      <c r="G84" s="452">
        <v>1112</v>
      </c>
      <c r="H84" s="452">
        <v>381</v>
      </c>
      <c r="I84" s="452">
        <v>379</v>
      </c>
      <c r="J84" s="452">
        <v>585</v>
      </c>
      <c r="K84" s="278">
        <v>85</v>
      </c>
      <c r="L84" s="452">
        <v>500</v>
      </c>
      <c r="M84" s="452">
        <v>2569</v>
      </c>
      <c r="N84" s="452">
        <v>2105</v>
      </c>
      <c r="O84" s="452">
        <v>2100</v>
      </c>
      <c r="P84" s="452">
        <v>463</v>
      </c>
      <c r="Q84" s="452">
        <v>441</v>
      </c>
      <c r="R84" s="452">
        <v>3994</v>
      </c>
      <c r="S84" s="452">
        <v>1961</v>
      </c>
      <c r="T84" s="452">
        <v>2033</v>
      </c>
      <c r="U84" s="426">
        <v>3738</v>
      </c>
      <c r="V84" s="270">
        <v>73</v>
      </c>
      <c r="W84" s="270"/>
      <c r="X84" s="261"/>
    </row>
    <row r="85" spans="1:38" x14ac:dyDescent="0.25">
      <c r="A85" s="281">
        <v>74</v>
      </c>
      <c r="B85" s="282" t="s">
        <v>537</v>
      </c>
      <c r="C85" s="283">
        <v>2019</v>
      </c>
      <c r="D85" s="452">
        <v>8643</v>
      </c>
      <c r="E85" s="452">
        <v>2105</v>
      </c>
      <c r="F85" s="452">
        <v>1132</v>
      </c>
      <c r="G85" s="452">
        <v>1130</v>
      </c>
      <c r="H85" s="452">
        <v>378</v>
      </c>
      <c r="I85" s="452">
        <v>376</v>
      </c>
      <c r="J85" s="452">
        <v>595</v>
      </c>
      <c r="K85" s="278">
        <v>89</v>
      </c>
      <c r="L85" s="452">
        <v>506</v>
      </c>
      <c r="M85" s="452">
        <v>2512</v>
      </c>
      <c r="N85" s="452">
        <v>2059</v>
      </c>
      <c r="O85" s="452">
        <v>2050</v>
      </c>
      <c r="P85" s="452">
        <v>453</v>
      </c>
      <c r="Q85" s="452">
        <v>434</v>
      </c>
      <c r="R85" s="452">
        <v>4026</v>
      </c>
      <c r="S85" s="452">
        <v>1968</v>
      </c>
      <c r="T85" s="452">
        <v>2058</v>
      </c>
      <c r="U85" s="426">
        <v>3805</v>
      </c>
      <c r="V85" s="270">
        <v>74</v>
      </c>
      <c r="W85" s="270"/>
      <c r="X85" s="261"/>
    </row>
    <row r="86" spans="1:38" x14ac:dyDescent="0.25">
      <c r="A86" s="270">
        <v>75</v>
      </c>
      <c r="B86" s="276" t="s">
        <v>537</v>
      </c>
      <c r="C86" s="277" t="s">
        <v>1039</v>
      </c>
      <c r="D86" s="452">
        <v>8569</v>
      </c>
      <c r="E86" s="452">
        <v>2106</v>
      </c>
      <c r="F86" s="452">
        <v>1146</v>
      </c>
      <c r="G86" s="452">
        <v>1139</v>
      </c>
      <c r="H86" s="452">
        <v>380</v>
      </c>
      <c r="I86" s="452">
        <v>376</v>
      </c>
      <c r="J86" s="452">
        <v>580</v>
      </c>
      <c r="K86" s="278">
        <v>94</v>
      </c>
      <c r="L86" s="452">
        <v>486</v>
      </c>
      <c r="M86" s="452">
        <v>2552</v>
      </c>
      <c r="N86" s="452">
        <v>2088</v>
      </c>
      <c r="O86" s="452">
        <v>2062</v>
      </c>
      <c r="P86" s="452">
        <v>464</v>
      </c>
      <c r="Q86" s="452">
        <v>441</v>
      </c>
      <c r="R86" s="452">
        <v>3911</v>
      </c>
      <c r="S86" s="452">
        <v>1882</v>
      </c>
      <c r="T86" s="452">
        <v>2029</v>
      </c>
      <c r="U86" s="426">
        <v>3672</v>
      </c>
      <c r="V86" s="270">
        <v>75</v>
      </c>
      <c r="W86" s="270"/>
      <c r="X86" s="261"/>
    </row>
    <row r="87" spans="1:38" x14ac:dyDescent="0.25">
      <c r="A87" s="291"/>
      <c r="B87" s="282"/>
      <c r="C87" s="282"/>
      <c r="D87" s="260"/>
      <c r="E87" s="260"/>
      <c r="F87" s="260"/>
      <c r="G87" s="260"/>
      <c r="H87" s="260"/>
      <c r="I87" s="260"/>
      <c r="J87" s="260"/>
      <c r="K87" s="260"/>
      <c r="L87" s="260"/>
      <c r="M87" s="292"/>
      <c r="N87" s="292"/>
      <c r="O87" s="260"/>
      <c r="P87" s="260"/>
      <c r="Q87" s="260"/>
      <c r="R87" s="260"/>
      <c r="S87" s="260"/>
      <c r="T87" s="260"/>
      <c r="U87" s="260"/>
      <c r="V87" s="298"/>
      <c r="W87" s="298"/>
      <c r="X87" s="260"/>
    </row>
    <row r="88" spans="1:38" x14ac:dyDescent="0.25">
      <c r="A88" s="293" t="s">
        <v>1093</v>
      </c>
      <c r="B88" s="260"/>
      <c r="C88" s="260"/>
      <c r="D88" s="260"/>
      <c r="E88" s="260"/>
      <c r="F88" s="260"/>
      <c r="G88" s="260"/>
      <c r="H88" s="260"/>
      <c r="I88" s="260"/>
      <c r="J88" s="260"/>
      <c r="K88" s="260"/>
      <c r="L88" s="260"/>
      <c r="M88" s="293" t="s">
        <v>1093</v>
      </c>
      <c r="N88" s="260"/>
      <c r="O88" s="260"/>
      <c r="P88" s="260"/>
      <c r="Q88" s="260"/>
      <c r="R88" s="260"/>
      <c r="S88" s="260"/>
      <c r="T88" s="260"/>
      <c r="U88" s="260"/>
      <c r="V88" s="298"/>
      <c r="W88" s="298"/>
      <c r="X88" s="260"/>
    </row>
    <row r="89" spans="1:38" x14ac:dyDescent="0.25">
      <c r="A89" s="249" t="s">
        <v>526</v>
      </c>
      <c r="B89" s="260"/>
      <c r="C89" s="260"/>
      <c r="D89" s="260"/>
      <c r="E89" s="260"/>
      <c r="F89" s="260"/>
      <c r="G89" s="260"/>
      <c r="H89" s="260"/>
      <c r="I89" s="260"/>
      <c r="J89" s="260"/>
      <c r="K89" s="260"/>
      <c r="L89" s="260"/>
      <c r="M89" s="249" t="s">
        <v>526</v>
      </c>
      <c r="N89" s="260"/>
      <c r="O89" s="260"/>
      <c r="P89" s="260"/>
      <c r="Q89" s="260"/>
      <c r="R89" s="260"/>
      <c r="S89" s="260"/>
      <c r="T89" s="260"/>
      <c r="U89" s="260"/>
      <c r="V89" s="298"/>
      <c r="W89" s="298"/>
      <c r="X89" s="260"/>
    </row>
    <row r="90" spans="1:38" x14ac:dyDescent="0.25">
      <c r="A90" s="249" t="s">
        <v>527</v>
      </c>
      <c r="B90" s="249"/>
      <c r="C90" s="249"/>
      <c r="D90" s="249"/>
      <c r="E90" s="249"/>
      <c r="F90" s="249"/>
      <c r="G90" s="249"/>
      <c r="H90" s="249"/>
      <c r="I90" s="260"/>
      <c r="J90" s="260"/>
      <c r="K90" s="260"/>
      <c r="L90" s="260"/>
      <c r="M90" s="249" t="s">
        <v>527</v>
      </c>
      <c r="N90" s="260"/>
      <c r="O90" s="249"/>
      <c r="P90" s="260"/>
      <c r="Q90" s="249"/>
      <c r="R90" s="260"/>
      <c r="S90" s="249"/>
      <c r="T90" s="260"/>
      <c r="U90" s="249"/>
      <c r="V90" s="260"/>
      <c r="W90" s="249"/>
      <c r="X90" s="260"/>
      <c r="Y90" s="249"/>
      <c r="Z90" s="260"/>
      <c r="AA90" s="249"/>
      <c r="AB90" s="260"/>
      <c r="AC90" s="260"/>
      <c r="AD90" s="260"/>
      <c r="AE90" s="260"/>
      <c r="AF90" s="260"/>
      <c r="AG90" s="260"/>
      <c r="AH90" s="260"/>
      <c r="AI90" s="260"/>
      <c r="AJ90" s="298"/>
      <c r="AK90" s="298"/>
      <c r="AL90" s="260"/>
    </row>
    <row r="91" spans="1:38" x14ac:dyDescent="0.25">
      <c r="A91" s="249" t="s">
        <v>528</v>
      </c>
      <c r="B91" s="249"/>
      <c r="C91" s="249"/>
      <c r="D91" s="249"/>
      <c r="E91" s="249"/>
      <c r="F91" s="249"/>
      <c r="G91" s="249"/>
      <c r="H91" s="249"/>
      <c r="I91" s="260"/>
      <c r="J91" s="260"/>
      <c r="K91" s="260"/>
      <c r="L91" s="260"/>
      <c r="M91" s="249" t="s">
        <v>528</v>
      </c>
      <c r="N91" s="260"/>
      <c r="O91" s="249"/>
      <c r="P91" s="260"/>
      <c r="Q91" s="249"/>
      <c r="R91" s="260"/>
      <c r="S91" s="249"/>
      <c r="T91" s="260"/>
      <c r="U91" s="249"/>
      <c r="V91" s="260"/>
      <c r="W91" s="249"/>
      <c r="X91" s="260"/>
      <c r="Y91" s="249"/>
      <c r="Z91" s="260"/>
      <c r="AA91" s="249"/>
      <c r="AB91" s="260"/>
      <c r="AC91" s="260"/>
      <c r="AD91" s="260"/>
      <c r="AE91" s="260"/>
      <c r="AF91" s="260"/>
      <c r="AG91" s="260"/>
      <c r="AH91" s="260"/>
      <c r="AI91" s="260"/>
      <c r="AJ91" s="298"/>
      <c r="AK91" s="298"/>
      <c r="AL91" s="260"/>
    </row>
    <row r="92" spans="1:38" x14ac:dyDescent="0.25">
      <c r="A92" s="249" t="s">
        <v>529</v>
      </c>
      <c r="B92" s="249"/>
      <c r="C92" s="249"/>
      <c r="D92" s="249"/>
      <c r="E92" s="249"/>
      <c r="F92" s="249"/>
      <c r="G92" s="249"/>
      <c r="H92" s="249"/>
      <c r="I92" s="260"/>
      <c r="J92" s="260"/>
      <c r="K92" s="260"/>
      <c r="L92" s="260"/>
      <c r="M92" s="249" t="s">
        <v>529</v>
      </c>
      <c r="N92" s="260"/>
      <c r="O92" s="249"/>
      <c r="P92" s="260"/>
      <c r="Q92" s="249"/>
      <c r="R92" s="260"/>
      <c r="S92" s="249"/>
      <c r="T92" s="260"/>
      <c r="U92" s="249"/>
      <c r="V92" s="260"/>
      <c r="W92" s="249"/>
      <c r="X92" s="260"/>
      <c r="Y92" s="249"/>
      <c r="Z92" s="260"/>
      <c r="AA92" s="249"/>
      <c r="AB92" s="260"/>
      <c r="AC92" s="260"/>
      <c r="AD92" s="260"/>
      <c r="AE92" s="260"/>
      <c r="AF92" s="260"/>
      <c r="AG92" s="260"/>
      <c r="AH92" s="260"/>
      <c r="AI92" s="260"/>
      <c r="AJ92" s="298"/>
      <c r="AK92" s="298"/>
      <c r="AL92" s="260"/>
    </row>
    <row r="93" spans="1:38" x14ac:dyDescent="0.25">
      <c r="A93" s="249" t="s">
        <v>530</v>
      </c>
      <c r="B93" s="249"/>
      <c r="C93" s="249"/>
      <c r="D93" s="249"/>
      <c r="E93" s="249"/>
      <c r="F93" s="249"/>
      <c r="G93" s="249"/>
      <c r="H93" s="249"/>
      <c r="I93" s="260"/>
      <c r="J93" s="260"/>
      <c r="K93" s="260"/>
      <c r="L93" s="260"/>
      <c r="M93" s="249" t="s">
        <v>530</v>
      </c>
      <c r="N93" s="260"/>
      <c r="O93" s="249"/>
      <c r="P93" s="260"/>
      <c r="Q93" s="249"/>
      <c r="R93" s="260"/>
      <c r="S93" s="249"/>
      <c r="T93" s="260"/>
      <c r="U93" s="249"/>
      <c r="V93" s="260"/>
      <c r="W93" s="249"/>
      <c r="X93" s="260"/>
      <c r="Y93" s="249"/>
      <c r="Z93" s="260"/>
      <c r="AA93" s="249"/>
      <c r="AB93" s="260"/>
      <c r="AC93" s="260"/>
      <c r="AD93" s="260"/>
      <c r="AE93" s="260"/>
      <c r="AF93" s="260"/>
      <c r="AG93" s="260"/>
      <c r="AH93" s="260"/>
      <c r="AI93" s="260"/>
      <c r="AJ93" s="298"/>
      <c r="AK93" s="298"/>
      <c r="AL93" s="260"/>
    </row>
    <row r="94" spans="1:38" x14ac:dyDescent="0.25">
      <c r="A94" s="249" t="s">
        <v>531</v>
      </c>
      <c r="B94" s="249"/>
      <c r="C94" s="249"/>
      <c r="D94" s="249"/>
      <c r="E94" s="249"/>
      <c r="F94" s="249"/>
      <c r="G94" s="249"/>
      <c r="H94" s="249"/>
      <c r="I94" s="260"/>
      <c r="J94" s="260"/>
      <c r="K94" s="260"/>
      <c r="L94" s="260"/>
      <c r="M94" s="249" t="s">
        <v>531</v>
      </c>
      <c r="N94" s="260"/>
      <c r="O94" s="249"/>
      <c r="P94" s="260"/>
      <c r="Q94" s="249"/>
      <c r="R94" s="260"/>
      <c r="S94" s="249"/>
      <c r="T94" s="260"/>
      <c r="U94" s="249"/>
      <c r="V94" s="260"/>
      <c r="W94" s="249"/>
      <c r="X94" s="260"/>
      <c r="Y94" s="249"/>
      <c r="Z94" s="260"/>
      <c r="AA94" s="249"/>
      <c r="AB94" s="260"/>
      <c r="AC94" s="260"/>
      <c r="AD94" s="260"/>
      <c r="AE94" s="260"/>
      <c r="AF94" s="260"/>
      <c r="AG94" s="260"/>
      <c r="AH94" s="260"/>
      <c r="AI94" s="260"/>
      <c r="AJ94" s="298"/>
      <c r="AK94" s="298"/>
      <c r="AL94" s="260"/>
    </row>
    <row r="95" spans="1:38" x14ac:dyDescent="0.25">
      <c r="A95" s="249" t="s">
        <v>970</v>
      </c>
      <c r="B95" s="249"/>
      <c r="C95" s="249"/>
      <c r="D95" s="249"/>
      <c r="E95" s="249"/>
      <c r="F95" s="249"/>
      <c r="G95" s="249"/>
      <c r="H95" s="250"/>
      <c r="I95" s="260"/>
      <c r="J95" s="260"/>
      <c r="K95" s="260"/>
      <c r="L95" s="260"/>
      <c r="M95" s="249" t="s">
        <v>970</v>
      </c>
      <c r="N95" s="260"/>
      <c r="O95" s="249"/>
      <c r="P95" s="260"/>
      <c r="Q95" s="249"/>
      <c r="R95" s="260"/>
      <c r="S95" s="249"/>
      <c r="T95" s="260"/>
      <c r="U95" s="249"/>
      <c r="V95" s="260"/>
      <c r="W95" s="249"/>
      <c r="X95" s="260"/>
      <c r="Y95" s="249"/>
      <c r="Z95" s="260"/>
      <c r="AA95" s="250"/>
      <c r="AB95" s="260"/>
      <c r="AC95" s="260"/>
      <c r="AD95" s="260"/>
      <c r="AE95" s="260"/>
      <c r="AF95" s="260"/>
      <c r="AG95" s="260"/>
      <c r="AH95" s="260"/>
      <c r="AI95" s="260"/>
      <c r="AJ95" s="298"/>
      <c r="AK95" s="298"/>
      <c r="AL95" s="260"/>
    </row>
    <row r="96" spans="1:38" x14ac:dyDescent="0.25">
      <c r="A96" s="249" t="s">
        <v>1095</v>
      </c>
      <c r="B96" s="250"/>
      <c r="C96" s="249"/>
      <c r="D96" s="250"/>
      <c r="E96" s="249"/>
      <c r="F96" s="250"/>
      <c r="G96" s="250"/>
      <c r="M96" s="249" t="s">
        <v>1095</v>
      </c>
      <c r="O96" s="250"/>
      <c r="Q96" s="249"/>
      <c r="S96" s="250"/>
      <c r="U96" s="249"/>
      <c r="W96" s="250"/>
      <c r="Y96" s="250"/>
    </row>
    <row r="97" spans="1:17" x14ac:dyDescent="0.25">
      <c r="A97" s="249" t="s">
        <v>1099</v>
      </c>
      <c r="B97" s="249"/>
      <c r="C97" s="250"/>
      <c r="M97" s="249" t="s">
        <v>1099</v>
      </c>
      <c r="O97" s="249"/>
      <c r="Q97" s="250"/>
    </row>
  </sheetData>
  <mergeCells count="32">
    <mergeCell ref="V4:V8"/>
    <mergeCell ref="E5:E7"/>
    <mergeCell ref="F5:G5"/>
    <mergeCell ref="H5:I5"/>
    <mergeCell ref="J5:L5"/>
    <mergeCell ref="M5:M7"/>
    <mergeCell ref="N5:O5"/>
    <mergeCell ref="P5:Q5"/>
    <mergeCell ref="R5:R7"/>
    <mergeCell ref="S5:T5"/>
    <mergeCell ref="R4:U4"/>
    <mergeCell ref="U5:U7"/>
    <mergeCell ref="P6:P7"/>
    <mergeCell ref="Q6:Q7"/>
    <mergeCell ref="S6:S7"/>
    <mergeCell ref="T6:T7"/>
    <mergeCell ref="A4:A8"/>
    <mergeCell ref="B4:C8"/>
    <mergeCell ref="D4:D7"/>
    <mergeCell ref="E4:L4"/>
    <mergeCell ref="M4:Q4"/>
    <mergeCell ref="F6:F7"/>
    <mergeCell ref="G6:G7"/>
    <mergeCell ref="H6:H7"/>
    <mergeCell ref="D8:L8"/>
    <mergeCell ref="M8:U8"/>
    <mergeCell ref="I6:I7"/>
    <mergeCell ref="J6:J7"/>
    <mergeCell ref="K6:K7"/>
    <mergeCell ref="L6:L7"/>
    <mergeCell ref="N6:N7"/>
    <mergeCell ref="O6:O7"/>
  </mergeCells>
  <hyperlinks>
    <hyperlink ref="X1" location="Inhalt!A1" display="Inhalt"/>
  </hyperlinks>
  <pageMargins left="0.70866141732283472" right="0.70866141732283472" top="0.78740157480314965" bottom="0.78740157480314965" header="0.31496062992125984" footer="0.31496062992125984"/>
  <pageSetup paperSize="9" scale="64" fitToHeight="0" orientation="portrait" r:id="rId1"/>
  <headerFooter>
    <oddFooter>&amp;L&amp;"MetaNormalLF-Roman,Standard"Statistisches Bundesamt, Fachserie 1, Reihe 3, Erstergebnisse 2020</oddFooter>
  </headerFooter>
  <rowBreaks count="1" manualBreakCount="1">
    <brk id="60" max="21" man="1"/>
  </rowBreaks>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X115"/>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0.7109375" customWidth="1" collapsed="1"/>
    <col min="9" max="9" width="11.5703125" customWidth="1" collapsed="1"/>
    <col min="10" max="13" width="10.7109375" customWidth="1" collapsed="1"/>
    <col min="14" max="16" width="12.7109375" customWidth="1" collapsed="1"/>
    <col min="17" max="18" width="12.140625" customWidth="1" collapsed="1"/>
    <col min="19" max="19" width="12.7109375" customWidth="1" collapsed="1"/>
    <col min="20" max="21" width="12.140625" customWidth="1" collapsed="1"/>
    <col min="22" max="22" width="12.7109375" customWidth="1" collapsed="1"/>
    <col min="23" max="23" width="4" customWidth="1" collapsed="1"/>
  </cols>
  <sheetData>
    <row r="1" spans="1:24" x14ac:dyDescent="0.25">
      <c r="A1" s="140" t="s">
        <v>772</v>
      </c>
      <c r="B1" s="141"/>
      <c r="C1" s="142"/>
      <c r="D1" s="142"/>
      <c r="E1" s="142"/>
      <c r="F1" s="142"/>
      <c r="G1" s="142"/>
      <c r="H1" s="142"/>
      <c r="I1" s="142"/>
      <c r="J1" s="142"/>
      <c r="K1" s="142"/>
      <c r="L1" s="141"/>
      <c r="M1" s="432"/>
      <c r="N1" s="140" t="s">
        <v>772</v>
      </c>
      <c r="O1" s="141"/>
      <c r="P1" s="141"/>
      <c r="Q1" s="141"/>
      <c r="R1" s="141"/>
      <c r="S1" s="141"/>
      <c r="T1" s="141"/>
      <c r="U1" s="141"/>
      <c r="V1" s="141"/>
      <c r="W1" s="141"/>
      <c r="X1" s="31" t="s">
        <v>8</v>
      </c>
    </row>
    <row r="2" spans="1:24" x14ac:dyDescent="0.25">
      <c r="A2" s="37" t="s">
        <v>1028</v>
      </c>
      <c r="B2" s="144"/>
      <c r="C2" s="145"/>
      <c r="D2" s="145"/>
      <c r="E2" s="145"/>
      <c r="F2" s="145"/>
      <c r="G2" s="145"/>
      <c r="H2" s="145"/>
      <c r="I2" s="145"/>
      <c r="J2" s="145"/>
      <c r="K2" s="145"/>
      <c r="L2" s="144"/>
      <c r="M2" s="144"/>
      <c r="N2" s="143" t="str">
        <f>CONCATENATE("",A2)</f>
        <v>4.1 Bevölkerung in Lebensformen insgesamt im Jahr 2020 in Deutschland nach ausgewählten Merkmalen</v>
      </c>
      <c r="O2" s="144"/>
      <c r="P2" s="144"/>
      <c r="Q2" s="144"/>
      <c r="R2" s="144"/>
      <c r="S2" s="144"/>
      <c r="T2" s="144"/>
      <c r="U2" s="144"/>
      <c r="V2" s="144"/>
      <c r="W2" s="144"/>
      <c r="X2" s="188"/>
    </row>
    <row r="3" spans="1:24" s="512" customFormat="1" hidden="1" x14ac:dyDescent="0.25">
      <c r="A3" s="180"/>
      <c r="B3" s="144">
        <v>208</v>
      </c>
      <c r="C3" s="511" t="str">
        <f>IF(B3&lt;5,"",CONCATENATE(B3," Tsd. "))</f>
        <v xml:space="preserve">208 Tsd. </v>
      </c>
      <c r="D3" s="146">
        <v>71</v>
      </c>
      <c r="E3" s="511" t="str">
        <f>IF(D3&lt;5,"",CONCATENATE(D3," Tsd. "))</f>
        <v xml:space="preserve">71 Tsd. </v>
      </c>
      <c r="F3" s="146"/>
      <c r="G3" s="146"/>
      <c r="H3" s="146"/>
      <c r="I3" s="146"/>
      <c r="J3" s="146"/>
      <c r="K3" s="146"/>
      <c r="L3" s="144"/>
      <c r="M3" s="144"/>
      <c r="N3" s="180"/>
      <c r="O3" s="144"/>
      <c r="P3" s="144"/>
      <c r="Q3" s="144"/>
      <c r="R3" s="144"/>
      <c r="S3" s="144"/>
      <c r="T3" s="144"/>
      <c r="U3" s="144"/>
      <c r="V3" s="144"/>
      <c r="W3" s="144"/>
      <c r="X3" s="188"/>
    </row>
    <row r="4" spans="1:24" x14ac:dyDescent="0.25">
      <c r="A4" s="147"/>
      <c r="B4" s="146"/>
      <c r="C4" s="146"/>
      <c r="D4" s="146"/>
      <c r="E4" s="146"/>
      <c r="F4" s="146"/>
      <c r="G4" s="146"/>
      <c r="H4" s="146"/>
      <c r="I4" s="146"/>
      <c r="J4" s="146"/>
      <c r="K4" s="146"/>
      <c r="L4" s="146"/>
      <c r="M4" s="144"/>
      <c r="N4" s="144"/>
      <c r="O4" s="144"/>
      <c r="P4" s="144"/>
      <c r="Q4" s="144"/>
      <c r="R4" s="144"/>
      <c r="S4" s="144"/>
      <c r="T4" s="144"/>
      <c r="U4" s="144"/>
      <c r="V4" s="144"/>
      <c r="W4" s="144"/>
      <c r="X4" s="188"/>
    </row>
    <row r="5" spans="1:24" x14ac:dyDescent="0.25">
      <c r="A5" s="619" t="s">
        <v>773</v>
      </c>
      <c r="B5" s="627" t="s">
        <v>774</v>
      </c>
      <c r="C5" s="721" t="s">
        <v>775</v>
      </c>
      <c r="D5" s="723" t="s">
        <v>776</v>
      </c>
      <c r="E5" s="723"/>
      <c r="F5" s="723"/>
      <c r="G5" s="723"/>
      <c r="H5" s="723"/>
      <c r="I5" s="723"/>
      <c r="J5" s="723"/>
      <c r="K5" s="723"/>
      <c r="L5" s="723"/>
      <c r="M5" s="723"/>
      <c r="N5" s="658" t="s">
        <v>777</v>
      </c>
      <c r="O5" s="658"/>
      <c r="P5" s="658"/>
      <c r="Q5" s="658"/>
      <c r="R5" s="659"/>
      <c r="S5" s="724" t="s">
        <v>596</v>
      </c>
      <c r="T5" s="723"/>
      <c r="U5" s="723"/>
      <c r="V5" s="725"/>
      <c r="W5" s="660" t="s">
        <v>773</v>
      </c>
      <c r="X5" s="188"/>
    </row>
    <row r="6" spans="1:24" x14ac:dyDescent="0.25">
      <c r="A6" s="617"/>
      <c r="B6" s="628"/>
      <c r="C6" s="722"/>
      <c r="D6" s="663" t="s">
        <v>470</v>
      </c>
      <c r="E6" s="730" t="s">
        <v>778</v>
      </c>
      <c r="F6" s="731"/>
      <c r="G6" s="731"/>
      <c r="H6" s="731"/>
      <c r="I6" s="731"/>
      <c r="J6" s="731"/>
      <c r="K6" s="731"/>
      <c r="L6" s="732"/>
      <c r="M6" s="733" t="s">
        <v>796</v>
      </c>
      <c r="N6" s="721" t="s">
        <v>470</v>
      </c>
      <c r="O6" s="668" t="s">
        <v>779</v>
      </c>
      <c r="P6" s="659"/>
      <c r="Q6" s="668" t="s">
        <v>780</v>
      </c>
      <c r="R6" s="659"/>
      <c r="S6" s="726" t="s">
        <v>470</v>
      </c>
      <c r="T6" s="668" t="s">
        <v>540</v>
      </c>
      <c r="U6" s="659"/>
      <c r="V6" s="721" t="s">
        <v>781</v>
      </c>
      <c r="W6" s="728"/>
      <c r="X6" s="188"/>
    </row>
    <row r="7" spans="1:24" x14ac:dyDescent="0.25">
      <c r="A7" s="617"/>
      <c r="B7" s="628"/>
      <c r="C7" s="722"/>
      <c r="D7" s="663"/>
      <c r="E7" s="724" t="s">
        <v>782</v>
      </c>
      <c r="F7" s="723"/>
      <c r="G7" s="723"/>
      <c r="H7" s="723"/>
      <c r="I7" s="725"/>
      <c r="J7" s="668" t="s">
        <v>783</v>
      </c>
      <c r="K7" s="658"/>
      <c r="L7" s="659"/>
      <c r="M7" s="734"/>
      <c r="N7" s="722"/>
      <c r="O7" s="726" t="s">
        <v>470</v>
      </c>
      <c r="P7" s="726" t="s">
        <v>784</v>
      </c>
      <c r="Q7" s="726" t="s">
        <v>470</v>
      </c>
      <c r="R7" s="726" t="s">
        <v>785</v>
      </c>
      <c r="S7" s="663"/>
      <c r="T7" s="726" t="s">
        <v>601</v>
      </c>
      <c r="U7" s="726" t="s">
        <v>602</v>
      </c>
      <c r="V7" s="722"/>
      <c r="W7" s="728"/>
      <c r="X7" s="188"/>
    </row>
    <row r="8" spans="1:24" x14ac:dyDescent="0.25">
      <c r="A8" s="617"/>
      <c r="B8" s="628"/>
      <c r="C8" s="722"/>
      <c r="D8" s="663"/>
      <c r="E8" s="726" t="s">
        <v>470</v>
      </c>
      <c r="F8" s="668" t="s">
        <v>779</v>
      </c>
      <c r="G8" s="659"/>
      <c r="H8" s="668" t="s">
        <v>780</v>
      </c>
      <c r="I8" s="659"/>
      <c r="J8" s="726" t="s">
        <v>470</v>
      </c>
      <c r="K8" s="726" t="s">
        <v>600</v>
      </c>
      <c r="L8" s="726" t="s">
        <v>104</v>
      </c>
      <c r="M8" s="734"/>
      <c r="N8" s="722"/>
      <c r="O8" s="663"/>
      <c r="P8" s="663"/>
      <c r="Q8" s="663"/>
      <c r="R8" s="663"/>
      <c r="S8" s="663"/>
      <c r="T8" s="663"/>
      <c r="U8" s="663"/>
      <c r="V8" s="722"/>
      <c r="W8" s="728"/>
      <c r="X8" s="189"/>
    </row>
    <row r="9" spans="1:24" ht="60" x14ac:dyDescent="0.25">
      <c r="A9" s="617"/>
      <c r="B9" s="628"/>
      <c r="C9" s="722"/>
      <c r="D9" s="663"/>
      <c r="E9" s="663"/>
      <c r="F9" s="433" t="s">
        <v>470</v>
      </c>
      <c r="G9" s="433" t="s">
        <v>784</v>
      </c>
      <c r="H9" s="433" t="s">
        <v>470</v>
      </c>
      <c r="I9" s="433" t="s">
        <v>785</v>
      </c>
      <c r="J9" s="663"/>
      <c r="K9" s="663"/>
      <c r="L9" s="663"/>
      <c r="M9" s="735"/>
      <c r="N9" s="736"/>
      <c r="O9" s="727"/>
      <c r="P9" s="727"/>
      <c r="Q9" s="727"/>
      <c r="R9" s="727"/>
      <c r="S9" s="727"/>
      <c r="T9" s="727"/>
      <c r="U9" s="727"/>
      <c r="V9" s="736"/>
      <c r="W9" s="728"/>
      <c r="X9" s="189"/>
    </row>
    <row r="10" spans="1:24" x14ac:dyDescent="0.25">
      <c r="A10" s="618"/>
      <c r="B10" s="673"/>
      <c r="C10" s="737">
        <v>1000</v>
      </c>
      <c r="D10" s="737"/>
      <c r="E10" s="737"/>
      <c r="F10" s="737"/>
      <c r="G10" s="737"/>
      <c r="H10" s="737"/>
      <c r="I10" s="737"/>
      <c r="J10" s="737"/>
      <c r="K10" s="737"/>
      <c r="L10" s="737"/>
      <c r="M10" s="737"/>
      <c r="N10" s="737">
        <v>1000</v>
      </c>
      <c r="O10" s="737"/>
      <c r="P10" s="737"/>
      <c r="Q10" s="737"/>
      <c r="R10" s="737"/>
      <c r="S10" s="737"/>
      <c r="T10" s="737"/>
      <c r="U10" s="737"/>
      <c r="V10" s="738"/>
      <c r="W10" s="729"/>
      <c r="X10" s="189"/>
    </row>
    <row r="11" spans="1:24" x14ac:dyDescent="0.25">
      <c r="A11" s="144">
        <v>1</v>
      </c>
      <c r="B11" s="158" t="s">
        <v>327</v>
      </c>
      <c r="C11" s="471">
        <v>82121</v>
      </c>
      <c r="D11" s="471">
        <v>40047</v>
      </c>
      <c r="E11" s="471">
        <v>18260</v>
      </c>
      <c r="F11" s="471">
        <v>16184</v>
      </c>
      <c r="G11" s="471">
        <v>16089</v>
      </c>
      <c r="H11" s="471">
        <v>2076</v>
      </c>
      <c r="I11" s="471">
        <v>2045</v>
      </c>
      <c r="J11" s="471">
        <v>2523</v>
      </c>
      <c r="K11" s="471">
        <v>435</v>
      </c>
      <c r="L11" s="471">
        <v>2088</v>
      </c>
      <c r="M11" s="471">
        <v>19265</v>
      </c>
      <c r="N11" s="471">
        <v>23977</v>
      </c>
      <c r="O11" s="471">
        <v>19439</v>
      </c>
      <c r="P11" s="471">
        <v>19208</v>
      </c>
      <c r="Q11" s="471">
        <v>4538</v>
      </c>
      <c r="R11" s="471">
        <v>4332</v>
      </c>
      <c r="S11" s="471">
        <v>18097</v>
      </c>
      <c r="T11" s="471">
        <v>8576</v>
      </c>
      <c r="U11" s="471">
        <v>9521</v>
      </c>
      <c r="V11" s="159">
        <v>16476</v>
      </c>
      <c r="W11" s="389">
        <v>1</v>
      </c>
      <c r="X11" s="195"/>
    </row>
    <row r="12" spans="1:24" ht="36.75" x14ac:dyDescent="0.25">
      <c r="A12" s="144">
        <v>2</v>
      </c>
      <c r="B12" s="158" t="s">
        <v>334</v>
      </c>
      <c r="C12" s="471">
        <v>11258</v>
      </c>
      <c r="D12" s="471">
        <v>5941</v>
      </c>
      <c r="E12" s="471">
        <v>2814</v>
      </c>
      <c r="F12" s="471">
        <v>2515</v>
      </c>
      <c r="G12" s="471">
        <v>2504</v>
      </c>
      <c r="H12" s="471">
        <v>299</v>
      </c>
      <c r="I12" s="471">
        <v>296</v>
      </c>
      <c r="J12" s="471">
        <v>308</v>
      </c>
      <c r="K12" s="159">
        <v>68</v>
      </c>
      <c r="L12" s="471">
        <v>240</v>
      </c>
      <c r="M12" s="471">
        <v>2819</v>
      </c>
      <c r="N12" s="471">
        <v>3535</v>
      </c>
      <c r="O12" s="471">
        <v>2996</v>
      </c>
      <c r="P12" s="471">
        <v>2965</v>
      </c>
      <c r="Q12" s="471">
        <v>540</v>
      </c>
      <c r="R12" s="471">
        <v>525</v>
      </c>
      <c r="S12" s="471">
        <v>1782</v>
      </c>
      <c r="T12" s="471">
        <v>844</v>
      </c>
      <c r="U12" s="471">
        <v>938</v>
      </c>
      <c r="V12" s="159">
        <v>1605</v>
      </c>
      <c r="W12" s="389">
        <v>2</v>
      </c>
      <c r="X12" s="189"/>
    </row>
    <row r="13" spans="1:24" x14ac:dyDescent="0.25">
      <c r="A13" s="144">
        <v>3</v>
      </c>
      <c r="B13" s="163" t="s">
        <v>335</v>
      </c>
      <c r="C13" s="471">
        <v>9683</v>
      </c>
      <c r="D13" s="471">
        <v>4984</v>
      </c>
      <c r="E13" s="471">
        <v>2317</v>
      </c>
      <c r="F13" s="471">
        <v>2062</v>
      </c>
      <c r="G13" s="471">
        <v>2048</v>
      </c>
      <c r="H13" s="471">
        <v>255</v>
      </c>
      <c r="I13" s="471">
        <v>253</v>
      </c>
      <c r="J13" s="471">
        <v>280</v>
      </c>
      <c r="K13" s="159">
        <v>56</v>
      </c>
      <c r="L13" s="471">
        <v>224</v>
      </c>
      <c r="M13" s="471">
        <v>2388</v>
      </c>
      <c r="N13" s="471">
        <v>2958</v>
      </c>
      <c r="O13" s="471">
        <v>2487</v>
      </c>
      <c r="P13" s="471">
        <v>2462</v>
      </c>
      <c r="Q13" s="471">
        <v>471</v>
      </c>
      <c r="R13" s="471">
        <v>456</v>
      </c>
      <c r="S13" s="471">
        <v>1741</v>
      </c>
      <c r="T13" s="471">
        <v>814</v>
      </c>
      <c r="U13" s="471">
        <v>927</v>
      </c>
      <c r="V13" s="159">
        <v>1590</v>
      </c>
      <c r="W13" s="389">
        <v>3</v>
      </c>
      <c r="X13" s="189"/>
    </row>
    <row r="14" spans="1:24" x14ac:dyDescent="0.25">
      <c r="A14" s="144">
        <v>4</v>
      </c>
      <c r="B14" s="163" t="s">
        <v>336</v>
      </c>
      <c r="C14" s="471">
        <v>12358</v>
      </c>
      <c r="D14" s="471">
        <v>6331</v>
      </c>
      <c r="E14" s="471">
        <v>2978</v>
      </c>
      <c r="F14" s="471">
        <v>2685</v>
      </c>
      <c r="G14" s="471">
        <v>2672</v>
      </c>
      <c r="H14" s="471">
        <v>293</v>
      </c>
      <c r="I14" s="471">
        <v>290</v>
      </c>
      <c r="J14" s="471">
        <v>347</v>
      </c>
      <c r="K14" s="159">
        <v>67</v>
      </c>
      <c r="L14" s="471">
        <v>281</v>
      </c>
      <c r="M14" s="471">
        <v>3006</v>
      </c>
      <c r="N14" s="471">
        <v>3743</v>
      </c>
      <c r="O14" s="471">
        <v>3143</v>
      </c>
      <c r="P14" s="471">
        <v>3112</v>
      </c>
      <c r="Q14" s="471">
        <v>599</v>
      </c>
      <c r="R14" s="471">
        <v>580</v>
      </c>
      <c r="S14" s="471">
        <v>2284</v>
      </c>
      <c r="T14" s="471">
        <v>1055</v>
      </c>
      <c r="U14" s="471">
        <v>1229</v>
      </c>
      <c r="V14" s="159">
        <v>2082</v>
      </c>
      <c r="W14" s="389">
        <v>4</v>
      </c>
      <c r="X14" s="189"/>
    </row>
    <row r="15" spans="1:24" x14ac:dyDescent="0.25">
      <c r="A15" s="144">
        <v>5</v>
      </c>
      <c r="B15" s="163" t="s">
        <v>337</v>
      </c>
      <c r="C15" s="471">
        <v>15330</v>
      </c>
      <c r="D15" s="471">
        <v>7724</v>
      </c>
      <c r="E15" s="471">
        <v>3526</v>
      </c>
      <c r="F15" s="471">
        <v>3159</v>
      </c>
      <c r="G15" s="471">
        <v>3137</v>
      </c>
      <c r="H15" s="471">
        <v>368</v>
      </c>
      <c r="I15" s="471">
        <v>362</v>
      </c>
      <c r="J15" s="471">
        <v>477</v>
      </c>
      <c r="K15" s="159">
        <v>77</v>
      </c>
      <c r="L15" s="471">
        <v>400</v>
      </c>
      <c r="M15" s="471">
        <v>3721</v>
      </c>
      <c r="N15" s="471">
        <v>4540</v>
      </c>
      <c r="O15" s="471">
        <v>3779</v>
      </c>
      <c r="P15" s="471">
        <v>3744</v>
      </c>
      <c r="Q15" s="471">
        <v>761</v>
      </c>
      <c r="R15" s="471">
        <v>732</v>
      </c>
      <c r="S15" s="471">
        <v>3066</v>
      </c>
      <c r="T15" s="471">
        <v>1425</v>
      </c>
      <c r="U15" s="471">
        <v>1641</v>
      </c>
      <c r="V15" s="159">
        <v>2781</v>
      </c>
      <c r="W15" s="389">
        <v>5</v>
      </c>
      <c r="X15" s="189"/>
    </row>
    <row r="16" spans="1:24" x14ac:dyDescent="0.25">
      <c r="A16" s="144">
        <v>6</v>
      </c>
      <c r="B16" s="163" t="s">
        <v>338</v>
      </c>
      <c r="C16" s="471">
        <v>7222</v>
      </c>
      <c r="D16" s="471">
        <v>3406</v>
      </c>
      <c r="E16" s="471">
        <v>1523</v>
      </c>
      <c r="F16" s="471">
        <v>1359</v>
      </c>
      <c r="G16" s="471">
        <v>1352</v>
      </c>
      <c r="H16" s="471">
        <v>164</v>
      </c>
      <c r="I16" s="471">
        <v>162</v>
      </c>
      <c r="J16" s="471">
        <v>234</v>
      </c>
      <c r="K16" s="159">
        <v>34</v>
      </c>
      <c r="L16" s="471">
        <v>200</v>
      </c>
      <c r="M16" s="471">
        <v>1649</v>
      </c>
      <c r="N16" s="471">
        <v>2136</v>
      </c>
      <c r="O16" s="471">
        <v>1733</v>
      </c>
      <c r="P16" s="471">
        <v>1718</v>
      </c>
      <c r="Q16" s="471">
        <v>402</v>
      </c>
      <c r="R16" s="471">
        <v>388</v>
      </c>
      <c r="S16" s="471">
        <v>1680</v>
      </c>
      <c r="T16" s="471">
        <v>780</v>
      </c>
      <c r="U16" s="471">
        <v>901</v>
      </c>
      <c r="V16" s="159">
        <v>1537</v>
      </c>
      <c r="W16" s="389">
        <v>6</v>
      </c>
      <c r="X16" s="189"/>
    </row>
    <row r="17" spans="1:24" x14ac:dyDescent="0.25">
      <c r="A17" s="144">
        <v>7</v>
      </c>
      <c r="B17" s="163" t="s">
        <v>339</v>
      </c>
      <c r="C17" s="471">
        <v>5432</v>
      </c>
      <c r="D17" s="471">
        <v>2443</v>
      </c>
      <c r="E17" s="471">
        <v>1100</v>
      </c>
      <c r="F17" s="471">
        <v>993</v>
      </c>
      <c r="G17" s="471">
        <v>986</v>
      </c>
      <c r="H17" s="471">
        <v>107</v>
      </c>
      <c r="I17" s="471">
        <v>105</v>
      </c>
      <c r="J17" s="471">
        <v>162</v>
      </c>
      <c r="K17" s="159">
        <v>27</v>
      </c>
      <c r="L17" s="471">
        <v>135</v>
      </c>
      <c r="M17" s="471">
        <v>1181</v>
      </c>
      <c r="N17" s="471">
        <v>1519</v>
      </c>
      <c r="O17" s="471">
        <v>1178</v>
      </c>
      <c r="P17" s="471">
        <v>1163</v>
      </c>
      <c r="Q17" s="471">
        <v>341</v>
      </c>
      <c r="R17" s="471">
        <v>324</v>
      </c>
      <c r="S17" s="471">
        <v>1471</v>
      </c>
      <c r="T17" s="471">
        <v>697</v>
      </c>
      <c r="U17" s="471">
        <v>774</v>
      </c>
      <c r="V17" s="159">
        <v>1346</v>
      </c>
      <c r="W17" s="389">
        <v>7</v>
      </c>
      <c r="X17" s="189"/>
    </row>
    <row r="18" spans="1:24" x14ac:dyDescent="0.25">
      <c r="A18" s="144">
        <v>8</v>
      </c>
      <c r="B18" s="163" t="s">
        <v>340</v>
      </c>
      <c r="C18" s="471">
        <v>6952</v>
      </c>
      <c r="D18" s="471">
        <v>3073</v>
      </c>
      <c r="E18" s="471">
        <v>1334</v>
      </c>
      <c r="F18" s="471">
        <v>1172</v>
      </c>
      <c r="G18" s="471">
        <v>1166</v>
      </c>
      <c r="H18" s="471">
        <v>162</v>
      </c>
      <c r="I18" s="471">
        <v>159</v>
      </c>
      <c r="J18" s="471">
        <v>230</v>
      </c>
      <c r="K18" s="159">
        <v>35</v>
      </c>
      <c r="L18" s="471">
        <v>195</v>
      </c>
      <c r="M18" s="471">
        <v>1510</v>
      </c>
      <c r="N18" s="471">
        <v>1879</v>
      </c>
      <c r="O18" s="471">
        <v>1443</v>
      </c>
      <c r="P18" s="471">
        <v>1421</v>
      </c>
      <c r="Q18" s="471">
        <v>435</v>
      </c>
      <c r="R18" s="471">
        <v>413</v>
      </c>
      <c r="S18" s="471">
        <v>2000</v>
      </c>
      <c r="T18" s="471">
        <v>972</v>
      </c>
      <c r="U18" s="471">
        <v>1028</v>
      </c>
      <c r="V18" s="159">
        <v>1824</v>
      </c>
      <c r="W18" s="389">
        <v>8</v>
      </c>
      <c r="X18" s="189"/>
    </row>
    <row r="19" spans="1:24" x14ac:dyDescent="0.25">
      <c r="A19" s="144">
        <v>9</v>
      </c>
      <c r="B19" s="163" t="s">
        <v>341</v>
      </c>
      <c r="C19" s="471">
        <v>13886</v>
      </c>
      <c r="D19" s="471">
        <v>6144</v>
      </c>
      <c r="E19" s="471">
        <v>2668</v>
      </c>
      <c r="F19" s="471">
        <v>2240</v>
      </c>
      <c r="G19" s="471">
        <v>2222</v>
      </c>
      <c r="H19" s="471">
        <v>428</v>
      </c>
      <c r="I19" s="471">
        <v>420</v>
      </c>
      <c r="J19" s="471">
        <v>484</v>
      </c>
      <c r="K19" s="159">
        <v>72</v>
      </c>
      <c r="L19" s="471">
        <v>412</v>
      </c>
      <c r="M19" s="471">
        <v>2992</v>
      </c>
      <c r="N19" s="471">
        <v>3669</v>
      </c>
      <c r="O19" s="471">
        <v>2681</v>
      </c>
      <c r="P19" s="471">
        <v>2621</v>
      </c>
      <c r="Q19" s="471">
        <v>988</v>
      </c>
      <c r="R19" s="471">
        <v>914</v>
      </c>
      <c r="S19" s="471">
        <v>4073</v>
      </c>
      <c r="T19" s="471">
        <v>1990</v>
      </c>
      <c r="U19" s="471">
        <v>2084</v>
      </c>
      <c r="V19" s="159">
        <v>3711</v>
      </c>
      <c r="W19" s="389">
        <v>9</v>
      </c>
      <c r="X19" s="189"/>
    </row>
    <row r="20" spans="1:24" ht="36.75" x14ac:dyDescent="0.25">
      <c r="A20" s="144">
        <v>10</v>
      </c>
      <c r="B20" s="158" t="s">
        <v>577</v>
      </c>
      <c r="C20" s="471">
        <v>19843</v>
      </c>
      <c r="D20" s="471">
        <v>17508</v>
      </c>
      <c r="E20" s="471">
        <v>138</v>
      </c>
      <c r="F20" s="159">
        <v>92</v>
      </c>
      <c r="G20" s="159">
        <v>92</v>
      </c>
      <c r="H20" s="159">
        <v>46</v>
      </c>
      <c r="I20" s="159">
        <v>45</v>
      </c>
      <c r="J20" s="159">
        <v>36</v>
      </c>
      <c r="K20" s="159" t="s">
        <v>995</v>
      </c>
      <c r="L20" s="159">
        <v>31</v>
      </c>
      <c r="M20" s="471">
        <v>17334</v>
      </c>
      <c r="N20" s="471">
        <v>608</v>
      </c>
      <c r="O20" s="159">
        <v>94</v>
      </c>
      <c r="P20" s="159">
        <v>93</v>
      </c>
      <c r="Q20" s="471">
        <v>514</v>
      </c>
      <c r="R20" s="471">
        <v>497</v>
      </c>
      <c r="S20" s="471">
        <v>1727</v>
      </c>
      <c r="T20" s="471">
        <v>908</v>
      </c>
      <c r="U20" s="471">
        <v>819</v>
      </c>
      <c r="V20" s="159">
        <v>1284</v>
      </c>
      <c r="W20" s="389">
        <v>10</v>
      </c>
      <c r="X20" s="189"/>
    </row>
    <row r="21" spans="1:24" x14ac:dyDescent="0.25">
      <c r="A21" s="144">
        <v>11</v>
      </c>
      <c r="B21" s="163" t="s">
        <v>343</v>
      </c>
      <c r="C21" s="471">
        <v>10503</v>
      </c>
      <c r="D21" s="471">
        <v>4528</v>
      </c>
      <c r="E21" s="471">
        <v>2976</v>
      </c>
      <c r="F21" s="471">
        <v>2359</v>
      </c>
      <c r="G21" s="471">
        <v>2344</v>
      </c>
      <c r="H21" s="471">
        <v>617</v>
      </c>
      <c r="I21" s="471">
        <v>608</v>
      </c>
      <c r="J21" s="471">
        <v>279</v>
      </c>
      <c r="K21" s="159">
        <v>24</v>
      </c>
      <c r="L21" s="471">
        <v>254</v>
      </c>
      <c r="M21" s="471">
        <v>1273</v>
      </c>
      <c r="N21" s="471">
        <v>2736</v>
      </c>
      <c r="O21" s="471">
        <v>1040</v>
      </c>
      <c r="P21" s="471">
        <v>1016</v>
      </c>
      <c r="Q21" s="471">
        <v>1696</v>
      </c>
      <c r="R21" s="471">
        <v>1639</v>
      </c>
      <c r="S21" s="471">
        <v>3240</v>
      </c>
      <c r="T21" s="471">
        <v>1987</v>
      </c>
      <c r="U21" s="471">
        <v>1253</v>
      </c>
      <c r="V21" s="159">
        <v>2811</v>
      </c>
      <c r="W21" s="389">
        <v>11</v>
      </c>
      <c r="X21" s="189"/>
    </row>
    <row r="22" spans="1:24" x14ac:dyDescent="0.25">
      <c r="A22" s="144">
        <v>12</v>
      </c>
      <c r="B22" s="163" t="s">
        <v>344</v>
      </c>
      <c r="C22" s="471">
        <v>10226</v>
      </c>
      <c r="D22" s="471">
        <v>7036</v>
      </c>
      <c r="E22" s="471">
        <v>6088</v>
      </c>
      <c r="F22" s="471">
        <v>5297</v>
      </c>
      <c r="G22" s="471">
        <v>5265</v>
      </c>
      <c r="H22" s="471">
        <v>791</v>
      </c>
      <c r="I22" s="471">
        <v>777</v>
      </c>
      <c r="J22" s="471">
        <v>636</v>
      </c>
      <c r="K22" s="159">
        <v>80</v>
      </c>
      <c r="L22" s="471">
        <v>556</v>
      </c>
      <c r="M22" s="471">
        <v>313</v>
      </c>
      <c r="N22" s="471">
        <v>1330</v>
      </c>
      <c r="O22" s="471">
        <v>750</v>
      </c>
      <c r="P22" s="471">
        <v>724</v>
      </c>
      <c r="Q22" s="471">
        <v>580</v>
      </c>
      <c r="R22" s="471">
        <v>536</v>
      </c>
      <c r="S22" s="471">
        <v>1859</v>
      </c>
      <c r="T22" s="471">
        <v>1255</v>
      </c>
      <c r="U22" s="471">
        <v>605</v>
      </c>
      <c r="V22" s="159">
        <v>1729</v>
      </c>
      <c r="W22" s="389">
        <v>12</v>
      </c>
      <c r="X22" s="189"/>
    </row>
    <row r="23" spans="1:24" x14ac:dyDescent="0.25">
      <c r="A23" s="144">
        <v>13</v>
      </c>
      <c r="B23" s="163" t="s">
        <v>345</v>
      </c>
      <c r="C23" s="471">
        <v>11731</v>
      </c>
      <c r="D23" s="471">
        <v>6828</v>
      </c>
      <c r="E23" s="471">
        <v>5826</v>
      </c>
      <c r="F23" s="471">
        <v>5348</v>
      </c>
      <c r="G23" s="471">
        <v>5319</v>
      </c>
      <c r="H23" s="471">
        <v>477</v>
      </c>
      <c r="I23" s="471">
        <v>471</v>
      </c>
      <c r="J23" s="471">
        <v>793</v>
      </c>
      <c r="K23" s="471">
        <v>144</v>
      </c>
      <c r="L23" s="471">
        <v>649</v>
      </c>
      <c r="M23" s="471">
        <v>209</v>
      </c>
      <c r="N23" s="471">
        <v>2744</v>
      </c>
      <c r="O23" s="471">
        <v>2117</v>
      </c>
      <c r="P23" s="471">
        <v>2075</v>
      </c>
      <c r="Q23" s="471">
        <v>627</v>
      </c>
      <c r="R23" s="471">
        <v>587</v>
      </c>
      <c r="S23" s="471">
        <v>2159</v>
      </c>
      <c r="T23" s="471">
        <v>1324</v>
      </c>
      <c r="U23" s="471">
        <v>835</v>
      </c>
      <c r="V23" s="159">
        <v>2024</v>
      </c>
      <c r="W23" s="389">
        <v>13</v>
      </c>
      <c r="X23" s="189"/>
    </row>
    <row r="24" spans="1:24" x14ac:dyDescent="0.25">
      <c r="A24" s="144">
        <v>14</v>
      </c>
      <c r="B24" s="163" t="s">
        <v>346</v>
      </c>
      <c r="C24" s="471">
        <v>12456</v>
      </c>
      <c r="D24" s="471">
        <v>3093</v>
      </c>
      <c r="E24" s="471">
        <v>2544</v>
      </c>
      <c r="F24" s="471">
        <v>2420</v>
      </c>
      <c r="G24" s="471">
        <v>2406</v>
      </c>
      <c r="H24" s="471">
        <v>125</v>
      </c>
      <c r="I24" s="471">
        <v>124</v>
      </c>
      <c r="J24" s="471">
        <v>432</v>
      </c>
      <c r="K24" s="471">
        <v>109</v>
      </c>
      <c r="L24" s="471">
        <v>324</v>
      </c>
      <c r="M24" s="471">
        <v>117</v>
      </c>
      <c r="N24" s="471">
        <v>6461</v>
      </c>
      <c r="O24" s="471">
        <v>5829</v>
      </c>
      <c r="P24" s="471">
        <v>5775</v>
      </c>
      <c r="Q24" s="471">
        <v>631</v>
      </c>
      <c r="R24" s="471">
        <v>600</v>
      </c>
      <c r="S24" s="471">
        <v>2902</v>
      </c>
      <c r="T24" s="471">
        <v>1410</v>
      </c>
      <c r="U24" s="471">
        <v>1492</v>
      </c>
      <c r="V24" s="159">
        <v>2732</v>
      </c>
      <c r="W24" s="389">
        <v>14</v>
      </c>
      <c r="X24" s="189"/>
    </row>
    <row r="25" spans="1:24" x14ac:dyDescent="0.25">
      <c r="A25" s="144">
        <v>15</v>
      </c>
      <c r="B25" s="163" t="s">
        <v>347</v>
      </c>
      <c r="C25" s="471">
        <v>8560</v>
      </c>
      <c r="D25" s="471">
        <v>650</v>
      </c>
      <c r="E25" s="471">
        <v>503</v>
      </c>
      <c r="F25" s="471">
        <v>486</v>
      </c>
      <c r="G25" s="471">
        <v>483</v>
      </c>
      <c r="H25" s="159">
        <v>17</v>
      </c>
      <c r="I25" s="159">
        <v>17</v>
      </c>
      <c r="J25" s="471">
        <v>131</v>
      </c>
      <c r="K25" s="159">
        <v>35</v>
      </c>
      <c r="L25" s="159">
        <v>96</v>
      </c>
      <c r="M25" s="159">
        <v>16</v>
      </c>
      <c r="N25" s="471">
        <v>5595</v>
      </c>
      <c r="O25" s="471">
        <v>5297</v>
      </c>
      <c r="P25" s="471">
        <v>5250</v>
      </c>
      <c r="Q25" s="471">
        <v>298</v>
      </c>
      <c r="R25" s="471">
        <v>289</v>
      </c>
      <c r="S25" s="471">
        <v>2315</v>
      </c>
      <c r="T25" s="471">
        <v>779</v>
      </c>
      <c r="U25" s="471">
        <v>1536</v>
      </c>
      <c r="V25" s="159">
        <v>2196</v>
      </c>
      <c r="W25" s="389">
        <v>15</v>
      </c>
      <c r="X25" s="189"/>
    </row>
    <row r="26" spans="1:24" x14ac:dyDescent="0.25">
      <c r="A26" s="144">
        <v>16</v>
      </c>
      <c r="B26" s="163" t="s">
        <v>348</v>
      </c>
      <c r="C26" s="471">
        <v>6848</v>
      </c>
      <c r="D26" s="471">
        <v>304</v>
      </c>
      <c r="E26" s="471">
        <v>157</v>
      </c>
      <c r="F26" s="471">
        <v>155</v>
      </c>
      <c r="G26" s="471">
        <v>154</v>
      </c>
      <c r="H26" s="159" t="s">
        <v>995</v>
      </c>
      <c r="I26" s="159" t="s">
        <v>995</v>
      </c>
      <c r="J26" s="471">
        <v>145</v>
      </c>
      <c r="K26" s="159">
        <v>25</v>
      </c>
      <c r="L26" s="471">
        <v>120</v>
      </c>
      <c r="M26" s="159" t="s">
        <v>995</v>
      </c>
      <c r="N26" s="471">
        <v>3871</v>
      </c>
      <c r="O26" s="471">
        <v>3702</v>
      </c>
      <c r="P26" s="471">
        <v>3669</v>
      </c>
      <c r="Q26" s="471">
        <v>169</v>
      </c>
      <c r="R26" s="471">
        <v>163</v>
      </c>
      <c r="S26" s="471">
        <v>2673</v>
      </c>
      <c r="T26" s="471">
        <v>641</v>
      </c>
      <c r="U26" s="471">
        <v>2032</v>
      </c>
      <c r="V26" s="159">
        <v>2561</v>
      </c>
      <c r="W26" s="389">
        <v>16</v>
      </c>
      <c r="X26" s="189"/>
    </row>
    <row r="27" spans="1:24" x14ac:dyDescent="0.25">
      <c r="A27" s="144">
        <v>17</v>
      </c>
      <c r="B27" s="163" t="s">
        <v>349</v>
      </c>
      <c r="C27" s="471">
        <v>1955</v>
      </c>
      <c r="D27" s="471">
        <v>100</v>
      </c>
      <c r="E27" s="159">
        <v>27</v>
      </c>
      <c r="F27" s="159">
        <v>27</v>
      </c>
      <c r="G27" s="159">
        <v>27</v>
      </c>
      <c r="H27" s="159" t="s">
        <v>995</v>
      </c>
      <c r="I27" s="159" t="s">
        <v>995</v>
      </c>
      <c r="J27" s="159">
        <v>70</v>
      </c>
      <c r="K27" s="523">
        <v>13</v>
      </c>
      <c r="L27" s="159">
        <v>57</v>
      </c>
      <c r="M27" s="159" t="s">
        <v>995</v>
      </c>
      <c r="N27" s="471">
        <v>633</v>
      </c>
      <c r="O27" s="471">
        <v>610</v>
      </c>
      <c r="P27" s="471">
        <v>606</v>
      </c>
      <c r="Q27" s="159">
        <v>23</v>
      </c>
      <c r="R27" s="159">
        <v>22</v>
      </c>
      <c r="S27" s="471">
        <v>1222</v>
      </c>
      <c r="T27" s="471">
        <v>272</v>
      </c>
      <c r="U27" s="471">
        <v>950</v>
      </c>
      <c r="V27" s="159">
        <v>1140</v>
      </c>
      <c r="W27" s="389">
        <v>17</v>
      </c>
      <c r="X27" s="189"/>
    </row>
    <row r="28" spans="1:24" x14ac:dyDescent="0.25">
      <c r="A28" s="144">
        <v>18</v>
      </c>
      <c r="B28" s="164" t="s">
        <v>350</v>
      </c>
      <c r="C28" s="471">
        <v>53341</v>
      </c>
      <c r="D28" s="471">
        <v>27576</v>
      </c>
      <c r="E28" s="471">
        <v>17572</v>
      </c>
      <c r="F28" s="471">
        <v>15517</v>
      </c>
      <c r="G28" s="471">
        <v>15426</v>
      </c>
      <c r="H28" s="471">
        <v>2055</v>
      </c>
      <c r="I28" s="471">
        <v>2026</v>
      </c>
      <c r="J28" s="471">
        <v>2176</v>
      </c>
      <c r="K28" s="471">
        <v>362</v>
      </c>
      <c r="L28" s="471">
        <v>1814</v>
      </c>
      <c r="M28" s="471">
        <v>7828</v>
      </c>
      <c r="N28" s="471">
        <v>13878</v>
      </c>
      <c r="O28" s="471">
        <v>9830</v>
      </c>
      <c r="P28" s="471">
        <v>9682</v>
      </c>
      <c r="Q28" s="471">
        <v>4047</v>
      </c>
      <c r="R28" s="471">
        <v>3858</v>
      </c>
      <c r="S28" s="471">
        <v>11887</v>
      </c>
      <c r="T28" s="471">
        <v>6884</v>
      </c>
      <c r="U28" s="471">
        <v>5003</v>
      </c>
      <c r="V28" s="159">
        <v>10579</v>
      </c>
      <c r="W28" s="389">
        <v>18</v>
      </c>
      <c r="X28" s="189"/>
    </row>
    <row r="29" spans="1:24" ht="24.75" x14ac:dyDescent="0.25">
      <c r="A29" s="144">
        <v>19</v>
      </c>
      <c r="B29" s="158" t="s">
        <v>449</v>
      </c>
      <c r="C29" s="471">
        <v>71776</v>
      </c>
      <c r="D29" s="471">
        <v>33959</v>
      </c>
      <c r="E29" s="471">
        <v>14831</v>
      </c>
      <c r="F29" s="471">
        <v>12988</v>
      </c>
      <c r="G29" s="471">
        <v>12912</v>
      </c>
      <c r="H29" s="471">
        <v>1843</v>
      </c>
      <c r="I29" s="471">
        <v>1816</v>
      </c>
      <c r="J29" s="471">
        <v>2099</v>
      </c>
      <c r="K29" s="471">
        <v>370</v>
      </c>
      <c r="L29" s="471">
        <v>1728</v>
      </c>
      <c r="M29" s="471">
        <v>17030</v>
      </c>
      <c r="N29" s="471">
        <v>22005</v>
      </c>
      <c r="O29" s="471">
        <v>17875</v>
      </c>
      <c r="P29" s="471">
        <v>17661</v>
      </c>
      <c r="Q29" s="471">
        <v>4130</v>
      </c>
      <c r="R29" s="471">
        <v>3948</v>
      </c>
      <c r="S29" s="471">
        <v>15812</v>
      </c>
      <c r="T29" s="471">
        <v>7134</v>
      </c>
      <c r="U29" s="471">
        <v>8679</v>
      </c>
      <c r="V29" s="159">
        <v>14527</v>
      </c>
      <c r="W29" s="389">
        <v>19</v>
      </c>
      <c r="X29" s="189"/>
    </row>
    <row r="30" spans="1:24" x14ac:dyDescent="0.25">
      <c r="A30" s="144">
        <v>20</v>
      </c>
      <c r="B30" s="163" t="s">
        <v>352</v>
      </c>
      <c r="C30" s="471">
        <v>10345</v>
      </c>
      <c r="D30" s="471">
        <v>6088</v>
      </c>
      <c r="E30" s="471">
        <v>3429</v>
      </c>
      <c r="F30" s="471">
        <v>3196</v>
      </c>
      <c r="G30" s="471">
        <v>3176</v>
      </c>
      <c r="H30" s="471">
        <v>233</v>
      </c>
      <c r="I30" s="471">
        <v>229</v>
      </c>
      <c r="J30" s="471">
        <v>424</v>
      </c>
      <c r="K30" s="159">
        <v>65</v>
      </c>
      <c r="L30" s="471">
        <v>359</v>
      </c>
      <c r="M30" s="471">
        <v>2235</v>
      </c>
      <c r="N30" s="471">
        <v>1972</v>
      </c>
      <c r="O30" s="471">
        <v>1565</v>
      </c>
      <c r="P30" s="471">
        <v>1547</v>
      </c>
      <c r="Q30" s="471">
        <v>408</v>
      </c>
      <c r="R30" s="471">
        <v>384</v>
      </c>
      <c r="S30" s="471">
        <v>2285</v>
      </c>
      <c r="T30" s="471">
        <v>1442</v>
      </c>
      <c r="U30" s="471">
        <v>842</v>
      </c>
      <c r="V30" s="159">
        <v>1949</v>
      </c>
      <c r="W30" s="389">
        <v>20</v>
      </c>
      <c r="X30" s="189"/>
    </row>
    <row r="31" spans="1:24" ht="24.75" x14ac:dyDescent="0.25">
      <c r="A31" s="144">
        <v>21</v>
      </c>
      <c r="B31" s="158" t="s">
        <v>578</v>
      </c>
      <c r="C31" s="471">
        <v>34262</v>
      </c>
      <c r="D31" s="471">
        <v>21438</v>
      </c>
      <c r="E31" s="471">
        <v>1578</v>
      </c>
      <c r="F31" s="159" t="s">
        <v>270</v>
      </c>
      <c r="G31" s="159" t="s">
        <v>270</v>
      </c>
      <c r="H31" s="471">
        <v>1578</v>
      </c>
      <c r="I31" s="471">
        <v>1560</v>
      </c>
      <c r="J31" s="471">
        <v>743</v>
      </c>
      <c r="K31" s="159">
        <v>91</v>
      </c>
      <c r="L31" s="471">
        <v>652</v>
      </c>
      <c r="M31" s="471">
        <v>19117</v>
      </c>
      <c r="N31" s="471">
        <v>3308</v>
      </c>
      <c r="O31" s="159" t="s">
        <v>270</v>
      </c>
      <c r="P31" s="159" t="s">
        <v>270</v>
      </c>
      <c r="Q31" s="471">
        <v>3306</v>
      </c>
      <c r="R31" s="471">
        <v>3182</v>
      </c>
      <c r="S31" s="471">
        <v>9516</v>
      </c>
      <c r="T31" s="471">
        <v>5739</v>
      </c>
      <c r="U31" s="471">
        <v>3777</v>
      </c>
      <c r="V31" s="159">
        <v>8382</v>
      </c>
      <c r="W31" s="389">
        <v>21</v>
      </c>
      <c r="X31" s="189"/>
    </row>
    <row r="32" spans="1:24" x14ac:dyDescent="0.25">
      <c r="A32" s="144">
        <v>22</v>
      </c>
      <c r="B32" s="163" t="s">
        <v>354</v>
      </c>
      <c r="C32" s="471">
        <v>35723</v>
      </c>
      <c r="D32" s="471">
        <v>16206</v>
      </c>
      <c r="E32" s="471">
        <v>16206</v>
      </c>
      <c r="F32" s="471">
        <v>16184</v>
      </c>
      <c r="G32" s="471">
        <v>16089</v>
      </c>
      <c r="H32" s="159">
        <v>22</v>
      </c>
      <c r="I32" s="159" t="s">
        <v>270</v>
      </c>
      <c r="J32" s="159" t="s">
        <v>270</v>
      </c>
      <c r="K32" s="159" t="s">
        <v>270</v>
      </c>
      <c r="L32" s="159" t="s">
        <v>270</v>
      </c>
      <c r="M32" s="159" t="s">
        <v>270</v>
      </c>
      <c r="N32" s="471">
        <v>19518</v>
      </c>
      <c r="O32" s="471">
        <v>19437</v>
      </c>
      <c r="P32" s="471">
        <v>19206</v>
      </c>
      <c r="Q32" s="159">
        <v>80</v>
      </c>
      <c r="R32" s="159" t="s">
        <v>270</v>
      </c>
      <c r="S32" s="159" t="s">
        <v>270</v>
      </c>
      <c r="T32" s="159" t="s">
        <v>270</v>
      </c>
      <c r="U32" s="159" t="s">
        <v>270</v>
      </c>
      <c r="V32" s="159" t="s">
        <v>270</v>
      </c>
      <c r="W32" s="389">
        <v>22</v>
      </c>
      <c r="X32" s="189"/>
    </row>
    <row r="33" spans="1:24" x14ac:dyDescent="0.25">
      <c r="A33" s="144">
        <v>23</v>
      </c>
      <c r="B33" s="163" t="s">
        <v>439</v>
      </c>
      <c r="C33" s="471">
        <v>1534</v>
      </c>
      <c r="D33" s="471">
        <v>441</v>
      </c>
      <c r="E33" s="159">
        <v>62</v>
      </c>
      <c r="F33" s="159" t="s">
        <v>270</v>
      </c>
      <c r="G33" s="159" t="s">
        <v>270</v>
      </c>
      <c r="H33" s="159">
        <v>62</v>
      </c>
      <c r="I33" s="159">
        <v>60</v>
      </c>
      <c r="J33" s="471">
        <v>319</v>
      </c>
      <c r="K33" s="159">
        <v>86</v>
      </c>
      <c r="L33" s="471">
        <v>233</v>
      </c>
      <c r="M33" s="159">
        <v>60</v>
      </c>
      <c r="N33" s="471">
        <v>147</v>
      </c>
      <c r="O33" s="159" t="s">
        <v>270</v>
      </c>
      <c r="P33" s="159" t="s">
        <v>270</v>
      </c>
      <c r="Q33" s="471">
        <v>147</v>
      </c>
      <c r="R33" s="471">
        <v>144</v>
      </c>
      <c r="S33" s="471">
        <v>946</v>
      </c>
      <c r="T33" s="471">
        <v>563</v>
      </c>
      <c r="U33" s="471">
        <v>383</v>
      </c>
      <c r="V33" s="159">
        <v>822</v>
      </c>
      <c r="W33" s="389">
        <v>23</v>
      </c>
      <c r="X33" s="189"/>
    </row>
    <row r="34" spans="1:24" x14ac:dyDescent="0.25">
      <c r="A34" s="144">
        <v>24</v>
      </c>
      <c r="B34" s="165" t="s">
        <v>356</v>
      </c>
      <c r="C34" s="471">
        <v>5376</v>
      </c>
      <c r="D34" s="471">
        <v>1442</v>
      </c>
      <c r="E34" s="471">
        <v>381</v>
      </c>
      <c r="F34" s="159" t="s">
        <v>270</v>
      </c>
      <c r="G34" s="159" t="s">
        <v>270</v>
      </c>
      <c r="H34" s="471">
        <v>381</v>
      </c>
      <c r="I34" s="471">
        <v>377</v>
      </c>
      <c r="J34" s="471">
        <v>986</v>
      </c>
      <c r="K34" s="471">
        <v>170</v>
      </c>
      <c r="L34" s="471">
        <v>816</v>
      </c>
      <c r="M34" s="159">
        <v>74</v>
      </c>
      <c r="N34" s="471">
        <v>739</v>
      </c>
      <c r="O34" s="159" t="s">
        <v>270</v>
      </c>
      <c r="P34" s="159" t="s">
        <v>270</v>
      </c>
      <c r="Q34" s="471">
        <v>739</v>
      </c>
      <c r="R34" s="471">
        <v>725</v>
      </c>
      <c r="S34" s="471">
        <v>3195</v>
      </c>
      <c r="T34" s="471">
        <v>1401</v>
      </c>
      <c r="U34" s="471">
        <v>1794</v>
      </c>
      <c r="V34" s="159">
        <v>3051</v>
      </c>
      <c r="W34" s="389">
        <v>24</v>
      </c>
      <c r="X34" s="189"/>
    </row>
    <row r="35" spans="1:24" x14ac:dyDescent="0.25">
      <c r="A35" s="144">
        <v>25</v>
      </c>
      <c r="B35" s="163" t="s">
        <v>357</v>
      </c>
      <c r="C35" s="471">
        <v>5226</v>
      </c>
      <c r="D35" s="471">
        <v>521</v>
      </c>
      <c r="E35" s="159">
        <v>33</v>
      </c>
      <c r="F35" s="159" t="s">
        <v>270</v>
      </c>
      <c r="G35" s="159" t="s">
        <v>270</v>
      </c>
      <c r="H35" s="159">
        <v>33</v>
      </c>
      <c r="I35" s="159">
        <v>32</v>
      </c>
      <c r="J35" s="471">
        <v>475</v>
      </c>
      <c r="K35" s="159">
        <v>88</v>
      </c>
      <c r="L35" s="471">
        <v>387</v>
      </c>
      <c r="M35" s="159">
        <v>13</v>
      </c>
      <c r="N35" s="471">
        <v>265</v>
      </c>
      <c r="O35" s="159" t="s">
        <v>270</v>
      </c>
      <c r="P35" s="159" t="s">
        <v>270</v>
      </c>
      <c r="Q35" s="471">
        <v>265</v>
      </c>
      <c r="R35" s="471">
        <v>262</v>
      </c>
      <c r="S35" s="471">
        <v>4440</v>
      </c>
      <c r="T35" s="471">
        <v>873</v>
      </c>
      <c r="U35" s="471">
        <v>3567</v>
      </c>
      <c r="V35" s="159">
        <v>4221</v>
      </c>
      <c r="W35" s="389">
        <v>25</v>
      </c>
      <c r="X35" s="189"/>
    </row>
    <row r="36" spans="1:24" ht="48.75" x14ac:dyDescent="0.25">
      <c r="A36" s="144">
        <v>26</v>
      </c>
      <c r="B36" s="158" t="s">
        <v>580</v>
      </c>
      <c r="C36" s="471">
        <v>69487</v>
      </c>
      <c r="D36" s="471">
        <v>28465</v>
      </c>
      <c r="E36" s="471">
        <v>17260</v>
      </c>
      <c r="F36" s="471">
        <v>15225</v>
      </c>
      <c r="G36" s="471">
        <v>15135</v>
      </c>
      <c r="H36" s="471">
        <v>2035</v>
      </c>
      <c r="I36" s="471">
        <v>2006</v>
      </c>
      <c r="J36" s="471">
        <v>2496</v>
      </c>
      <c r="K36" s="471">
        <v>430</v>
      </c>
      <c r="L36" s="471">
        <v>2066</v>
      </c>
      <c r="M36" s="471">
        <v>8709</v>
      </c>
      <c r="N36" s="471">
        <v>23132</v>
      </c>
      <c r="O36" s="471">
        <v>18665</v>
      </c>
      <c r="P36" s="471">
        <v>18439</v>
      </c>
      <c r="Q36" s="471">
        <v>4467</v>
      </c>
      <c r="R36" s="471">
        <v>4265</v>
      </c>
      <c r="S36" s="471">
        <v>17891</v>
      </c>
      <c r="T36" s="471">
        <v>8483</v>
      </c>
      <c r="U36" s="471">
        <v>9408</v>
      </c>
      <c r="V36" s="159">
        <v>16350</v>
      </c>
      <c r="W36" s="389">
        <v>26</v>
      </c>
      <c r="X36" s="189"/>
    </row>
    <row r="37" spans="1:24" x14ac:dyDescent="0.25">
      <c r="A37" s="144">
        <v>27</v>
      </c>
      <c r="B37" s="166" t="s">
        <v>359</v>
      </c>
      <c r="C37" s="471">
        <v>9701</v>
      </c>
      <c r="D37" s="471">
        <v>6735</v>
      </c>
      <c r="E37" s="471">
        <v>1755</v>
      </c>
      <c r="F37" s="471">
        <v>1651</v>
      </c>
      <c r="G37" s="471">
        <v>1643</v>
      </c>
      <c r="H37" s="471">
        <v>104</v>
      </c>
      <c r="I37" s="471">
        <v>102</v>
      </c>
      <c r="J37" s="471">
        <v>88</v>
      </c>
      <c r="K37" s="523">
        <v>12</v>
      </c>
      <c r="L37" s="471">
        <v>76</v>
      </c>
      <c r="M37" s="471">
        <v>4891</v>
      </c>
      <c r="N37" s="471">
        <v>2082</v>
      </c>
      <c r="O37" s="471">
        <v>1906</v>
      </c>
      <c r="P37" s="471">
        <v>1887</v>
      </c>
      <c r="Q37" s="471">
        <v>176</v>
      </c>
      <c r="R37" s="471">
        <v>165</v>
      </c>
      <c r="S37" s="471">
        <v>885</v>
      </c>
      <c r="T37" s="471">
        <v>477</v>
      </c>
      <c r="U37" s="471">
        <v>408</v>
      </c>
      <c r="V37" s="159">
        <v>666</v>
      </c>
      <c r="W37" s="389">
        <v>27</v>
      </c>
      <c r="X37" s="189"/>
    </row>
    <row r="38" spans="1:24" x14ac:dyDescent="0.25">
      <c r="A38" s="144">
        <v>28</v>
      </c>
      <c r="B38" s="164" t="s">
        <v>1078</v>
      </c>
      <c r="C38" s="471">
        <v>11224</v>
      </c>
      <c r="D38" s="471">
        <v>4169</v>
      </c>
      <c r="E38" s="471">
        <v>2252</v>
      </c>
      <c r="F38" s="471">
        <v>2019</v>
      </c>
      <c r="G38" s="471">
        <v>2006</v>
      </c>
      <c r="H38" s="471">
        <v>233</v>
      </c>
      <c r="I38" s="471">
        <v>230</v>
      </c>
      <c r="J38" s="471">
        <v>370</v>
      </c>
      <c r="K38" s="159">
        <v>39</v>
      </c>
      <c r="L38" s="471">
        <v>331</v>
      </c>
      <c r="M38" s="471">
        <v>1548</v>
      </c>
      <c r="N38" s="471">
        <v>3776</v>
      </c>
      <c r="O38" s="471">
        <v>3273</v>
      </c>
      <c r="P38" s="471">
        <v>3238</v>
      </c>
      <c r="Q38" s="471">
        <v>503</v>
      </c>
      <c r="R38" s="471">
        <v>486</v>
      </c>
      <c r="S38" s="471">
        <v>3279</v>
      </c>
      <c r="T38" s="471">
        <v>1507</v>
      </c>
      <c r="U38" s="471">
        <v>1772</v>
      </c>
      <c r="V38" s="159">
        <v>2908</v>
      </c>
      <c r="W38" s="389">
        <v>28</v>
      </c>
      <c r="X38" s="189"/>
    </row>
    <row r="39" spans="1:24" x14ac:dyDescent="0.25">
      <c r="A39" s="144">
        <v>29</v>
      </c>
      <c r="B39" s="164" t="s">
        <v>1077</v>
      </c>
      <c r="C39" s="471">
        <v>6908</v>
      </c>
      <c r="D39" s="471">
        <v>2120</v>
      </c>
      <c r="E39" s="471">
        <v>1413</v>
      </c>
      <c r="F39" s="471">
        <v>1217</v>
      </c>
      <c r="G39" s="471">
        <v>1209</v>
      </c>
      <c r="H39" s="471">
        <v>196</v>
      </c>
      <c r="I39" s="471">
        <v>194</v>
      </c>
      <c r="J39" s="471">
        <v>307</v>
      </c>
      <c r="K39" s="159">
        <v>33</v>
      </c>
      <c r="L39" s="471">
        <v>275</v>
      </c>
      <c r="M39" s="471">
        <v>400</v>
      </c>
      <c r="N39" s="471">
        <v>2603</v>
      </c>
      <c r="O39" s="471">
        <v>2205</v>
      </c>
      <c r="P39" s="471">
        <v>2181</v>
      </c>
      <c r="Q39" s="471">
        <v>398</v>
      </c>
      <c r="R39" s="471">
        <v>381</v>
      </c>
      <c r="S39" s="471">
        <v>2185</v>
      </c>
      <c r="T39" s="471">
        <v>801</v>
      </c>
      <c r="U39" s="471">
        <v>1384</v>
      </c>
      <c r="V39" s="159">
        <v>2010</v>
      </c>
      <c r="W39" s="389">
        <v>29</v>
      </c>
      <c r="X39" s="189"/>
    </row>
    <row r="40" spans="1:24" x14ac:dyDescent="0.25">
      <c r="A40" s="144">
        <v>30</v>
      </c>
      <c r="B40" s="164" t="s">
        <v>1085</v>
      </c>
      <c r="C40" s="471">
        <v>6305</v>
      </c>
      <c r="D40" s="471">
        <v>1904</v>
      </c>
      <c r="E40" s="471">
        <v>1232</v>
      </c>
      <c r="F40" s="471">
        <v>1015</v>
      </c>
      <c r="G40" s="471">
        <v>1011</v>
      </c>
      <c r="H40" s="471">
        <v>216</v>
      </c>
      <c r="I40" s="471">
        <v>214</v>
      </c>
      <c r="J40" s="471">
        <v>309</v>
      </c>
      <c r="K40" s="159">
        <v>39</v>
      </c>
      <c r="L40" s="471">
        <v>270</v>
      </c>
      <c r="M40" s="471">
        <v>364</v>
      </c>
      <c r="N40" s="471">
        <v>2314</v>
      </c>
      <c r="O40" s="471">
        <v>1852</v>
      </c>
      <c r="P40" s="471">
        <v>1833</v>
      </c>
      <c r="Q40" s="471">
        <v>462</v>
      </c>
      <c r="R40" s="471">
        <v>444</v>
      </c>
      <c r="S40" s="471">
        <v>2087</v>
      </c>
      <c r="T40" s="471">
        <v>830</v>
      </c>
      <c r="U40" s="471">
        <v>1256</v>
      </c>
      <c r="V40" s="159">
        <v>1922</v>
      </c>
      <c r="W40" s="389">
        <v>30</v>
      </c>
      <c r="X40" s="189"/>
    </row>
    <row r="41" spans="1:24" x14ac:dyDescent="0.25">
      <c r="A41" s="144">
        <v>31</v>
      </c>
      <c r="B41" s="164" t="s">
        <v>1076</v>
      </c>
      <c r="C41" s="471">
        <v>12024</v>
      </c>
      <c r="D41" s="471">
        <v>3917</v>
      </c>
      <c r="E41" s="471">
        <v>2626</v>
      </c>
      <c r="F41" s="471">
        <v>2143</v>
      </c>
      <c r="G41" s="471">
        <v>2128</v>
      </c>
      <c r="H41" s="471">
        <v>483</v>
      </c>
      <c r="I41" s="471">
        <v>476</v>
      </c>
      <c r="J41" s="471">
        <v>548</v>
      </c>
      <c r="K41" s="159">
        <v>81</v>
      </c>
      <c r="L41" s="471">
        <v>467</v>
      </c>
      <c r="M41" s="471">
        <v>743</v>
      </c>
      <c r="N41" s="471">
        <v>4204</v>
      </c>
      <c r="O41" s="471">
        <v>3151</v>
      </c>
      <c r="P41" s="471">
        <v>3113</v>
      </c>
      <c r="Q41" s="471">
        <v>1054</v>
      </c>
      <c r="R41" s="471">
        <v>1011</v>
      </c>
      <c r="S41" s="471">
        <v>3902</v>
      </c>
      <c r="T41" s="471">
        <v>1779</v>
      </c>
      <c r="U41" s="471">
        <v>2123</v>
      </c>
      <c r="V41" s="159">
        <v>3623</v>
      </c>
      <c r="W41" s="389">
        <v>31</v>
      </c>
      <c r="X41" s="189"/>
    </row>
    <row r="42" spans="1:24" x14ac:dyDescent="0.25">
      <c r="A42" s="144">
        <v>32</v>
      </c>
      <c r="B42" s="164" t="s">
        <v>1079</v>
      </c>
      <c r="C42" s="471">
        <v>9449</v>
      </c>
      <c r="D42" s="471">
        <v>3432</v>
      </c>
      <c r="E42" s="471">
        <v>2605</v>
      </c>
      <c r="F42" s="471">
        <v>2247</v>
      </c>
      <c r="G42" s="471">
        <v>2233</v>
      </c>
      <c r="H42" s="471">
        <v>358</v>
      </c>
      <c r="I42" s="471">
        <v>353</v>
      </c>
      <c r="J42" s="471">
        <v>398</v>
      </c>
      <c r="K42" s="159">
        <v>88</v>
      </c>
      <c r="L42" s="471">
        <v>309</v>
      </c>
      <c r="M42" s="471">
        <v>429</v>
      </c>
      <c r="N42" s="471">
        <v>3332</v>
      </c>
      <c r="O42" s="471">
        <v>2425</v>
      </c>
      <c r="P42" s="471">
        <v>2395</v>
      </c>
      <c r="Q42" s="471">
        <v>907</v>
      </c>
      <c r="R42" s="471">
        <v>867</v>
      </c>
      <c r="S42" s="471">
        <v>2685</v>
      </c>
      <c r="T42" s="471">
        <v>1387</v>
      </c>
      <c r="U42" s="471">
        <v>1298</v>
      </c>
      <c r="V42" s="159">
        <v>2509</v>
      </c>
      <c r="W42" s="389">
        <v>32</v>
      </c>
      <c r="X42" s="189"/>
    </row>
    <row r="43" spans="1:24" x14ac:dyDescent="0.25">
      <c r="A43" s="144">
        <v>33</v>
      </c>
      <c r="B43" s="164" t="s">
        <v>1080</v>
      </c>
      <c r="C43" s="471">
        <v>5033</v>
      </c>
      <c r="D43" s="471">
        <v>2007</v>
      </c>
      <c r="E43" s="471">
        <v>1647</v>
      </c>
      <c r="F43" s="471">
        <v>1469</v>
      </c>
      <c r="G43" s="471">
        <v>1460</v>
      </c>
      <c r="H43" s="471">
        <v>179</v>
      </c>
      <c r="I43" s="471">
        <v>176</v>
      </c>
      <c r="J43" s="471">
        <v>201</v>
      </c>
      <c r="K43" s="159">
        <v>48</v>
      </c>
      <c r="L43" s="471">
        <v>153</v>
      </c>
      <c r="M43" s="471">
        <v>158</v>
      </c>
      <c r="N43" s="471">
        <v>1769</v>
      </c>
      <c r="O43" s="471">
        <v>1336</v>
      </c>
      <c r="P43" s="471">
        <v>1312</v>
      </c>
      <c r="Q43" s="471">
        <v>433</v>
      </c>
      <c r="R43" s="471">
        <v>411</v>
      </c>
      <c r="S43" s="471">
        <v>1257</v>
      </c>
      <c r="T43" s="471">
        <v>704</v>
      </c>
      <c r="U43" s="471">
        <v>553</v>
      </c>
      <c r="V43" s="159">
        <v>1184</v>
      </c>
      <c r="W43" s="389">
        <v>33</v>
      </c>
      <c r="X43" s="189"/>
    </row>
    <row r="44" spans="1:24" x14ac:dyDescent="0.25">
      <c r="A44" s="144">
        <v>34</v>
      </c>
      <c r="B44" s="164" t="s">
        <v>1081</v>
      </c>
      <c r="C44" s="471">
        <v>3237</v>
      </c>
      <c r="D44" s="471">
        <v>1364</v>
      </c>
      <c r="E44" s="471">
        <v>1178</v>
      </c>
      <c r="F44" s="471">
        <v>1064</v>
      </c>
      <c r="G44" s="471">
        <v>1058</v>
      </c>
      <c r="H44" s="471">
        <v>114</v>
      </c>
      <c r="I44" s="471">
        <v>113</v>
      </c>
      <c r="J44" s="471">
        <v>116</v>
      </c>
      <c r="K44" s="159">
        <v>31</v>
      </c>
      <c r="L44" s="159">
        <v>84</v>
      </c>
      <c r="M44" s="159">
        <v>70</v>
      </c>
      <c r="N44" s="471">
        <v>1164</v>
      </c>
      <c r="O44" s="471">
        <v>922</v>
      </c>
      <c r="P44" s="471">
        <v>908</v>
      </c>
      <c r="Q44" s="471">
        <v>242</v>
      </c>
      <c r="R44" s="471">
        <v>227</v>
      </c>
      <c r="S44" s="471">
        <v>709</v>
      </c>
      <c r="T44" s="471">
        <v>418</v>
      </c>
      <c r="U44" s="471">
        <v>291</v>
      </c>
      <c r="V44" s="159">
        <v>673</v>
      </c>
      <c r="W44" s="389">
        <v>34</v>
      </c>
      <c r="X44" s="189"/>
    </row>
    <row r="45" spans="1:24" x14ac:dyDescent="0.25">
      <c r="A45" s="144">
        <v>35</v>
      </c>
      <c r="B45" s="164" t="s">
        <v>1082</v>
      </c>
      <c r="C45" s="471">
        <v>1719</v>
      </c>
      <c r="D45" s="471">
        <v>774</v>
      </c>
      <c r="E45" s="471">
        <v>680</v>
      </c>
      <c r="F45" s="471">
        <v>629</v>
      </c>
      <c r="G45" s="471">
        <v>625</v>
      </c>
      <c r="H45" s="471">
        <v>50</v>
      </c>
      <c r="I45" s="471">
        <v>50</v>
      </c>
      <c r="J45" s="471">
        <v>63</v>
      </c>
      <c r="K45" s="159">
        <v>21</v>
      </c>
      <c r="L45" s="159">
        <v>42</v>
      </c>
      <c r="M45" s="159">
        <v>32</v>
      </c>
      <c r="N45" s="471">
        <v>607</v>
      </c>
      <c r="O45" s="471">
        <v>497</v>
      </c>
      <c r="P45" s="471">
        <v>488</v>
      </c>
      <c r="Q45" s="471">
        <v>109</v>
      </c>
      <c r="R45" s="471">
        <v>103</v>
      </c>
      <c r="S45" s="471">
        <v>338</v>
      </c>
      <c r="T45" s="471">
        <v>200</v>
      </c>
      <c r="U45" s="471">
        <v>138</v>
      </c>
      <c r="V45" s="159">
        <v>322</v>
      </c>
      <c r="W45" s="389"/>
      <c r="X45" s="189"/>
    </row>
    <row r="46" spans="1:24" x14ac:dyDescent="0.25">
      <c r="A46" s="144">
        <v>36</v>
      </c>
      <c r="B46" s="164" t="s">
        <v>1083</v>
      </c>
      <c r="C46" s="471">
        <v>1944</v>
      </c>
      <c r="D46" s="471">
        <v>974</v>
      </c>
      <c r="E46" s="471">
        <v>887</v>
      </c>
      <c r="F46" s="471">
        <v>839</v>
      </c>
      <c r="G46" s="471">
        <v>834</v>
      </c>
      <c r="H46" s="159">
        <v>48</v>
      </c>
      <c r="I46" s="159">
        <v>47</v>
      </c>
      <c r="J46" s="471">
        <v>55</v>
      </c>
      <c r="K46" s="159">
        <v>18</v>
      </c>
      <c r="L46" s="159">
        <v>37</v>
      </c>
      <c r="M46" s="159">
        <v>32</v>
      </c>
      <c r="N46" s="471">
        <v>665</v>
      </c>
      <c r="O46" s="471">
        <v>565</v>
      </c>
      <c r="P46" s="471">
        <v>557</v>
      </c>
      <c r="Q46" s="471">
        <v>100</v>
      </c>
      <c r="R46" s="471">
        <v>92</v>
      </c>
      <c r="S46" s="471">
        <v>305</v>
      </c>
      <c r="T46" s="471">
        <v>198</v>
      </c>
      <c r="U46" s="471">
        <v>107</v>
      </c>
      <c r="V46" s="159">
        <v>288</v>
      </c>
      <c r="W46" s="389">
        <v>35</v>
      </c>
      <c r="X46" s="189"/>
    </row>
    <row r="47" spans="1:24" x14ac:dyDescent="0.25">
      <c r="A47" s="144">
        <v>37</v>
      </c>
      <c r="B47" s="434" t="s">
        <v>1084</v>
      </c>
      <c r="C47" s="471">
        <v>1944</v>
      </c>
      <c r="D47" s="471">
        <v>1069</v>
      </c>
      <c r="E47" s="471">
        <v>985</v>
      </c>
      <c r="F47" s="471">
        <v>932</v>
      </c>
      <c r="G47" s="471">
        <v>929</v>
      </c>
      <c r="H47" s="159">
        <v>52</v>
      </c>
      <c r="I47" s="159">
        <v>51</v>
      </c>
      <c r="J47" s="159">
        <v>42</v>
      </c>
      <c r="K47" s="159">
        <v>20</v>
      </c>
      <c r="L47" s="159">
        <v>22</v>
      </c>
      <c r="M47" s="159">
        <v>42</v>
      </c>
      <c r="N47" s="471">
        <v>617</v>
      </c>
      <c r="O47" s="471">
        <v>534</v>
      </c>
      <c r="P47" s="471">
        <v>526</v>
      </c>
      <c r="Q47" s="159">
        <v>83</v>
      </c>
      <c r="R47" s="159">
        <v>76</v>
      </c>
      <c r="S47" s="471">
        <v>259</v>
      </c>
      <c r="T47" s="471">
        <v>182</v>
      </c>
      <c r="U47" s="159">
        <v>77</v>
      </c>
      <c r="V47" s="159">
        <v>245</v>
      </c>
      <c r="W47" s="389">
        <v>36</v>
      </c>
      <c r="X47" s="189"/>
    </row>
    <row r="48" spans="1:24" x14ac:dyDescent="0.25">
      <c r="A48" s="144">
        <v>38</v>
      </c>
      <c r="B48" s="167" t="s">
        <v>360</v>
      </c>
      <c r="C48" s="521">
        <v>589</v>
      </c>
      <c r="D48" s="521">
        <v>272</v>
      </c>
      <c r="E48" s="521">
        <v>102</v>
      </c>
      <c r="F48" s="450">
        <v>90</v>
      </c>
      <c r="G48" s="450">
        <v>90</v>
      </c>
      <c r="H48" s="525">
        <v>12</v>
      </c>
      <c r="I48" s="525">
        <v>12</v>
      </c>
      <c r="J48" s="161">
        <v>18</v>
      </c>
      <c r="K48" s="161" t="s">
        <v>995</v>
      </c>
      <c r="L48" s="525">
        <v>15</v>
      </c>
      <c r="M48" s="521">
        <v>152</v>
      </c>
      <c r="N48" s="521">
        <v>180</v>
      </c>
      <c r="O48" s="521">
        <v>151</v>
      </c>
      <c r="P48" s="521">
        <v>149</v>
      </c>
      <c r="Q48" s="161">
        <v>29</v>
      </c>
      <c r="R48" s="161">
        <v>28</v>
      </c>
      <c r="S48" s="521">
        <v>137</v>
      </c>
      <c r="T48" s="161">
        <v>61</v>
      </c>
      <c r="U48" s="450">
        <v>76</v>
      </c>
      <c r="V48" s="161">
        <v>124</v>
      </c>
      <c r="W48" s="389">
        <v>37</v>
      </c>
      <c r="X48" s="189"/>
    </row>
    <row r="49" spans="1:24" ht="36" x14ac:dyDescent="0.25">
      <c r="A49" s="144">
        <v>39</v>
      </c>
      <c r="B49" s="196" t="s">
        <v>581</v>
      </c>
      <c r="C49" s="471">
        <v>43246</v>
      </c>
      <c r="D49" s="471">
        <v>20970</v>
      </c>
      <c r="E49" s="471">
        <v>15002</v>
      </c>
      <c r="F49" s="471">
        <v>13167</v>
      </c>
      <c r="G49" s="471">
        <v>13089</v>
      </c>
      <c r="H49" s="471">
        <v>1835</v>
      </c>
      <c r="I49" s="471">
        <v>1809</v>
      </c>
      <c r="J49" s="471">
        <v>1812</v>
      </c>
      <c r="K49" s="471">
        <v>323</v>
      </c>
      <c r="L49" s="471">
        <v>1489</v>
      </c>
      <c r="M49" s="471">
        <v>4155</v>
      </c>
      <c r="N49" s="471">
        <v>12260</v>
      </c>
      <c r="O49" s="471">
        <v>8526</v>
      </c>
      <c r="P49" s="471">
        <v>8393</v>
      </c>
      <c r="Q49" s="471">
        <v>3734</v>
      </c>
      <c r="R49" s="471">
        <v>3561</v>
      </c>
      <c r="S49" s="471">
        <v>10017</v>
      </c>
      <c r="T49" s="471">
        <v>5821</v>
      </c>
      <c r="U49" s="471">
        <v>4195</v>
      </c>
      <c r="V49" s="159">
        <v>9001</v>
      </c>
      <c r="W49" s="389">
        <v>38</v>
      </c>
      <c r="X49" s="189"/>
    </row>
    <row r="50" spans="1:24" x14ac:dyDescent="0.25">
      <c r="A50" s="144">
        <v>40</v>
      </c>
      <c r="B50" s="164" t="s">
        <v>362</v>
      </c>
      <c r="C50" s="471">
        <v>41574</v>
      </c>
      <c r="D50" s="471">
        <v>20166</v>
      </c>
      <c r="E50" s="471">
        <v>14616</v>
      </c>
      <c r="F50" s="471">
        <v>12838</v>
      </c>
      <c r="G50" s="471">
        <v>12762</v>
      </c>
      <c r="H50" s="471">
        <v>1778</v>
      </c>
      <c r="I50" s="471">
        <v>1752</v>
      </c>
      <c r="J50" s="471">
        <v>1713</v>
      </c>
      <c r="K50" s="471">
        <v>308</v>
      </c>
      <c r="L50" s="471">
        <v>1406</v>
      </c>
      <c r="M50" s="471">
        <v>3837</v>
      </c>
      <c r="N50" s="471">
        <v>11967</v>
      </c>
      <c r="O50" s="471">
        <v>8329</v>
      </c>
      <c r="P50" s="471">
        <v>8200</v>
      </c>
      <c r="Q50" s="471">
        <v>3638</v>
      </c>
      <c r="R50" s="471">
        <v>3471</v>
      </c>
      <c r="S50" s="471">
        <v>9441</v>
      </c>
      <c r="T50" s="471">
        <v>5439</v>
      </c>
      <c r="U50" s="471">
        <v>4002</v>
      </c>
      <c r="V50" s="159">
        <v>8494</v>
      </c>
      <c r="W50" s="389">
        <v>39</v>
      </c>
      <c r="X50" s="189"/>
    </row>
    <row r="51" spans="1:24" x14ac:dyDescent="0.25">
      <c r="A51" s="144">
        <v>41</v>
      </c>
      <c r="B51" s="168" t="s">
        <v>363</v>
      </c>
      <c r="C51" s="471">
        <v>3566</v>
      </c>
      <c r="D51" s="471">
        <v>1616</v>
      </c>
      <c r="E51" s="471">
        <v>1365</v>
      </c>
      <c r="F51" s="471">
        <v>1200</v>
      </c>
      <c r="G51" s="471">
        <v>1194</v>
      </c>
      <c r="H51" s="471">
        <v>165</v>
      </c>
      <c r="I51" s="471">
        <v>163</v>
      </c>
      <c r="J51" s="471">
        <v>144</v>
      </c>
      <c r="K51" s="159">
        <v>45</v>
      </c>
      <c r="L51" s="159">
        <v>99</v>
      </c>
      <c r="M51" s="471">
        <v>107</v>
      </c>
      <c r="N51" s="471">
        <v>1185</v>
      </c>
      <c r="O51" s="471">
        <v>936</v>
      </c>
      <c r="P51" s="471">
        <v>921</v>
      </c>
      <c r="Q51" s="471">
        <v>249</v>
      </c>
      <c r="R51" s="471">
        <v>232</v>
      </c>
      <c r="S51" s="471">
        <v>765</v>
      </c>
      <c r="T51" s="471">
        <v>507</v>
      </c>
      <c r="U51" s="471">
        <v>258</v>
      </c>
      <c r="V51" s="159">
        <v>700</v>
      </c>
      <c r="W51" s="389">
        <v>40</v>
      </c>
      <c r="X51" s="189"/>
    </row>
    <row r="52" spans="1:24" x14ac:dyDescent="0.25">
      <c r="A52" s="144">
        <v>42</v>
      </c>
      <c r="B52" s="169" t="s">
        <v>364</v>
      </c>
      <c r="C52" s="471">
        <v>144</v>
      </c>
      <c r="D52" s="159">
        <v>71</v>
      </c>
      <c r="E52" s="159">
        <v>53</v>
      </c>
      <c r="F52" s="159">
        <v>51</v>
      </c>
      <c r="G52" s="159">
        <v>51</v>
      </c>
      <c r="H52" s="159" t="s">
        <v>995</v>
      </c>
      <c r="I52" s="159" t="s">
        <v>995</v>
      </c>
      <c r="J52" s="159" t="s">
        <v>995</v>
      </c>
      <c r="K52" s="159" t="s">
        <v>995</v>
      </c>
      <c r="L52" s="159" t="s">
        <v>995</v>
      </c>
      <c r="M52" s="523">
        <v>15</v>
      </c>
      <c r="N52" s="159">
        <v>55</v>
      </c>
      <c r="O52" s="159">
        <v>53</v>
      </c>
      <c r="P52" s="159">
        <v>52</v>
      </c>
      <c r="Q52" s="159" t="s">
        <v>995</v>
      </c>
      <c r="R52" s="159" t="s">
        <v>995</v>
      </c>
      <c r="S52" s="159">
        <v>18</v>
      </c>
      <c r="T52" s="159" t="s">
        <v>995</v>
      </c>
      <c r="U52" s="159" t="s">
        <v>995</v>
      </c>
      <c r="V52" s="159">
        <v>12.488</v>
      </c>
      <c r="W52" s="389">
        <v>41</v>
      </c>
      <c r="X52" s="195"/>
    </row>
    <row r="53" spans="1:24" x14ac:dyDescent="0.25">
      <c r="A53" s="144">
        <v>43</v>
      </c>
      <c r="B53" s="168" t="s">
        <v>365</v>
      </c>
      <c r="C53" s="471">
        <v>2254</v>
      </c>
      <c r="D53" s="471">
        <v>1169</v>
      </c>
      <c r="E53" s="471">
        <v>949</v>
      </c>
      <c r="F53" s="471">
        <v>857</v>
      </c>
      <c r="G53" s="471">
        <v>852</v>
      </c>
      <c r="H53" s="159">
        <v>92</v>
      </c>
      <c r="I53" s="159">
        <v>91</v>
      </c>
      <c r="J53" s="159">
        <v>91</v>
      </c>
      <c r="K53" s="159">
        <v>22</v>
      </c>
      <c r="L53" s="159">
        <v>69</v>
      </c>
      <c r="M53" s="471">
        <v>129</v>
      </c>
      <c r="N53" s="471">
        <v>643</v>
      </c>
      <c r="O53" s="471">
        <v>448</v>
      </c>
      <c r="P53" s="471">
        <v>438</v>
      </c>
      <c r="Q53" s="471">
        <v>195</v>
      </c>
      <c r="R53" s="471">
        <v>185</v>
      </c>
      <c r="S53" s="471">
        <v>443</v>
      </c>
      <c r="T53" s="471">
        <v>239</v>
      </c>
      <c r="U53" s="471">
        <v>203</v>
      </c>
      <c r="V53" s="159">
        <v>410</v>
      </c>
      <c r="W53" s="389">
        <v>42</v>
      </c>
      <c r="X53" s="189"/>
    </row>
    <row r="54" spans="1:24" x14ac:dyDescent="0.25">
      <c r="A54" s="144">
        <v>44</v>
      </c>
      <c r="B54" s="168" t="s">
        <v>453</v>
      </c>
      <c r="C54" s="471">
        <v>28580</v>
      </c>
      <c r="D54" s="471">
        <v>13617</v>
      </c>
      <c r="E54" s="471">
        <v>10285</v>
      </c>
      <c r="F54" s="471">
        <v>8974</v>
      </c>
      <c r="G54" s="471">
        <v>8920</v>
      </c>
      <c r="H54" s="471">
        <v>1311</v>
      </c>
      <c r="I54" s="471">
        <v>1290</v>
      </c>
      <c r="J54" s="471">
        <v>1288</v>
      </c>
      <c r="K54" s="471">
        <v>177</v>
      </c>
      <c r="L54" s="471">
        <v>1111</v>
      </c>
      <c r="M54" s="471">
        <v>2044</v>
      </c>
      <c r="N54" s="471">
        <v>8375</v>
      </c>
      <c r="O54" s="471">
        <v>5630</v>
      </c>
      <c r="P54" s="471">
        <v>5539</v>
      </c>
      <c r="Q54" s="471">
        <v>2746</v>
      </c>
      <c r="R54" s="471">
        <v>2620</v>
      </c>
      <c r="S54" s="471">
        <v>6587</v>
      </c>
      <c r="T54" s="471">
        <v>3466</v>
      </c>
      <c r="U54" s="471">
        <v>3121</v>
      </c>
      <c r="V54" s="159">
        <v>5941</v>
      </c>
      <c r="W54" s="389">
        <v>43</v>
      </c>
      <c r="X54" s="189"/>
    </row>
    <row r="55" spans="1:24" x14ac:dyDescent="0.25">
      <c r="A55" s="144">
        <v>45</v>
      </c>
      <c r="B55" s="168" t="s">
        <v>367</v>
      </c>
      <c r="C55" s="471">
        <v>5448</v>
      </c>
      <c r="D55" s="471">
        <v>2592</v>
      </c>
      <c r="E55" s="471">
        <v>1902</v>
      </c>
      <c r="F55" s="471">
        <v>1711</v>
      </c>
      <c r="G55" s="471">
        <v>1701</v>
      </c>
      <c r="H55" s="471">
        <v>191</v>
      </c>
      <c r="I55" s="471">
        <v>190</v>
      </c>
      <c r="J55" s="471">
        <v>173</v>
      </c>
      <c r="K55" s="159">
        <v>61</v>
      </c>
      <c r="L55" s="471">
        <v>112</v>
      </c>
      <c r="M55" s="471">
        <v>517</v>
      </c>
      <c r="N55" s="471">
        <v>1584</v>
      </c>
      <c r="O55" s="471">
        <v>1237</v>
      </c>
      <c r="P55" s="471">
        <v>1225</v>
      </c>
      <c r="Q55" s="471">
        <v>347</v>
      </c>
      <c r="R55" s="471">
        <v>337</v>
      </c>
      <c r="S55" s="471">
        <v>1272</v>
      </c>
      <c r="T55" s="471">
        <v>1014</v>
      </c>
      <c r="U55" s="471">
        <v>258</v>
      </c>
      <c r="V55" s="159">
        <v>1160</v>
      </c>
      <c r="W55" s="389">
        <v>44</v>
      </c>
      <c r="X55" s="189"/>
    </row>
    <row r="56" spans="1:24" ht="24" x14ac:dyDescent="0.25">
      <c r="A56" s="144">
        <v>46</v>
      </c>
      <c r="B56" s="168" t="s">
        <v>368</v>
      </c>
      <c r="C56" s="471">
        <v>1583</v>
      </c>
      <c r="D56" s="471">
        <v>1101</v>
      </c>
      <c r="E56" s="159">
        <v>62</v>
      </c>
      <c r="F56" s="159">
        <v>45</v>
      </c>
      <c r="G56" s="159">
        <v>44</v>
      </c>
      <c r="H56" s="523">
        <v>17</v>
      </c>
      <c r="I56" s="523">
        <v>17</v>
      </c>
      <c r="J56" s="523">
        <v>15</v>
      </c>
      <c r="K56" s="159" t="s">
        <v>995</v>
      </c>
      <c r="L56" s="523">
        <v>14</v>
      </c>
      <c r="M56" s="471">
        <v>1024</v>
      </c>
      <c r="N56" s="471">
        <v>125</v>
      </c>
      <c r="O56" s="159">
        <v>26</v>
      </c>
      <c r="P56" s="159">
        <v>25</v>
      </c>
      <c r="Q56" s="159">
        <v>99</v>
      </c>
      <c r="R56" s="159">
        <v>95</v>
      </c>
      <c r="S56" s="471">
        <v>357</v>
      </c>
      <c r="T56" s="471">
        <v>204</v>
      </c>
      <c r="U56" s="471">
        <v>152</v>
      </c>
      <c r="V56" s="159">
        <v>270</v>
      </c>
      <c r="W56" s="389">
        <v>45</v>
      </c>
      <c r="X56" s="189"/>
    </row>
    <row r="57" spans="1:24" x14ac:dyDescent="0.25">
      <c r="A57" s="144">
        <v>47</v>
      </c>
      <c r="B57" s="164" t="s">
        <v>369</v>
      </c>
      <c r="C57" s="471">
        <v>1672</v>
      </c>
      <c r="D57" s="471">
        <v>804</v>
      </c>
      <c r="E57" s="471">
        <v>386</v>
      </c>
      <c r="F57" s="471">
        <v>329</v>
      </c>
      <c r="G57" s="471">
        <v>327</v>
      </c>
      <c r="H57" s="159">
        <v>57</v>
      </c>
      <c r="I57" s="159">
        <v>56</v>
      </c>
      <c r="J57" s="159">
        <v>99</v>
      </c>
      <c r="K57" s="523">
        <v>16</v>
      </c>
      <c r="L57" s="159">
        <v>84</v>
      </c>
      <c r="M57" s="471">
        <v>318</v>
      </c>
      <c r="N57" s="471">
        <v>293</v>
      </c>
      <c r="O57" s="471">
        <v>197</v>
      </c>
      <c r="P57" s="471">
        <v>194</v>
      </c>
      <c r="Q57" s="159">
        <v>96</v>
      </c>
      <c r="R57" s="159">
        <v>91</v>
      </c>
      <c r="S57" s="471">
        <v>575</v>
      </c>
      <c r="T57" s="471">
        <v>382</v>
      </c>
      <c r="U57" s="471">
        <v>193</v>
      </c>
      <c r="V57" s="159">
        <v>507</v>
      </c>
      <c r="W57" s="389">
        <v>46</v>
      </c>
      <c r="X57" s="189"/>
    </row>
    <row r="58" spans="1:24" x14ac:dyDescent="0.25">
      <c r="A58" s="144">
        <v>48</v>
      </c>
      <c r="B58" s="163" t="s">
        <v>370</v>
      </c>
      <c r="C58" s="471">
        <v>38875</v>
      </c>
      <c r="D58" s="471">
        <v>19078</v>
      </c>
      <c r="E58" s="471">
        <v>3258</v>
      </c>
      <c r="F58" s="471">
        <v>3017</v>
      </c>
      <c r="G58" s="471">
        <v>2999</v>
      </c>
      <c r="H58" s="471">
        <v>241</v>
      </c>
      <c r="I58" s="471">
        <v>237</v>
      </c>
      <c r="J58" s="471">
        <v>710</v>
      </c>
      <c r="K58" s="471">
        <v>112</v>
      </c>
      <c r="L58" s="471">
        <v>598</v>
      </c>
      <c r="M58" s="471">
        <v>15110</v>
      </c>
      <c r="N58" s="471">
        <v>11717</v>
      </c>
      <c r="O58" s="471">
        <v>10913</v>
      </c>
      <c r="P58" s="471">
        <v>10814</v>
      </c>
      <c r="Q58" s="471">
        <v>804</v>
      </c>
      <c r="R58" s="471">
        <v>771</v>
      </c>
      <c r="S58" s="471">
        <v>8081</v>
      </c>
      <c r="T58" s="471">
        <v>2755</v>
      </c>
      <c r="U58" s="471">
        <v>5326</v>
      </c>
      <c r="V58" s="159">
        <v>7475</v>
      </c>
      <c r="W58" s="389">
        <v>47</v>
      </c>
      <c r="X58" s="189"/>
    </row>
    <row r="59" spans="1:24" ht="24.75" x14ac:dyDescent="0.25">
      <c r="A59" s="144">
        <v>49</v>
      </c>
      <c r="B59" s="158" t="s">
        <v>583</v>
      </c>
      <c r="C59" s="471">
        <v>38587</v>
      </c>
      <c r="D59" s="471">
        <v>18719</v>
      </c>
      <c r="E59" s="471">
        <v>13882</v>
      </c>
      <c r="F59" s="471">
        <v>12194</v>
      </c>
      <c r="G59" s="471">
        <v>12122</v>
      </c>
      <c r="H59" s="471">
        <v>1688</v>
      </c>
      <c r="I59" s="471">
        <v>1664</v>
      </c>
      <c r="J59" s="471">
        <v>1614</v>
      </c>
      <c r="K59" s="471">
        <v>300</v>
      </c>
      <c r="L59" s="471">
        <v>1314</v>
      </c>
      <c r="M59" s="471">
        <v>3222</v>
      </c>
      <c r="N59" s="471">
        <v>11119</v>
      </c>
      <c r="O59" s="471">
        <v>7580</v>
      </c>
      <c r="P59" s="471">
        <v>7457</v>
      </c>
      <c r="Q59" s="471">
        <v>3539</v>
      </c>
      <c r="R59" s="471">
        <v>3376</v>
      </c>
      <c r="S59" s="471">
        <v>8749</v>
      </c>
      <c r="T59" s="471">
        <v>5141</v>
      </c>
      <c r="U59" s="471">
        <v>3608</v>
      </c>
      <c r="V59" s="170">
        <v>7887</v>
      </c>
      <c r="W59" s="389">
        <v>48</v>
      </c>
      <c r="X59" s="189"/>
    </row>
    <row r="60" spans="1:24" x14ac:dyDescent="0.25">
      <c r="A60" s="144">
        <v>50</v>
      </c>
      <c r="B60" s="163" t="s">
        <v>372</v>
      </c>
      <c r="C60" s="471">
        <v>3231</v>
      </c>
      <c r="D60" s="471">
        <v>1803</v>
      </c>
      <c r="E60" s="471">
        <v>752</v>
      </c>
      <c r="F60" s="471">
        <v>633</v>
      </c>
      <c r="G60" s="471">
        <v>629</v>
      </c>
      <c r="H60" s="471">
        <v>119</v>
      </c>
      <c r="I60" s="471">
        <v>117</v>
      </c>
      <c r="J60" s="471">
        <v>314</v>
      </c>
      <c r="K60" s="170">
        <v>35</v>
      </c>
      <c r="L60" s="471">
        <v>279</v>
      </c>
      <c r="M60" s="471">
        <v>737</v>
      </c>
      <c r="N60" s="471">
        <v>425</v>
      </c>
      <c r="O60" s="471">
        <v>308</v>
      </c>
      <c r="P60" s="471">
        <v>304</v>
      </c>
      <c r="Q60" s="471">
        <v>117</v>
      </c>
      <c r="R60" s="471">
        <v>111</v>
      </c>
      <c r="S60" s="471">
        <v>1002</v>
      </c>
      <c r="T60" s="471">
        <v>657</v>
      </c>
      <c r="U60" s="471">
        <v>345</v>
      </c>
      <c r="V60" s="170">
        <v>916</v>
      </c>
      <c r="W60" s="389">
        <v>49</v>
      </c>
      <c r="X60" s="189"/>
    </row>
    <row r="61" spans="1:24" x14ac:dyDescent="0.25">
      <c r="A61" s="144">
        <v>51</v>
      </c>
      <c r="B61" s="163" t="s">
        <v>373</v>
      </c>
      <c r="C61" s="471">
        <v>18660</v>
      </c>
      <c r="D61" s="471">
        <v>1471</v>
      </c>
      <c r="E61" s="471">
        <v>930</v>
      </c>
      <c r="F61" s="471">
        <v>888</v>
      </c>
      <c r="G61" s="471">
        <v>883</v>
      </c>
      <c r="H61" s="170">
        <v>41</v>
      </c>
      <c r="I61" s="170">
        <v>41</v>
      </c>
      <c r="J61" s="471">
        <v>433</v>
      </c>
      <c r="K61" s="170">
        <v>85</v>
      </c>
      <c r="L61" s="471">
        <v>348</v>
      </c>
      <c r="M61" s="471">
        <v>108</v>
      </c>
      <c r="N61" s="471">
        <v>10566</v>
      </c>
      <c r="O61" s="471">
        <v>9975</v>
      </c>
      <c r="P61" s="471">
        <v>9885</v>
      </c>
      <c r="Q61" s="471">
        <v>591</v>
      </c>
      <c r="R61" s="471">
        <v>571</v>
      </c>
      <c r="S61" s="471">
        <v>6623</v>
      </c>
      <c r="T61" s="471">
        <v>1915</v>
      </c>
      <c r="U61" s="471">
        <v>4708</v>
      </c>
      <c r="V61" s="170">
        <v>6291</v>
      </c>
      <c r="W61" s="389">
        <v>50</v>
      </c>
      <c r="X61" s="189"/>
    </row>
    <row r="62" spans="1:24" x14ac:dyDescent="0.25">
      <c r="A62" s="144">
        <v>52</v>
      </c>
      <c r="B62" s="163" t="s">
        <v>374</v>
      </c>
      <c r="C62" s="471">
        <v>17723</v>
      </c>
      <c r="D62" s="471">
        <v>15924</v>
      </c>
      <c r="E62" s="471">
        <v>1698</v>
      </c>
      <c r="F62" s="471">
        <v>1642</v>
      </c>
      <c r="G62" s="471">
        <v>1634</v>
      </c>
      <c r="H62" s="170">
        <v>57</v>
      </c>
      <c r="I62" s="170">
        <v>56</v>
      </c>
      <c r="J62" s="170">
        <v>18</v>
      </c>
      <c r="K62" s="170" t="s">
        <v>995</v>
      </c>
      <c r="L62" s="523">
        <v>15</v>
      </c>
      <c r="M62" s="471">
        <v>14208</v>
      </c>
      <c r="N62" s="471">
        <v>1182</v>
      </c>
      <c r="O62" s="471">
        <v>1053</v>
      </c>
      <c r="P62" s="471">
        <v>1044</v>
      </c>
      <c r="Q62" s="471">
        <v>129</v>
      </c>
      <c r="R62" s="471">
        <v>121</v>
      </c>
      <c r="S62" s="471">
        <v>618</v>
      </c>
      <c r="T62" s="471">
        <v>292</v>
      </c>
      <c r="U62" s="471">
        <v>326</v>
      </c>
      <c r="V62" s="170">
        <v>439</v>
      </c>
      <c r="W62" s="389">
        <v>51</v>
      </c>
      <c r="X62" s="189"/>
    </row>
    <row r="63" spans="1:24" x14ac:dyDescent="0.25">
      <c r="A63" s="144">
        <v>53</v>
      </c>
      <c r="B63" s="163" t="s">
        <v>709</v>
      </c>
      <c r="C63" s="471">
        <v>703</v>
      </c>
      <c r="D63" s="471">
        <v>182</v>
      </c>
      <c r="E63" s="471">
        <v>109</v>
      </c>
      <c r="F63" s="170">
        <v>95</v>
      </c>
      <c r="G63" s="170">
        <v>95</v>
      </c>
      <c r="H63" s="523">
        <v>14</v>
      </c>
      <c r="I63" s="523">
        <v>14</v>
      </c>
      <c r="J63" s="170">
        <v>21</v>
      </c>
      <c r="K63" s="170" t="s">
        <v>995</v>
      </c>
      <c r="L63" s="170">
        <v>17</v>
      </c>
      <c r="M63" s="170">
        <v>53</v>
      </c>
      <c r="N63" s="471">
        <v>280</v>
      </c>
      <c r="O63" s="471">
        <v>242</v>
      </c>
      <c r="P63" s="471">
        <v>240</v>
      </c>
      <c r="Q63" s="170">
        <v>38</v>
      </c>
      <c r="R63" s="170">
        <v>36</v>
      </c>
      <c r="S63" s="471">
        <v>241</v>
      </c>
      <c r="T63" s="471">
        <v>131</v>
      </c>
      <c r="U63" s="471">
        <v>111</v>
      </c>
      <c r="V63" s="170">
        <v>216</v>
      </c>
      <c r="W63" s="389">
        <v>52</v>
      </c>
      <c r="X63" s="189"/>
    </row>
    <row r="64" spans="1:24" x14ac:dyDescent="0.25">
      <c r="A64" s="144">
        <v>54</v>
      </c>
      <c r="B64" s="163" t="s">
        <v>376</v>
      </c>
      <c r="C64" s="170" t="s">
        <v>995</v>
      </c>
      <c r="D64" s="170" t="s">
        <v>995</v>
      </c>
      <c r="E64" s="170" t="s">
        <v>995</v>
      </c>
      <c r="F64" s="170" t="s">
        <v>995</v>
      </c>
      <c r="G64" s="170" t="s">
        <v>995</v>
      </c>
      <c r="H64" s="170" t="s">
        <v>995</v>
      </c>
      <c r="I64" s="170" t="s">
        <v>995</v>
      </c>
      <c r="J64" s="170" t="s">
        <v>995</v>
      </c>
      <c r="K64" s="170" t="s">
        <v>995</v>
      </c>
      <c r="L64" s="170" t="s">
        <v>995</v>
      </c>
      <c r="M64" s="170" t="s">
        <v>995</v>
      </c>
      <c r="N64" s="170" t="s">
        <v>995</v>
      </c>
      <c r="O64" s="170" t="s">
        <v>995</v>
      </c>
      <c r="P64" s="170" t="s">
        <v>995</v>
      </c>
      <c r="Q64" s="170" t="s">
        <v>995</v>
      </c>
      <c r="R64" s="170" t="s">
        <v>995</v>
      </c>
      <c r="S64" s="170" t="s">
        <v>995</v>
      </c>
      <c r="T64" s="170" t="s">
        <v>995</v>
      </c>
      <c r="U64" s="170" t="s">
        <v>995</v>
      </c>
      <c r="V64" s="170" t="s">
        <v>995</v>
      </c>
      <c r="W64" s="389">
        <v>53</v>
      </c>
      <c r="X64" s="189"/>
    </row>
    <row r="65" spans="1:24" x14ac:dyDescent="0.25">
      <c r="A65" s="144">
        <v>55</v>
      </c>
      <c r="B65" s="163" t="s">
        <v>377</v>
      </c>
      <c r="C65" s="471">
        <v>743</v>
      </c>
      <c r="D65" s="471">
        <v>658</v>
      </c>
      <c r="E65" s="471">
        <v>555</v>
      </c>
      <c r="F65" s="471">
        <v>436</v>
      </c>
      <c r="G65" s="471">
        <v>434</v>
      </c>
      <c r="H65" s="471">
        <v>119</v>
      </c>
      <c r="I65" s="471">
        <v>118</v>
      </c>
      <c r="J65" s="170">
        <v>26</v>
      </c>
      <c r="K65" s="170" t="s">
        <v>995</v>
      </c>
      <c r="L65" s="170">
        <v>26</v>
      </c>
      <c r="M65" s="170">
        <v>77</v>
      </c>
      <c r="N65" s="523">
        <v>13</v>
      </c>
      <c r="O65" s="170" t="s">
        <v>995</v>
      </c>
      <c r="P65" s="170" t="s">
        <v>995</v>
      </c>
      <c r="Q65" s="170" t="s">
        <v>995</v>
      </c>
      <c r="R65" s="170" t="s">
        <v>995</v>
      </c>
      <c r="S65" s="170">
        <v>71</v>
      </c>
      <c r="T65" s="170">
        <v>40</v>
      </c>
      <c r="U65" s="170">
        <v>31</v>
      </c>
      <c r="V65" s="170">
        <v>46</v>
      </c>
      <c r="W65" s="389">
        <v>54</v>
      </c>
      <c r="X65" s="189"/>
    </row>
    <row r="66" spans="1:24" x14ac:dyDescent="0.25">
      <c r="A66" s="144">
        <v>56</v>
      </c>
      <c r="B66" s="163" t="s">
        <v>584</v>
      </c>
      <c r="C66" s="170" t="s">
        <v>995</v>
      </c>
      <c r="D66" s="170" t="s">
        <v>995</v>
      </c>
      <c r="E66" s="170" t="s">
        <v>995</v>
      </c>
      <c r="F66" s="170" t="s">
        <v>995</v>
      </c>
      <c r="G66" s="170" t="s">
        <v>995</v>
      </c>
      <c r="H66" s="170" t="s">
        <v>995</v>
      </c>
      <c r="I66" s="170" t="s">
        <v>995</v>
      </c>
      <c r="J66" s="170" t="s">
        <v>995</v>
      </c>
      <c r="K66" s="170" t="s">
        <v>995</v>
      </c>
      <c r="L66" s="170" t="s">
        <v>995</v>
      </c>
      <c r="M66" s="170" t="s">
        <v>995</v>
      </c>
      <c r="N66" s="170" t="s">
        <v>995</v>
      </c>
      <c r="O66" s="170" t="s">
        <v>995</v>
      </c>
      <c r="P66" s="170" t="s">
        <v>995</v>
      </c>
      <c r="Q66" s="170" t="s">
        <v>995</v>
      </c>
      <c r="R66" s="170" t="s">
        <v>995</v>
      </c>
      <c r="S66" s="170" t="s">
        <v>995</v>
      </c>
      <c r="T66" s="170" t="s">
        <v>995</v>
      </c>
      <c r="U66" s="170" t="s">
        <v>995</v>
      </c>
      <c r="V66" s="170" t="s">
        <v>995</v>
      </c>
      <c r="W66" s="389">
        <v>55</v>
      </c>
      <c r="X66" s="189"/>
    </row>
    <row r="67" spans="1:24" ht="50.25" x14ac:dyDescent="0.25">
      <c r="A67" s="144">
        <v>57</v>
      </c>
      <c r="B67" s="158" t="s">
        <v>744</v>
      </c>
      <c r="C67" s="471">
        <v>18423</v>
      </c>
      <c r="D67" s="471">
        <v>5279</v>
      </c>
      <c r="E67" s="471">
        <v>3786</v>
      </c>
      <c r="F67" s="471">
        <v>3427</v>
      </c>
      <c r="G67" s="471">
        <v>3405</v>
      </c>
      <c r="H67" s="471">
        <v>359</v>
      </c>
      <c r="I67" s="471">
        <v>354</v>
      </c>
      <c r="J67" s="471">
        <v>631</v>
      </c>
      <c r="K67" s="471">
        <v>138</v>
      </c>
      <c r="L67" s="471">
        <v>494</v>
      </c>
      <c r="M67" s="471">
        <v>862</v>
      </c>
      <c r="N67" s="471">
        <v>7696</v>
      </c>
      <c r="O67" s="471">
        <v>6874</v>
      </c>
      <c r="P67" s="471">
        <v>6813</v>
      </c>
      <c r="Q67" s="471">
        <v>821</v>
      </c>
      <c r="R67" s="471">
        <v>793</v>
      </c>
      <c r="S67" s="471">
        <v>5449</v>
      </c>
      <c r="T67" s="471">
        <v>2258</v>
      </c>
      <c r="U67" s="471">
        <v>3191</v>
      </c>
      <c r="V67" s="170">
        <v>5083</v>
      </c>
      <c r="W67" s="389">
        <v>56</v>
      </c>
      <c r="X67" s="189"/>
    </row>
    <row r="68" spans="1:24" x14ac:dyDescent="0.25">
      <c r="A68" s="144">
        <v>58</v>
      </c>
      <c r="B68" s="172" t="s">
        <v>380</v>
      </c>
      <c r="C68" s="471">
        <v>4901</v>
      </c>
      <c r="D68" s="471">
        <v>903</v>
      </c>
      <c r="E68" s="471">
        <v>701</v>
      </c>
      <c r="F68" s="471">
        <v>603</v>
      </c>
      <c r="G68" s="471">
        <v>601</v>
      </c>
      <c r="H68" s="170">
        <v>98</v>
      </c>
      <c r="I68" s="170">
        <v>97</v>
      </c>
      <c r="J68" s="471">
        <v>150</v>
      </c>
      <c r="K68" s="170">
        <v>28</v>
      </c>
      <c r="L68" s="471">
        <v>122</v>
      </c>
      <c r="M68" s="170">
        <v>52</v>
      </c>
      <c r="N68" s="471">
        <v>2735</v>
      </c>
      <c r="O68" s="471">
        <v>2465</v>
      </c>
      <c r="P68" s="471">
        <v>2443</v>
      </c>
      <c r="Q68" s="471">
        <v>270</v>
      </c>
      <c r="R68" s="471">
        <v>264</v>
      </c>
      <c r="S68" s="471">
        <v>1263</v>
      </c>
      <c r="T68" s="471">
        <v>549</v>
      </c>
      <c r="U68" s="471">
        <v>714</v>
      </c>
      <c r="V68" s="170">
        <v>1206</v>
      </c>
      <c r="W68" s="389">
        <v>57</v>
      </c>
      <c r="X68" s="189"/>
    </row>
    <row r="69" spans="1:24" x14ac:dyDescent="0.25">
      <c r="A69" s="144">
        <v>59</v>
      </c>
      <c r="B69" s="172" t="s">
        <v>381</v>
      </c>
      <c r="C69" s="471">
        <v>16880</v>
      </c>
      <c r="D69" s="471">
        <v>7778</v>
      </c>
      <c r="E69" s="471">
        <v>5249</v>
      </c>
      <c r="F69" s="471">
        <v>4523</v>
      </c>
      <c r="G69" s="471">
        <v>4498</v>
      </c>
      <c r="H69" s="471">
        <v>726</v>
      </c>
      <c r="I69" s="471">
        <v>715</v>
      </c>
      <c r="J69" s="471">
        <v>762</v>
      </c>
      <c r="K69" s="170">
        <v>99</v>
      </c>
      <c r="L69" s="471">
        <v>663</v>
      </c>
      <c r="M69" s="471">
        <v>1767</v>
      </c>
      <c r="N69" s="471">
        <v>5271</v>
      </c>
      <c r="O69" s="471">
        <v>4102</v>
      </c>
      <c r="P69" s="471">
        <v>4053</v>
      </c>
      <c r="Q69" s="471">
        <v>1168</v>
      </c>
      <c r="R69" s="471">
        <v>1114</v>
      </c>
      <c r="S69" s="471">
        <v>3831</v>
      </c>
      <c r="T69" s="471">
        <v>1799</v>
      </c>
      <c r="U69" s="471">
        <v>2032</v>
      </c>
      <c r="V69" s="170">
        <v>3518</v>
      </c>
      <c r="W69" s="389">
        <v>58</v>
      </c>
      <c r="X69" s="189"/>
    </row>
    <row r="70" spans="1:24" x14ac:dyDescent="0.25">
      <c r="A70" s="144">
        <v>60</v>
      </c>
      <c r="B70" s="172" t="s">
        <v>382</v>
      </c>
      <c r="C70" s="471">
        <v>25070</v>
      </c>
      <c r="D70" s="471">
        <v>10899</v>
      </c>
      <c r="E70" s="471">
        <v>7621</v>
      </c>
      <c r="F70" s="471">
        <v>6796</v>
      </c>
      <c r="G70" s="471">
        <v>6756</v>
      </c>
      <c r="H70" s="471">
        <v>825</v>
      </c>
      <c r="I70" s="471">
        <v>812</v>
      </c>
      <c r="J70" s="471">
        <v>806</v>
      </c>
      <c r="K70" s="471">
        <v>145</v>
      </c>
      <c r="L70" s="471">
        <v>662</v>
      </c>
      <c r="M70" s="471">
        <v>2471</v>
      </c>
      <c r="N70" s="471">
        <v>7609</v>
      </c>
      <c r="O70" s="471">
        <v>5412</v>
      </c>
      <c r="P70" s="471">
        <v>5320</v>
      </c>
      <c r="Q70" s="471">
        <v>2197</v>
      </c>
      <c r="R70" s="471">
        <v>2084</v>
      </c>
      <c r="S70" s="471">
        <v>6562</v>
      </c>
      <c r="T70" s="471">
        <v>3449</v>
      </c>
      <c r="U70" s="471">
        <v>3113</v>
      </c>
      <c r="V70" s="170">
        <v>5886</v>
      </c>
      <c r="W70" s="389">
        <v>59</v>
      </c>
      <c r="X70" s="189"/>
    </row>
    <row r="71" spans="1:24" ht="24.75" x14ac:dyDescent="0.25">
      <c r="A71" s="144">
        <v>61</v>
      </c>
      <c r="B71" s="172" t="s">
        <v>383</v>
      </c>
      <c r="C71" s="170">
        <v>55</v>
      </c>
      <c r="D71" s="523">
        <v>20</v>
      </c>
      <c r="E71" s="523">
        <v>15</v>
      </c>
      <c r="F71" s="523">
        <v>14</v>
      </c>
      <c r="G71" s="523">
        <v>14</v>
      </c>
      <c r="H71" s="170" t="s">
        <v>995</v>
      </c>
      <c r="I71" s="170" t="s">
        <v>995</v>
      </c>
      <c r="J71" s="170" t="s">
        <v>995</v>
      </c>
      <c r="K71" s="170" t="s">
        <v>995</v>
      </c>
      <c r="L71" s="170" t="s">
        <v>995</v>
      </c>
      <c r="M71" s="170" t="s">
        <v>995</v>
      </c>
      <c r="N71" s="170">
        <v>19</v>
      </c>
      <c r="O71" s="170">
        <v>16</v>
      </c>
      <c r="P71" s="170">
        <v>15</v>
      </c>
      <c r="Q71" s="170" t="s">
        <v>995</v>
      </c>
      <c r="R71" s="170" t="s">
        <v>995</v>
      </c>
      <c r="S71" s="523">
        <v>16</v>
      </c>
      <c r="T71" s="170" t="s">
        <v>995</v>
      </c>
      <c r="U71" s="170" t="s">
        <v>995</v>
      </c>
      <c r="V71" s="170">
        <v>13.504</v>
      </c>
      <c r="W71" s="389">
        <v>60</v>
      </c>
      <c r="X71" s="189"/>
    </row>
    <row r="72" spans="1:24" x14ac:dyDescent="0.25">
      <c r="A72" s="144">
        <v>62</v>
      </c>
      <c r="B72" s="172" t="s">
        <v>384</v>
      </c>
      <c r="C72" s="471">
        <v>5166</v>
      </c>
      <c r="D72" s="471">
        <v>3661</v>
      </c>
      <c r="E72" s="471">
        <v>854</v>
      </c>
      <c r="F72" s="471">
        <v>793</v>
      </c>
      <c r="G72" s="471">
        <v>788</v>
      </c>
      <c r="H72" s="170">
        <v>61</v>
      </c>
      <c r="I72" s="170">
        <v>60</v>
      </c>
      <c r="J72" s="471">
        <v>161</v>
      </c>
      <c r="K72" s="170">
        <v>23</v>
      </c>
      <c r="L72" s="471">
        <v>139</v>
      </c>
      <c r="M72" s="471">
        <v>2645</v>
      </c>
      <c r="N72" s="471">
        <v>608</v>
      </c>
      <c r="O72" s="471">
        <v>541</v>
      </c>
      <c r="P72" s="471">
        <v>533</v>
      </c>
      <c r="Q72" s="170">
        <v>67</v>
      </c>
      <c r="R72" s="170">
        <v>64</v>
      </c>
      <c r="S72" s="471">
        <v>897</v>
      </c>
      <c r="T72" s="471">
        <v>465</v>
      </c>
      <c r="U72" s="471">
        <v>432</v>
      </c>
      <c r="V72" s="170">
        <v>699</v>
      </c>
      <c r="W72" s="389">
        <v>61</v>
      </c>
      <c r="X72" s="189"/>
    </row>
    <row r="73" spans="1:24" x14ac:dyDescent="0.25">
      <c r="A73" s="144">
        <v>63</v>
      </c>
      <c r="B73" s="173" t="s">
        <v>385</v>
      </c>
      <c r="C73" s="471">
        <v>2474</v>
      </c>
      <c r="D73" s="471">
        <v>2355</v>
      </c>
      <c r="E73" s="170" t="s">
        <v>995</v>
      </c>
      <c r="F73" s="170" t="s">
        <v>995</v>
      </c>
      <c r="G73" s="170" t="s">
        <v>995</v>
      </c>
      <c r="H73" s="170" t="s">
        <v>995</v>
      </c>
      <c r="I73" s="170" t="s">
        <v>995</v>
      </c>
      <c r="J73" s="170" t="s">
        <v>995</v>
      </c>
      <c r="K73" s="170" t="s">
        <v>995</v>
      </c>
      <c r="L73" s="170" t="s">
        <v>995</v>
      </c>
      <c r="M73" s="471">
        <v>2345</v>
      </c>
      <c r="N73" s="523">
        <v>11</v>
      </c>
      <c r="O73" s="170" t="s">
        <v>995</v>
      </c>
      <c r="P73" s="170" t="s">
        <v>995</v>
      </c>
      <c r="Q73" s="170" t="s">
        <v>995</v>
      </c>
      <c r="R73" s="170" t="s">
        <v>995</v>
      </c>
      <c r="S73" s="471">
        <v>108</v>
      </c>
      <c r="T73" s="170">
        <v>60</v>
      </c>
      <c r="U73" s="170">
        <v>48</v>
      </c>
      <c r="V73" s="170">
        <v>36</v>
      </c>
      <c r="W73" s="389">
        <v>62</v>
      </c>
      <c r="X73" s="189"/>
    </row>
    <row r="74" spans="1:24" ht="53.25" x14ac:dyDescent="0.25">
      <c r="A74" s="144">
        <v>64</v>
      </c>
      <c r="B74" s="158" t="s">
        <v>458</v>
      </c>
      <c r="C74" s="471">
        <v>32020</v>
      </c>
      <c r="D74" s="471">
        <v>11209</v>
      </c>
      <c r="E74" s="471">
        <v>8355</v>
      </c>
      <c r="F74" s="471">
        <v>7309</v>
      </c>
      <c r="G74" s="471">
        <v>7265</v>
      </c>
      <c r="H74" s="471">
        <v>1046</v>
      </c>
      <c r="I74" s="471">
        <v>1033</v>
      </c>
      <c r="J74" s="471">
        <v>1235</v>
      </c>
      <c r="K74" s="471">
        <v>224</v>
      </c>
      <c r="L74" s="471">
        <v>1011</v>
      </c>
      <c r="M74" s="471">
        <v>1618</v>
      </c>
      <c r="N74" s="471">
        <v>12486</v>
      </c>
      <c r="O74" s="471">
        <v>10295</v>
      </c>
      <c r="P74" s="471">
        <v>10183</v>
      </c>
      <c r="Q74" s="471">
        <v>2191</v>
      </c>
      <c r="R74" s="471">
        <v>2107</v>
      </c>
      <c r="S74" s="471">
        <v>8325</v>
      </c>
      <c r="T74" s="471">
        <v>4036</v>
      </c>
      <c r="U74" s="471">
        <v>4290</v>
      </c>
      <c r="V74" s="170">
        <v>7788</v>
      </c>
      <c r="W74" s="389">
        <v>63</v>
      </c>
      <c r="X74" s="195"/>
    </row>
    <row r="75" spans="1:24" x14ac:dyDescent="0.25">
      <c r="A75" s="144">
        <v>65</v>
      </c>
      <c r="B75" s="164" t="s">
        <v>387</v>
      </c>
      <c r="C75" s="471">
        <v>6242</v>
      </c>
      <c r="D75" s="471">
        <v>2521</v>
      </c>
      <c r="E75" s="471">
        <v>2018</v>
      </c>
      <c r="F75" s="471">
        <v>1769</v>
      </c>
      <c r="G75" s="471">
        <v>1760</v>
      </c>
      <c r="H75" s="471">
        <v>249</v>
      </c>
      <c r="I75" s="471">
        <v>244</v>
      </c>
      <c r="J75" s="471">
        <v>252</v>
      </c>
      <c r="K75" s="170">
        <v>40</v>
      </c>
      <c r="L75" s="471">
        <v>212</v>
      </c>
      <c r="M75" s="471">
        <v>251</v>
      </c>
      <c r="N75" s="471">
        <v>2350</v>
      </c>
      <c r="O75" s="471">
        <v>1888</v>
      </c>
      <c r="P75" s="471">
        <v>1868</v>
      </c>
      <c r="Q75" s="471">
        <v>463</v>
      </c>
      <c r="R75" s="471">
        <v>440</v>
      </c>
      <c r="S75" s="471">
        <v>1371</v>
      </c>
      <c r="T75" s="471">
        <v>642</v>
      </c>
      <c r="U75" s="471">
        <v>729</v>
      </c>
      <c r="V75" s="170">
        <v>1270</v>
      </c>
      <c r="W75" s="389">
        <v>64</v>
      </c>
      <c r="X75" s="189"/>
    </row>
    <row r="76" spans="1:24" x14ac:dyDescent="0.25">
      <c r="A76" s="144">
        <v>66</v>
      </c>
      <c r="B76" s="164" t="s">
        <v>388</v>
      </c>
      <c r="C76" s="471">
        <v>677</v>
      </c>
      <c r="D76" s="170">
        <v>79</v>
      </c>
      <c r="E76" s="170">
        <v>60</v>
      </c>
      <c r="F76" s="170">
        <v>54</v>
      </c>
      <c r="G76" s="170">
        <v>54</v>
      </c>
      <c r="H76" s="170" t="s">
        <v>995</v>
      </c>
      <c r="I76" s="170" t="s">
        <v>995</v>
      </c>
      <c r="J76" s="170">
        <v>17</v>
      </c>
      <c r="K76" s="170" t="s">
        <v>995</v>
      </c>
      <c r="L76" s="170">
        <v>15</v>
      </c>
      <c r="M76" s="170" t="s">
        <v>995</v>
      </c>
      <c r="N76" s="471">
        <v>414</v>
      </c>
      <c r="O76" s="471">
        <v>380</v>
      </c>
      <c r="P76" s="471">
        <v>376</v>
      </c>
      <c r="Q76" s="170">
        <v>34</v>
      </c>
      <c r="R76" s="170">
        <v>33</v>
      </c>
      <c r="S76" s="471">
        <v>184</v>
      </c>
      <c r="T76" s="170">
        <v>43</v>
      </c>
      <c r="U76" s="471">
        <v>141</v>
      </c>
      <c r="V76" s="170">
        <v>174</v>
      </c>
      <c r="W76" s="389">
        <v>65</v>
      </c>
      <c r="X76" s="189"/>
    </row>
    <row r="77" spans="1:24" x14ac:dyDescent="0.25">
      <c r="A77" s="144">
        <v>67</v>
      </c>
      <c r="B77" s="164" t="s">
        <v>389</v>
      </c>
      <c r="C77" s="471">
        <v>2225</v>
      </c>
      <c r="D77" s="471">
        <v>887</v>
      </c>
      <c r="E77" s="471">
        <v>575</v>
      </c>
      <c r="F77" s="471">
        <v>500</v>
      </c>
      <c r="G77" s="471">
        <v>495</v>
      </c>
      <c r="H77" s="170">
        <v>75</v>
      </c>
      <c r="I77" s="170">
        <v>74</v>
      </c>
      <c r="J77" s="170">
        <v>43</v>
      </c>
      <c r="K77" s="170" t="s">
        <v>995</v>
      </c>
      <c r="L77" s="170">
        <v>36</v>
      </c>
      <c r="M77" s="471">
        <v>269</v>
      </c>
      <c r="N77" s="471">
        <v>658</v>
      </c>
      <c r="O77" s="471">
        <v>319</v>
      </c>
      <c r="P77" s="471">
        <v>313</v>
      </c>
      <c r="Q77" s="471">
        <v>339</v>
      </c>
      <c r="R77" s="471">
        <v>324</v>
      </c>
      <c r="S77" s="471">
        <v>680</v>
      </c>
      <c r="T77" s="471">
        <v>371</v>
      </c>
      <c r="U77" s="471">
        <v>308</v>
      </c>
      <c r="V77" s="170">
        <v>580</v>
      </c>
      <c r="W77" s="389">
        <v>66</v>
      </c>
      <c r="X77" s="189"/>
    </row>
    <row r="78" spans="1:24" x14ac:dyDescent="0.25">
      <c r="A78" s="144">
        <v>68</v>
      </c>
      <c r="B78" s="164" t="s">
        <v>390</v>
      </c>
      <c r="C78" s="471">
        <v>1491</v>
      </c>
      <c r="D78" s="471">
        <v>556</v>
      </c>
      <c r="E78" s="471">
        <v>438</v>
      </c>
      <c r="F78" s="471">
        <v>379</v>
      </c>
      <c r="G78" s="471">
        <v>377</v>
      </c>
      <c r="H78" s="170">
        <v>59</v>
      </c>
      <c r="I78" s="170">
        <v>58</v>
      </c>
      <c r="J78" s="170">
        <v>19</v>
      </c>
      <c r="K78" s="170" t="s">
        <v>995</v>
      </c>
      <c r="L78" s="170">
        <v>16</v>
      </c>
      <c r="M78" s="471">
        <v>100</v>
      </c>
      <c r="N78" s="471">
        <v>500</v>
      </c>
      <c r="O78" s="471">
        <v>233</v>
      </c>
      <c r="P78" s="471">
        <v>225</v>
      </c>
      <c r="Q78" s="471">
        <v>267</v>
      </c>
      <c r="R78" s="471">
        <v>259</v>
      </c>
      <c r="S78" s="471">
        <v>435</v>
      </c>
      <c r="T78" s="471">
        <v>247</v>
      </c>
      <c r="U78" s="471">
        <v>188</v>
      </c>
      <c r="V78" s="170">
        <v>384</v>
      </c>
      <c r="W78" s="389">
        <v>67</v>
      </c>
      <c r="X78" s="189"/>
    </row>
    <row r="79" spans="1:24" x14ac:dyDescent="0.25">
      <c r="A79" s="144">
        <v>69</v>
      </c>
      <c r="B79" s="164" t="s">
        <v>391</v>
      </c>
      <c r="C79" s="471">
        <v>8736</v>
      </c>
      <c r="D79" s="471">
        <v>3568</v>
      </c>
      <c r="E79" s="471">
        <v>3120</v>
      </c>
      <c r="F79" s="471">
        <v>2820</v>
      </c>
      <c r="G79" s="471">
        <v>2805</v>
      </c>
      <c r="H79" s="471">
        <v>300</v>
      </c>
      <c r="I79" s="471">
        <v>294</v>
      </c>
      <c r="J79" s="471">
        <v>316</v>
      </c>
      <c r="K79" s="170">
        <v>66</v>
      </c>
      <c r="L79" s="471">
        <v>250</v>
      </c>
      <c r="M79" s="471">
        <v>132</v>
      </c>
      <c r="N79" s="471">
        <v>3257</v>
      </c>
      <c r="O79" s="471">
        <v>2760</v>
      </c>
      <c r="P79" s="471">
        <v>2715</v>
      </c>
      <c r="Q79" s="471">
        <v>496</v>
      </c>
      <c r="R79" s="471">
        <v>460</v>
      </c>
      <c r="S79" s="471">
        <v>1911</v>
      </c>
      <c r="T79" s="471">
        <v>968</v>
      </c>
      <c r="U79" s="471">
        <v>943</v>
      </c>
      <c r="V79" s="170">
        <v>1814</v>
      </c>
      <c r="W79" s="389">
        <v>68</v>
      </c>
      <c r="X79" s="189"/>
    </row>
    <row r="80" spans="1:24" x14ac:dyDescent="0.25">
      <c r="A80" s="144">
        <v>70</v>
      </c>
      <c r="B80" s="164" t="s">
        <v>392</v>
      </c>
      <c r="C80" s="471">
        <v>1144</v>
      </c>
      <c r="D80" s="471">
        <v>491</v>
      </c>
      <c r="E80" s="471">
        <v>448</v>
      </c>
      <c r="F80" s="471">
        <v>417</v>
      </c>
      <c r="G80" s="471">
        <v>414</v>
      </c>
      <c r="H80" s="170">
        <v>31</v>
      </c>
      <c r="I80" s="170">
        <v>31</v>
      </c>
      <c r="J80" s="170">
        <v>31</v>
      </c>
      <c r="K80" s="170" t="s">
        <v>995</v>
      </c>
      <c r="L80" s="170">
        <v>23</v>
      </c>
      <c r="M80" s="523">
        <v>12</v>
      </c>
      <c r="N80" s="471">
        <v>409</v>
      </c>
      <c r="O80" s="471">
        <v>346</v>
      </c>
      <c r="P80" s="471">
        <v>340</v>
      </c>
      <c r="Q80" s="170">
        <v>63</v>
      </c>
      <c r="R80" s="170">
        <v>56</v>
      </c>
      <c r="S80" s="471">
        <v>244</v>
      </c>
      <c r="T80" s="471">
        <v>153</v>
      </c>
      <c r="U80" s="170">
        <v>91</v>
      </c>
      <c r="V80" s="170">
        <v>232</v>
      </c>
      <c r="W80" s="389">
        <v>69</v>
      </c>
      <c r="X80" s="189"/>
    </row>
    <row r="81" spans="1:24" ht="24.75" x14ac:dyDescent="0.25">
      <c r="A81" s="144">
        <v>71</v>
      </c>
      <c r="B81" s="174" t="s">
        <v>393</v>
      </c>
      <c r="C81" s="471">
        <v>179</v>
      </c>
      <c r="D81" s="170">
        <v>51</v>
      </c>
      <c r="E81" s="170">
        <v>39</v>
      </c>
      <c r="F81" s="170">
        <v>35</v>
      </c>
      <c r="G81" s="170">
        <v>35</v>
      </c>
      <c r="H81" s="170" t="s">
        <v>995</v>
      </c>
      <c r="I81" s="170" t="s">
        <v>995</v>
      </c>
      <c r="J81" s="170" t="s">
        <v>995</v>
      </c>
      <c r="K81" s="170" t="s">
        <v>995</v>
      </c>
      <c r="L81" s="170" t="s">
        <v>995</v>
      </c>
      <c r="M81" s="170" t="s">
        <v>995</v>
      </c>
      <c r="N81" s="170">
        <v>76</v>
      </c>
      <c r="O81" s="170">
        <v>63</v>
      </c>
      <c r="P81" s="170">
        <v>62</v>
      </c>
      <c r="Q81" s="523">
        <v>13</v>
      </c>
      <c r="R81" s="523">
        <v>12</v>
      </c>
      <c r="S81" s="170">
        <v>52</v>
      </c>
      <c r="T81" s="170">
        <v>24</v>
      </c>
      <c r="U81" s="170">
        <v>28</v>
      </c>
      <c r="V81" s="170">
        <v>45</v>
      </c>
      <c r="W81" s="389">
        <v>70</v>
      </c>
      <c r="X81" s="189"/>
    </row>
    <row r="82" spans="1:24" x14ac:dyDescent="0.25">
      <c r="A82" s="144">
        <v>72</v>
      </c>
      <c r="B82" s="175" t="s">
        <v>394</v>
      </c>
      <c r="C82" s="471">
        <v>17919</v>
      </c>
      <c r="D82" s="471">
        <v>9249</v>
      </c>
      <c r="E82" s="471">
        <v>3195</v>
      </c>
      <c r="F82" s="471">
        <v>2891</v>
      </c>
      <c r="G82" s="471">
        <v>2874</v>
      </c>
      <c r="H82" s="471">
        <v>304</v>
      </c>
      <c r="I82" s="471">
        <v>299</v>
      </c>
      <c r="J82" s="471">
        <v>602</v>
      </c>
      <c r="K82" s="170">
        <v>83</v>
      </c>
      <c r="L82" s="471">
        <v>519</v>
      </c>
      <c r="M82" s="471">
        <v>5452</v>
      </c>
      <c r="N82" s="471">
        <v>3801</v>
      </c>
      <c r="O82" s="471">
        <v>3133</v>
      </c>
      <c r="P82" s="471">
        <v>3102</v>
      </c>
      <c r="Q82" s="471">
        <v>668</v>
      </c>
      <c r="R82" s="471">
        <v>637</v>
      </c>
      <c r="S82" s="471">
        <v>4869</v>
      </c>
      <c r="T82" s="471">
        <v>2082</v>
      </c>
      <c r="U82" s="471">
        <v>2787</v>
      </c>
      <c r="V82" s="170">
        <v>4165</v>
      </c>
      <c r="W82" s="389">
        <v>71</v>
      </c>
      <c r="X82" s="189"/>
    </row>
    <row r="83" spans="1:24" x14ac:dyDescent="0.25">
      <c r="A83" s="144">
        <v>73</v>
      </c>
      <c r="B83" s="164" t="s">
        <v>395</v>
      </c>
      <c r="C83" s="471">
        <v>5967</v>
      </c>
      <c r="D83" s="471">
        <v>4577</v>
      </c>
      <c r="E83" s="170">
        <v>71</v>
      </c>
      <c r="F83" s="170">
        <v>49</v>
      </c>
      <c r="G83" s="170">
        <v>48</v>
      </c>
      <c r="H83" s="170">
        <v>22</v>
      </c>
      <c r="I83" s="170">
        <v>22</v>
      </c>
      <c r="J83" s="170">
        <v>21</v>
      </c>
      <c r="K83" s="170" t="s">
        <v>995</v>
      </c>
      <c r="L83" s="523">
        <v>17</v>
      </c>
      <c r="M83" s="471">
        <v>4485</v>
      </c>
      <c r="N83" s="471">
        <v>251</v>
      </c>
      <c r="O83" s="170">
        <v>44</v>
      </c>
      <c r="P83" s="170">
        <v>42</v>
      </c>
      <c r="Q83" s="471">
        <v>207</v>
      </c>
      <c r="R83" s="471">
        <v>197</v>
      </c>
      <c r="S83" s="471">
        <v>1139</v>
      </c>
      <c r="T83" s="471">
        <v>587</v>
      </c>
      <c r="U83" s="471">
        <v>552</v>
      </c>
      <c r="V83" s="170">
        <v>844</v>
      </c>
      <c r="W83" s="389">
        <v>72</v>
      </c>
      <c r="X83" s="189"/>
    </row>
    <row r="84" spans="1:24" ht="36.75" x14ac:dyDescent="0.25">
      <c r="A84" s="144">
        <v>74</v>
      </c>
      <c r="B84" s="158" t="s">
        <v>786</v>
      </c>
      <c r="C84" s="471">
        <v>42074</v>
      </c>
      <c r="D84" s="170" t="s">
        <v>270</v>
      </c>
      <c r="E84" s="170" t="s">
        <v>270</v>
      </c>
      <c r="F84" s="170" t="s">
        <v>270</v>
      </c>
      <c r="G84" s="170" t="s">
        <v>270</v>
      </c>
      <c r="H84" s="170" t="s">
        <v>270</v>
      </c>
      <c r="I84" s="170" t="s">
        <v>270</v>
      </c>
      <c r="J84" s="170" t="s">
        <v>270</v>
      </c>
      <c r="K84" s="170" t="s">
        <v>270</v>
      </c>
      <c r="L84" s="170" t="s">
        <v>270</v>
      </c>
      <c r="M84" s="170" t="s">
        <v>270</v>
      </c>
      <c r="N84" s="471">
        <v>23977</v>
      </c>
      <c r="O84" s="471">
        <v>19439</v>
      </c>
      <c r="P84" s="471">
        <v>19208</v>
      </c>
      <c r="Q84" s="471">
        <v>4538</v>
      </c>
      <c r="R84" s="471">
        <v>4332</v>
      </c>
      <c r="S84" s="471">
        <v>18097</v>
      </c>
      <c r="T84" s="471">
        <v>8576</v>
      </c>
      <c r="U84" s="471">
        <v>9521</v>
      </c>
      <c r="V84" s="170">
        <v>16476</v>
      </c>
      <c r="W84" s="389">
        <v>73</v>
      </c>
      <c r="X84" s="189"/>
    </row>
    <row r="85" spans="1:24" x14ac:dyDescent="0.25">
      <c r="A85" s="144">
        <v>75</v>
      </c>
      <c r="B85" s="163" t="s">
        <v>397</v>
      </c>
      <c r="C85" s="471">
        <v>40047</v>
      </c>
      <c r="D85" s="471">
        <v>40047</v>
      </c>
      <c r="E85" s="471">
        <v>18260</v>
      </c>
      <c r="F85" s="471">
        <v>16184</v>
      </c>
      <c r="G85" s="471">
        <v>16089</v>
      </c>
      <c r="H85" s="471">
        <v>2076</v>
      </c>
      <c r="I85" s="471">
        <v>2045</v>
      </c>
      <c r="J85" s="471">
        <v>2523</v>
      </c>
      <c r="K85" s="471">
        <v>435</v>
      </c>
      <c r="L85" s="471">
        <v>2088</v>
      </c>
      <c r="M85" s="471">
        <v>19265</v>
      </c>
      <c r="N85" s="170" t="s">
        <v>270</v>
      </c>
      <c r="O85" s="170" t="s">
        <v>270</v>
      </c>
      <c r="P85" s="170" t="s">
        <v>270</v>
      </c>
      <c r="Q85" s="170" t="s">
        <v>270</v>
      </c>
      <c r="R85" s="170" t="s">
        <v>270</v>
      </c>
      <c r="S85" s="170" t="s">
        <v>270</v>
      </c>
      <c r="T85" s="170" t="s">
        <v>270</v>
      </c>
      <c r="U85" s="170" t="s">
        <v>270</v>
      </c>
      <c r="V85" s="170" t="s">
        <v>270</v>
      </c>
      <c r="W85" s="389">
        <v>74</v>
      </c>
      <c r="X85" s="195"/>
    </row>
    <row r="86" spans="1:24" x14ac:dyDescent="0.25">
      <c r="A86" s="144">
        <v>76</v>
      </c>
      <c r="B86" s="164" t="s">
        <v>620</v>
      </c>
      <c r="C86" s="471">
        <v>30023</v>
      </c>
      <c r="D86" s="471">
        <v>30023</v>
      </c>
      <c r="E86" s="471">
        <v>13639</v>
      </c>
      <c r="F86" s="471">
        <v>11811</v>
      </c>
      <c r="G86" s="471">
        <v>11744</v>
      </c>
      <c r="H86" s="471">
        <v>1828</v>
      </c>
      <c r="I86" s="471">
        <v>1802</v>
      </c>
      <c r="J86" s="471">
        <v>1429</v>
      </c>
      <c r="K86" s="471">
        <v>214</v>
      </c>
      <c r="L86" s="471">
        <v>1216</v>
      </c>
      <c r="M86" s="170" t="s">
        <v>270</v>
      </c>
      <c r="N86" s="170" t="s">
        <v>270</v>
      </c>
      <c r="O86" s="170" t="s">
        <v>270</v>
      </c>
      <c r="P86" s="170" t="s">
        <v>270</v>
      </c>
      <c r="Q86" s="170" t="s">
        <v>270</v>
      </c>
      <c r="R86" s="170" t="s">
        <v>270</v>
      </c>
      <c r="S86" s="170" t="s">
        <v>270</v>
      </c>
      <c r="T86" s="170" t="s">
        <v>270</v>
      </c>
      <c r="U86" s="170" t="s">
        <v>995</v>
      </c>
      <c r="V86" s="170" t="s">
        <v>995</v>
      </c>
      <c r="W86" s="389">
        <v>76</v>
      </c>
      <c r="X86" s="195"/>
    </row>
    <row r="87" spans="1:24" ht="24.75" x14ac:dyDescent="0.25">
      <c r="A87" s="144">
        <v>77</v>
      </c>
      <c r="B87" s="158" t="s">
        <v>621</v>
      </c>
      <c r="C87" s="471">
        <v>21288</v>
      </c>
      <c r="D87" s="471">
        <v>2876</v>
      </c>
      <c r="E87" s="471">
        <v>838</v>
      </c>
      <c r="F87" s="471">
        <v>753</v>
      </c>
      <c r="G87" s="471">
        <v>748</v>
      </c>
      <c r="H87" s="170">
        <v>85</v>
      </c>
      <c r="I87" s="170">
        <v>83</v>
      </c>
      <c r="J87" s="471">
        <v>477</v>
      </c>
      <c r="K87" s="170">
        <v>61</v>
      </c>
      <c r="L87" s="471">
        <v>415</v>
      </c>
      <c r="M87" s="471">
        <v>1562</v>
      </c>
      <c r="N87" s="471">
        <v>9756</v>
      </c>
      <c r="O87" s="471">
        <v>9202</v>
      </c>
      <c r="P87" s="471">
        <v>9121</v>
      </c>
      <c r="Q87" s="471">
        <v>554</v>
      </c>
      <c r="R87" s="471">
        <v>532</v>
      </c>
      <c r="S87" s="471">
        <v>8656</v>
      </c>
      <c r="T87" s="471">
        <v>3137</v>
      </c>
      <c r="U87" s="471">
        <v>5519</v>
      </c>
      <c r="V87" s="170">
        <v>7982</v>
      </c>
      <c r="W87" s="389">
        <v>77</v>
      </c>
      <c r="X87" s="195"/>
    </row>
    <row r="88" spans="1:24" x14ac:dyDescent="0.25">
      <c r="A88" s="144">
        <v>78</v>
      </c>
      <c r="B88" s="165" t="s">
        <v>411</v>
      </c>
      <c r="C88" s="471">
        <v>60833</v>
      </c>
      <c r="D88" s="471">
        <v>37171</v>
      </c>
      <c r="E88" s="471">
        <v>17422</v>
      </c>
      <c r="F88" s="471">
        <v>15431</v>
      </c>
      <c r="G88" s="471">
        <v>15341</v>
      </c>
      <c r="H88" s="471">
        <v>1991</v>
      </c>
      <c r="I88" s="471">
        <v>1963</v>
      </c>
      <c r="J88" s="471">
        <v>2046</v>
      </c>
      <c r="K88" s="471">
        <v>374</v>
      </c>
      <c r="L88" s="471">
        <v>1672</v>
      </c>
      <c r="M88" s="471">
        <v>17703</v>
      </c>
      <c r="N88" s="471">
        <v>14221</v>
      </c>
      <c r="O88" s="471">
        <v>10237</v>
      </c>
      <c r="P88" s="471">
        <v>10087</v>
      </c>
      <c r="Q88" s="471">
        <v>3983</v>
      </c>
      <c r="R88" s="471">
        <v>3800</v>
      </c>
      <c r="S88" s="471">
        <v>9441</v>
      </c>
      <c r="T88" s="471">
        <v>5439</v>
      </c>
      <c r="U88" s="471">
        <v>4002</v>
      </c>
      <c r="V88" s="170">
        <v>8494</v>
      </c>
      <c r="W88" s="389">
        <v>78</v>
      </c>
      <c r="X88" s="195"/>
    </row>
    <row r="89" spans="1:24" x14ac:dyDescent="0.25">
      <c r="A89" s="144">
        <v>79</v>
      </c>
      <c r="B89" s="166" t="s">
        <v>412</v>
      </c>
      <c r="C89" s="471">
        <v>24793</v>
      </c>
      <c r="D89" s="471">
        <v>10844</v>
      </c>
      <c r="E89" s="471">
        <v>3927</v>
      </c>
      <c r="F89" s="471">
        <v>3557</v>
      </c>
      <c r="G89" s="471">
        <v>3538</v>
      </c>
      <c r="H89" s="471">
        <v>370</v>
      </c>
      <c r="I89" s="471">
        <v>367</v>
      </c>
      <c r="J89" s="471">
        <v>1461</v>
      </c>
      <c r="K89" s="471">
        <v>258</v>
      </c>
      <c r="L89" s="471">
        <v>1203</v>
      </c>
      <c r="M89" s="471">
        <v>5456</v>
      </c>
      <c r="N89" s="471">
        <v>4507</v>
      </c>
      <c r="O89" s="471">
        <v>3816</v>
      </c>
      <c r="P89" s="471">
        <v>3774</v>
      </c>
      <c r="Q89" s="471">
        <v>692</v>
      </c>
      <c r="R89" s="471">
        <v>659</v>
      </c>
      <c r="S89" s="471">
        <v>9441</v>
      </c>
      <c r="T89" s="471">
        <v>5439</v>
      </c>
      <c r="U89" s="471">
        <v>4002</v>
      </c>
      <c r="V89" s="170">
        <v>8494</v>
      </c>
      <c r="W89" s="389">
        <v>79</v>
      </c>
      <c r="X89" s="195"/>
    </row>
    <row r="90" spans="1:24" x14ac:dyDescent="0.25">
      <c r="A90" s="144">
        <v>80</v>
      </c>
      <c r="B90" s="166" t="s">
        <v>413</v>
      </c>
      <c r="C90" s="471">
        <v>29644</v>
      </c>
      <c r="D90" s="471">
        <v>19930</v>
      </c>
      <c r="E90" s="471">
        <v>10240</v>
      </c>
      <c r="F90" s="471">
        <v>8831</v>
      </c>
      <c r="G90" s="471">
        <v>8781</v>
      </c>
      <c r="H90" s="471">
        <v>1409</v>
      </c>
      <c r="I90" s="471">
        <v>1387</v>
      </c>
      <c r="J90" s="471">
        <v>507</v>
      </c>
      <c r="K90" s="170">
        <v>99</v>
      </c>
      <c r="L90" s="471">
        <v>408</v>
      </c>
      <c r="M90" s="471">
        <v>9183</v>
      </c>
      <c r="N90" s="471">
        <v>9713</v>
      </c>
      <c r="O90" s="471">
        <v>6422</v>
      </c>
      <c r="P90" s="471">
        <v>6313</v>
      </c>
      <c r="Q90" s="471">
        <v>3292</v>
      </c>
      <c r="R90" s="471">
        <v>3142</v>
      </c>
      <c r="S90" s="170" t="s">
        <v>270</v>
      </c>
      <c r="T90" s="170" t="s">
        <v>270</v>
      </c>
      <c r="U90" s="170" t="s">
        <v>270</v>
      </c>
      <c r="V90" s="170" t="s">
        <v>270</v>
      </c>
      <c r="W90" s="389">
        <v>80</v>
      </c>
      <c r="X90" s="195"/>
    </row>
    <row r="91" spans="1:24" x14ac:dyDescent="0.25">
      <c r="A91" s="144">
        <v>81</v>
      </c>
      <c r="B91" s="166" t="s">
        <v>414</v>
      </c>
      <c r="C91" s="471">
        <v>6396</v>
      </c>
      <c r="D91" s="471">
        <v>6396</v>
      </c>
      <c r="E91" s="471">
        <v>3255</v>
      </c>
      <c r="F91" s="471">
        <v>3043</v>
      </c>
      <c r="G91" s="471">
        <v>3023</v>
      </c>
      <c r="H91" s="471">
        <v>212</v>
      </c>
      <c r="I91" s="471">
        <v>209</v>
      </c>
      <c r="J91" s="170">
        <v>77</v>
      </c>
      <c r="K91" s="523">
        <v>16</v>
      </c>
      <c r="L91" s="170">
        <v>61</v>
      </c>
      <c r="M91" s="471">
        <v>3064</v>
      </c>
      <c r="N91" s="170" t="s">
        <v>270</v>
      </c>
      <c r="O91" s="170" t="s">
        <v>270</v>
      </c>
      <c r="P91" s="170" t="s">
        <v>270</v>
      </c>
      <c r="Q91" s="170" t="s">
        <v>270</v>
      </c>
      <c r="R91" s="170" t="s">
        <v>270</v>
      </c>
      <c r="S91" s="170" t="s">
        <v>270</v>
      </c>
      <c r="T91" s="170" t="s">
        <v>270</v>
      </c>
      <c r="U91" s="170" t="s">
        <v>270</v>
      </c>
      <c r="V91" s="170" t="s">
        <v>270</v>
      </c>
      <c r="W91" s="389">
        <v>81</v>
      </c>
      <c r="X91" s="195"/>
    </row>
    <row r="92" spans="1:24" ht="24.75" x14ac:dyDescent="0.25">
      <c r="A92" s="144">
        <v>82</v>
      </c>
      <c r="B92" s="176" t="s">
        <v>622</v>
      </c>
      <c r="C92" s="471">
        <v>23172</v>
      </c>
      <c r="D92" s="471">
        <v>4017</v>
      </c>
      <c r="E92" s="471">
        <v>1879</v>
      </c>
      <c r="F92" s="471">
        <v>1747</v>
      </c>
      <c r="G92" s="471">
        <v>1734</v>
      </c>
      <c r="H92" s="471">
        <v>132</v>
      </c>
      <c r="I92" s="471">
        <v>129</v>
      </c>
      <c r="J92" s="471">
        <v>428</v>
      </c>
      <c r="K92" s="170">
        <v>92</v>
      </c>
      <c r="L92" s="471">
        <v>337</v>
      </c>
      <c r="M92" s="471">
        <v>1710</v>
      </c>
      <c r="N92" s="471">
        <v>9713</v>
      </c>
      <c r="O92" s="471">
        <v>6422</v>
      </c>
      <c r="P92" s="471">
        <v>6313</v>
      </c>
      <c r="Q92" s="471">
        <v>3292</v>
      </c>
      <c r="R92" s="471">
        <v>3142</v>
      </c>
      <c r="S92" s="471">
        <v>9441</v>
      </c>
      <c r="T92" s="471">
        <v>5439</v>
      </c>
      <c r="U92" s="471">
        <v>4002</v>
      </c>
      <c r="V92" s="170">
        <v>8494</v>
      </c>
      <c r="W92" s="389">
        <v>82</v>
      </c>
      <c r="X92" s="195"/>
    </row>
    <row r="93" spans="1:24" ht="24.75" x14ac:dyDescent="0.25">
      <c r="A93" s="144">
        <v>83</v>
      </c>
      <c r="B93" s="158" t="s">
        <v>623</v>
      </c>
      <c r="C93" s="471">
        <v>78441</v>
      </c>
      <c r="D93" s="471">
        <v>37483</v>
      </c>
      <c r="E93" s="471">
        <v>17210</v>
      </c>
      <c r="F93" s="471">
        <v>15256</v>
      </c>
      <c r="G93" s="471">
        <v>15165</v>
      </c>
      <c r="H93" s="471">
        <v>1954</v>
      </c>
      <c r="I93" s="471">
        <v>1925</v>
      </c>
      <c r="J93" s="471">
        <v>2324</v>
      </c>
      <c r="K93" s="471">
        <v>402</v>
      </c>
      <c r="L93" s="471">
        <v>1922</v>
      </c>
      <c r="M93" s="471">
        <v>17949</v>
      </c>
      <c r="N93" s="471">
        <v>23436</v>
      </c>
      <c r="O93" s="471">
        <v>19078</v>
      </c>
      <c r="P93" s="471">
        <v>18853</v>
      </c>
      <c r="Q93" s="471">
        <v>4357</v>
      </c>
      <c r="R93" s="471">
        <v>4162</v>
      </c>
      <c r="S93" s="471">
        <v>17522</v>
      </c>
      <c r="T93" s="471">
        <v>8194</v>
      </c>
      <c r="U93" s="471">
        <v>9328</v>
      </c>
      <c r="V93" s="170">
        <v>15969</v>
      </c>
      <c r="W93" s="389">
        <v>83</v>
      </c>
      <c r="X93" s="195"/>
    </row>
    <row r="94" spans="1:24" x14ac:dyDescent="0.25">
      <c r="A94" s="144">
        <v>84</v>
      </c>
      <c r="B94" s="165" t="s">
        <v>417</v>
      </c>
      <c r="C94" s="471">
        <v>3681</v>
      </c>
      <c r="D94" s="471">
        <v>2564</v>
      </c>
      <c r="E94" s="471">
        <v>1050</v>
      </c>
      <c r="F94" s="471">
        <v>928</v>
      </c>
      <c r="G94" s="471">
        <v>924</v>
      </c>
      <c r="H94" s="471">
        <v>122</v>
      </c>
      <c r="I94" s="471">
        <v>121</v>
      </c>
      <c r="J94" s="471">
        <v>198</v>
      </c>
      <c r="K94" s="170">
        <v>33</v>
      </c>
      <c r="L94" s="471">
        <v>165</v>
      </c>
      <c r="M94" s="471">
        <v>1316</v>
      </c>
      <c r="N94" s="471">
        <v>541</v>
      </c>
      <c r="O94" s="471">
        <v>361</v>
      </c>
      <c r="P94" s="471">
        <v>355</v>
      </c>
      <c r="Q94" s="471">
        <v>180</v>
      </c>
      <c r="R94" s="471">
        <v>170</v>
      </c>
      <c r="S94" s="471">
        <v>575</v>
      </c>
      <c r="T94" s="471">
        <v>382</v>
      </c>
      <c r="U94" s="471">
        <v>193</v>
      </c>
      <c r="V94" s="170">
        <v>507</v>
      </c>
      <c r="W94" s="389">
        <v>84</v>
      </c>
      <c r="X94" s="195"/>
    </row>
    <row r="95" spans="1:24" x14ac:dyDescent="0.25">
      <c r="A95" s="144">
        <v>85</v>
      </c>
      <c r="B95" s="166" t="s">
        <v>418</v>
      </c>
      <c r="C95" s="471">
        <v>3355</v>
      </c>
      <c r="D95" s="471">
        <v>2283</v>
      </c>
      <c r="E95" s="471">
        <v>933</v>
      </c>
      <c r="F95" s="471">
        <v>827</v>
      </c>
      <c r="G95" s="471">
        <v>823</v>
      </c>
      <c r="H95" s="471">
        <v>106</v>
      </c>
      <c r="I95" s="471">
        <v>105</v>
      </c>
      <c r="J95" s="471">
        <v>187</v>
      </c>
      <c r="K95" s="170">
        <v>31</v>
      </c>
      <c r="L95" s="471">
        <v>156</v>
      </c>
      <c r="M95" s="471">
        <v>1164</v>
      </c>
      <c r="N95" s="471">
        <v>497</v>
      </c>
      <c r="O95" s="471">
        <v>329</v>
      </c>
      <c r="P95" s="471">
        <v>322</v>
      </c>
      <c r="Q95" s="471">
        <v>168</v>
      </c>
      <c r="R95" s="471">
        <v>159</v>
      </c>
      <c r="S95" s="471">
        <v>575</v>
      </c>
      <c r="T95" s="471">
        <v>382</v>
      </c>
      <c r="U95" s="471">
        <v>193</v>
      </c>
      <c r="V95" s="170">
        <v>507</v>
      </c>
      <c r="W95" s="389">
        <v>85</v>
      </c>
      <c r="X95" s="195"/>
    </row>
    <row r="96" spans="1:24" x14ac:dyDescent="0.25">
      <c r="A96" s="144">
        <v>86</v>
      </c>
      <c r="B96" s="166" t="s">
        <v>419</v>
      </c>
      <c r="C96" s="471">
        <v>289</v>
      </c>
      <c r="D96" s="471">
        <v>244</v>
      </c>
      <c r="E96" s="471">
        <v>103</v>
      </c>
      <c r="F96" s="170">
        <v>89</v>
      </c>
      <c r="G96" s="170">
        <v>89</v>
      </c>
      <c r="H96" s="523">
        <v>14</v>
      </c>
      <c r="I96" s="523">
        <v>14</v>
      </c>
      <c r="J96" s="523">
        <v>11</v>
      </c>
      <c r="K96" s="170" t="s">
        <v>995</v>
      </c>
      <c r="L96" s="170" t="s">
        <v>995</v>
      </c>
      <c r="M96" s="471">
        <v>131</v>
      </c>
      <c r="N96" s="170">
        <v>45</v>
      </c>
      <c r="O96" s="170">
        <v>32</v>
      </c>
      <c r="P96" s="170">
        <v>32</v>
      </c>
      <c r="Q96" s="523">
        <v>12</v>
      </c>
      <c r="R96" s="523">
        <v>11</v>
      </c>
      <c r="S96" s="170" t="s">
        <v>270</v>
      </c>
      <c r="T96" s="170" t="s">
        <v>270</v>
      </c>
      <c r="U96" s="170" t="s">
        <v>270</v>
      </c>
      <c r="V96" s="170" t="s">
        <v>270</v>
      </c>
      <c r="W96" s="389">
        <v>86</v>
      </c>
      <c r="X96" s="195"/>
    </row>
    <row r="97" spans="1:24" x14ac:dyDescent="0.25">
      <c r="A97" s="144">
        <v>87</v>
      </c>
      <c r="B97" s="166" t="s">
        <v>420</v>
      </c>
      <c r="C97" s="170">
        <v>37</v>
      </c>
      <c r="D97" s="170">
        <v>37</v>
      </c>
      <c r="E97" s="523">
        <v>15</v>
      </c>
      <c r="F97" s="523">
        <v>13</v>
      </c>
      <c r="G97" s="523">
        <v>12</v>
      </c>
      <c r="H97" s="170" t="s">
        <v>995</v>
      </c>
      <c r="I97" s="170" t="s">
        <v>995</v>
      </c>
      <c r="J97" s="170" t="s">
        <v>995</v>
      </c>
      <c r="K97" s="170" t="s">
        <v>995</v>
      </c>
      <c r="L97" s="170" t="s">
        <v>995</v>
      </c>
      <c r="M97" s="523">
        <v>21</v>
      </c>
      <c r="N97" s="170" t="s">
        <v>270</v>
      </c>
      <c r="O97" s="170" t="s">
        <v>270</v>
      </c>
      <c r="P97" s="170" t="s">
        <v>270</v>
      </c>
      <c r="Q97" s="170" t="s">
        <v>270</v>
      </c>
      <c r="R97" s="170" t="s">
        <v>270</v>
      </c>
      <c r="S97" s="170" t="s">
        <v>270</v>
      </c>
      <c r="T97" s="170" t="s">
        <v>270</v>
      </c>
      <c r="U97" s="170" t="s">
        <v>270</v>
      </c>
      <c r="V97" s="170" t="s">
        <v>270</v>
      </c>
      <c r="W97" s="389">
        <v>87</v>
      </c>
      <c r="X97" s="195"/>
    </row>
    <row r="98" spans="1:24" ht="24.75" x14ac:dyDescent="0.25">
      <c r="A98" s="144">
        <v>88</v>
      </c>
      <c r="B98" s="176" t="s">
        <v>787</v>
      </c>
      <c r="C98" s="471">
        <v>640</v>
      </c>
      <c r="D98" s="170">
        <v>21</v>
      </c>
      <c r="E98" s="170" t="s">
        <v>995</v>
      </c>
      <c r="F98" s="170" t="s">
        <v>995</v>
      </c>
      <c r="G98" s="170" t="s">
        <v>995</v>
      </c>
      <c r="H98" s="170" t="s">
        <v>995</v>
      </c>
      <c r="I98" s="170" t="s">
        <v>995</v>
      </c>
      <c r="J98" s="170" t="s">
        <v>995</v>
      </c>
      <c r="K98" s="170" t="s">
        <v>995</v>
      </c>
      <c r="L98" s="170" t="s">
        <v>995</v>
      </c>
      <c r="M98" s="170" t="s">
        <v>995</v>
      </c>
      <c r="N98" s="170">
        <v>45</v>
      </c>
      <c r="O98" s="170">
        <v>32</v>
      </c>
      <c r="P98" s="170">
        <v>32</v>
      </c>
      <c r="Q98" s="523">
        <v>12</v>
      </c>
      <c r="R98" s="523">
        <v>11</v>
      </c>
      <c r="S98" s="471">
        <v>575</v>
      </c>
      <c r="T98" s="471">
        <v>382</v>
      </c>
      <c r="U98" s="471">
        <v>193</v>
      </c>
      <c r="V98" s="170">
        <v>507</v>
      </c>
      <c r="W98" s="389">
        <v>88</v>
      </c>
      <c r="X98" s="195"/>
    </row>
    <row r="99" spans="1:24" ht="36.75" x14ac:dyDescent="0.25">
      <c r="A99" s="144">
        <v>89</v>
      </c>
      <c r="B99" s="158" t="s">
        <v>625</v>
      </c>
      <c r="C99" s="471">
        <v>62275</v>
      </c>
      <c r="D99" s="471">
        <v>37819</v>
      </c>
      <c r="E99" s="471">
        <v>17332</v>
      </c>
      <c r="F99" s="471">
        <v>15289</v>
      </c>
      <c r="G99" s="471">
        <v>15199</v>
      </c>
      <c r="H99" s="471">
        <v>2044</v>
      </c>
      <c r="I99" s="471">
        <v>2014</v>
      </c>
      <c r="J99" s="471">
        <v>2175</v>
      </c>
      <c r="K99" s="471">
        <v>361</v>
      </c>
      <c r="L99" s="471">
        <v>1813</v>
      </c>
      <c r="M99" s="471">
        <v>18312</v>
      </c>
      <c r="N99" s="471">
        <v>12569</v>
      </c>
      <c r="O99" s="471">
        <v>8639</v>
      </c>
      <c r="P99" s="471">
        <v>8503</v>
      </c>
      <c r="Q99" s="471">
        <v>3930</v>
      </c>
      <c r="R99" s="471">
        <v>3747</v>
      </c>
      <c r="S99" s="471">
        <v>11887</v>
      </c>
      <c r="T99" s="471">
        <v>6884</v>
      </c>
      <c r="U99" s="471">
        <v>5003</v>
      </c>
      <c r="V99" s="170">
        <v>10579</v>
      </c>
      <c r="W99" s="389">
        <v>89</v>
      </c>
      <c r="X99" s="189"/>
    </row>
    <row r="100" spans="1:24" x14ac:dyDescent="0.25">
      <c r="A100" s="144">
        <v>90</v>
      </c>
      <c r="B100" s="165" t="s">
        <v>626</v>
      </c>
      <c r="C100" s="471">
        <v>19846</v>
      </c>
      <c r="D100" s="471">
        <v>2228</v>
      </c>
      <c r="E100" s="471">
        <v>928</v>
      </c>
      <c r="F100" s="471">
        <v>895</v>
      </c>
      <c r="G100" s="471">
        <v>890</v>
      </c>
      <c r="H100" s="170">
        <v>32</v>
      </c>
      <c r="I100" s="170">
        <v>32</v>
      </c>
      <c r="J100" s="471">
        <v>348</v>
      </c>
      <c r="K100" s="170">
        <v>73</v>
      </c>
      <c r="L100" s="471">
        <v>274</v>
      </c>
      <c r="M100" s="471">
        <v>953</v>
      </c>
      <c r="N100" s="471">
        <v>11408</v>
      </c>
      <c r="O100" s="471">
        <v>10800</v>
      </c>
      <c r="P100" s="471">
        <v>10704</v>
      </c>
      <c r="Q100" s="471">
        <v>608</v>
      </c>
      <c r="R100" s="471">
        <v>585</v>
      </c>
      <c r="S100" s="471">
        <v>6210</v>
      </c>
      <c r="T100" s="471">
        <v>1692</v>
      </c>
      <c r="U100" s="471">
        <v>4518</v>
      </c>
      <c r="V100" s="170">
        <v>5897</v>
      </c>
      <c r="W100" s="389">
        <v>90</v>
      </c>
      <c r="X100" s="189"/>
    </row>
    <row r="101" spans="1:24" x14ac:dyDescent="0.25">
      <c r="A101" s="144">
        <v>91</v>
      </c>
      <c r="B101" s="166" t="s">
        <v>424</v>
      </c>
      <c r="C101" s="471">
        <v>10323</v>
      </c>
      <c r="D101" s="471">
        <v>1495</v>
      </c>
      <c r="E101" s="471">
        <v>476</v>
      </c>
      <c r="F101" s="471">
        <v>454</v>
      </c>
      <c r="G101" s="471">
        <v>451</v>
      </c>
      <c r="H101" s="170">
        <v>23</v>
      </c>
      <c r="I101" s="170">
        <v>23</v>
      </c>
      <c r="J101" s="471">
        <v>332</v>
      </c>
      <c r="K101" s="170">
        <v>72</v>
      </c>
      <c r="L101" s="471">
        <v>260</v>
      </c>
      <c r="M101" s="471">
        <v>687</v>
      </c>
      <c r="N101" s="471">
        <v>2618</v>
      </c>
      <c r="O101" s="471">
        <v>2383</v>
      </c>
      <c r="P101" s="471">
        <v>2358</v>
      </c>
      <c r="Q101" s="471">
        <v>235</v>
      </c>
      <c r="R101" s="471">
        <v>223</v>
      </c>
      <c r="S101" s="471">
        <v>6210</v>
      </c>
      <c r="T101" s="471">
        <v>1692</v>
      </c>
      <c r="U101" s="471">
        <v>4518</v>
      </c>
      <c r="V101" s="170">
        <v>5897</v>
      </c>
      <c r="W101" s="389">
        <v>91</v>
      </c>
      <c r="X101" s="189"/>
    </row>
    <row r="102" spans="1:24" ht="24.75" x14ac:dyDescent="0.25">
      <c r="A102" s="144">
        <v>92</v>
      </c>
      <c r="B102" s="166" t="s">
        <v>627</v>
      </c>
      <c r="C102" s="471">
        <v>9523</v>
      </c>
      <c r="D102" s="471">
        <v>733</v>
      </c>
      <c r="E102" s="471">
        <v>451</v>
      </c>
      <c r="F102" s="471">
        <v>442</v>
      </c>
      <c r="G102" s="471">
        <v>439</v>
      </c>
      <c r="H102" s="523">
        <v>9</v>
      </c>
      <c r="I102" s="523">
        <v>9</v>
      </c>
      <c r="J102" s="170">
        <v>16</v>
      </c>
      <c r="K102" s="170" t="s">
        <v>995</v>
      </c>
      <c r="L102" s="170">
        <v>14</v>
      </c>
      <c r="M102" s="471">
        <v>266</v>
      </c>
      <c r="N102" s="471">
        <v>8790</v>
      </c>
      <c r="O102" s="471">
        <v>8417</v>
      </c>
      <c r="P102" s="471">
        <v>8346</v>
      </c>
      <c r="Q102" s="471">
        <v>373</v>
      </c>
      <c r="R102" s="471">
        <v>362</v>
      </c>
      <c r="S102" s="170" t="s">
        <v>270</v>
      </c>
      <c r="T102" s="170" t="s">
        <v>270</v>
      </c>
      <c r="U102" s="170" t="s">
        <v>270</v>
      </c>
      <c r="V102" s="170" t="s">
        <v>270</v>
      </c>
      <c r="W102" s="389">
        <v>92</v>
      </c>
      <c r="X102" s="189"/>
    </row>
    <row r="103" spans="1:24" ht="24.75" x14ac:dyDescent="0.25">
      <c r="A103" s="144">
        <v>93</v>
      </c>
      <c r="B103" s="176" t="s">
        <v>426</v>
      </c>
      <c r="C103" s="471">
        <v>15027</v>
      </c>
      <c r="D103" s="170">
        <v>27</v>
      </c>
      <c r="E103" s="170" t="s">
        <v>995</v>
      </c>
      <c r="F103" s="170" t="s">
        <v>995</v>
      </c>
      <c r="G103" s="170" t="s">
        <v>995</v>
      </c>
      <c r="H103" s="170" t="s">
        <v>995</v>
      </c>
      <c r="I103" s="170" t="s">
        <v>995</v>
      </c>
      <c r="J103" s="170">
        <v>14</v>
      </c>
      <c r="K103" s="170" t="s">
        <v>995</v>
      </c>
      <c r="L103" s="523">
        <v>12</v>
      </c>
      <c r="M103" s="170">
        <v>14</v>
      </c>
      <c r="N103" s="471">
        <v>8790</v>
      </c>
      <c r="O103" s="471">
        <v>8417</v>
      </c>
      <c r="P103" s="471">
        <v>8346</v>
      </c>
      <c r="Q103" s="471">
        <v>373</v>
      </c>
      <c r="R103" s="471">
        <v>362</v>
      </c>
      <c r="S103" s="471">
        <v>6210</v>
      </c>
      <c r="T103" s="471">
        <v>1692</v>
      </c>
      <c r="U103" s="471">
        <v>4518</v>
      </c>
      <c r="V103" s="170">
        <v>5897</v>
      </c>
      <c r="W103" s="389">
        <v>93</v>
      </c>
      <c r="X103" s="189"/>
    </row>
    <row r="104" spans="1:24" x14ac:dyDescent="0.25">
      <c r="A104" s="177"/>
      <c r="B104" s="178"/>
      <c r="C104" s="180"/>
      <c r="D104" s="180"/>
      <c r="E104" s="180"/>
      <c r="F104" s="180"/>
      <c r="G104" s="180"/>
      <c r="H104" s="180"/>
      <c r="I104" s="180"/>
      <c r="J104" s="180"/>
      <c r="K104" s="180"/>
      <c r="L104" s="179"/>
      <c r="M104" s="179"/>
      <c r="N104" s="177"/>
      <c r="O104" s="178"/>
      <c r="P104" s="434"/>
      <c r="Q104" s="180"/>
      <c r="R104" s="180"/>
      <c r="S104" s="180"/>
      <c r="T104" s="180"/>
      <c r="U104" s="180"/>
      <c r="V104" s="180"/>
      <c r="W104" s="180"/>
      <c r="X104" s="189"/>
    </row>
    <row r="105" spans="1:24" x14ac:dyDescent="0.25">
      <c r="A105" s="508" t="s">
        <v>1092</v>
      </c>
      <c r="B105" s="179"/>
      <c r="C105" s="180"/>
      <c r="D105" s="180"/>
      <c r="E105" s="180"/>
      <c r="F105" s="180"/>
      <c r="G105" s="180"/>
      <c r="H105" s="180"/>
      <c r="I105" s="180"/>
      <c r="J105" s="180"/>
      <c r="K105" s="180"/>
      <c r="L105" s="179"/>
      <c r="M105" s="179"/>
      <c r="N105" s="508" t="s">
        <v>1092</v>
      </c>
      <c r="O105" s="179"/>
      <c r="P105" s="179"/>
      <c r="Q105" s="180"/>
      <c r="R105" s="180"/>
      <c r="S105" s="180"/>
      <c r="T105" s="180"/>
      <c r="U105" s="180"/>
      <c r="V105" s="180"/>
      <c r="W105" s="180"/>
      <c r="X105" s="189"/>
    </row>
    <row r="106" spans="1:24" x14ac:dyDescent="0.25">
      <c r="A106" s="179" t="s">
        <v>976</v>
      </c>
      <c r="B106" s="179"/>
      <c r="C106" s="180"/>
      <c r="D106" s="180"/>
      <c r="E106" s="180"/>
      <c r="F106" s="180"/>
      <c r="G106" s="180"/>
      <c r="H106" s="180"/>
      <c r="I106" s="180"/>
      <c r="J106" s="179"/>
      <c r="K106" s="179"/>
      <c r="L106" s="179"/>
      <c r="M106" s="179"/>
      <c r="N106" s="179" t="s">
        <v>427</v>
      </c>
      <c r="O106" s="179"/>
      <c r="P106" s="179"/>
      <c r="Q106" s="180"/>
      <c r="R106" s="180"/>
      <c r="S106" s="180"/>
      <c r="T106" s="180"/>
      <c r="U106" s="180"/>
      <c r="V106" s="180"/>
      <c r="W106" s="179"/>
      <c r="X106" s="189"/>
    </row>
    <row r="107" spans="1:24" ht="15" customHeight="1" x14ac:dyDescent="0.25">
      <c r="A107" s="400" t="str">
        <f>CONCATENATE("2) Personen ab 15 Jahre, exkl. ",C3,"Personen, die keine Angaben zur allgemeinen Schulbildung gemacht haben.")</f>
        <v>2) Personen ab 15 Jahre, exkl. 208 Tsd. Personen, die keine Angaben zur allgemeinen Schulbildung gemacht haben.</v>
      </c>
      <c r="B107" s="403"/>
      <c r="C107" s="403"/>
      <c r="D107" s="403"/>
      <c r="E107" s="403"/>
      <c r="F107" s="403"/>
      <c r="G107" s="403"/>
      <c r="H107" s="403"/>
      <c r="I107" s="403"/>
      <c r="J107" s="179"/>
      <c r="K107" s="179"/>
      <c r="L107" s="179"/>
      <c r="M107" s="179"/>
      <c r="N107" s="401" t="str">
        <f>CONCATENATE("2) Personen ab 15 Jahre, exkl. ",C3,"Personen, die keine Angaben zur allgemeinen Schulbildung gemacht haben.")</f>
        <v>2) Personen ab 15 Jahre, exkl. 208 Tsd. Personen, die keine Angaben zur allgemeinen Schulbildung gemacht haben.</v>
      </c>
      <c r="O107" s="403"/>
      <c r="P107" s="403"/>
      <c r="Q107" s="403"/>
      <c r="R107" s="403"/>
      <c r="S107" s="403"/>
      <c r="T107" s="403"/>
      <c r="U107" s="403"/>
      <c r="V107" s="403"/>
      <c r="W107" s="179"/>
      <c r="X107" s="189"/>
    </row>
    <row r="108" spans="1:24" x14ac:dyDescent="0.25">
      <c r="A108" s="179" t="s">
        <v>428</v>
      </c>
      <c r="B108" s="179"/>
      <c r="C108" s="181"/>
      <c r="D108" s="181"/>
      <c r="E108" s="181"/>
      <c r="F108" s="181"/>
      <c r="G108" s="181"/>
      <c r="H108" s="181"/>
      <c r="I108" s="181"/>
      <c r="J108" s="179"/>
      <c r="K108" s="179"/>
      <c r="L108" s="179"/>
      <c r="M108" s="179"/>
      <c r="N108" s="179" t="s">
        <v>428</v>
      </c>
      <c r="O108" s="179"/>
      <c r="P108" s="179"/>
      <c r="Q108" s="181"/>
      <c r="R108" s="181"/>
      <c r="S108" s="181"/>
      <c r="T108" s="181"/>
      <c r="U108" s="181"/>
      <c r="V108" s="181"/>
      <c r="W108" s="179"/>
      <c r="X108" s="189"/>
    </row>
    <row r="109" spans="1:24" ht="15" customHeight="1" x14ac:dyDescent="0.25">
      <c r="A109" s="400" t="str">
        <f>CONCATENATE("4) Personen ab 15 Jahre, exkl. ",E3,"Personen, die keine Angaben zum beruflichen Bildungsabschluss gemacht haben.")</f>
        <v>4) Personen ab 15 Jahre, exkl. 71 Tsd. Personen, die keine Angaben zum beruflichen Bildungsabschluss gemacht haben.</v>
      </c>
      <c r="B109" s="403"/>
      <c r="C109" s="403"/>
      <c r="D109" s="403"/>
      <c r="E109" s="403"/>
      <c r="F109" s="403"/>
      <c r="G109" s="403"/>
      <c r="H109" s="403"/>
      <c r="I109" s="403"/>
      <c r="J109" s="179"/>
      <c r="K109" s="179"/>
      <c r="L109" s="179"/>
      <c r="M109" s="179"/>
      <c r="N109" s="401" t="str">
        <f>CONCATENATE("4) Personen ab 15 Jahre, exkl. ",E3,"Personen, die keine Angaben zum beruflichen Bildungsabschluss gemacht haben.")</f>
        <v>4) Personen ab 15 Jahre, exkl. 71 Tsd. Personen, die keine Angaben zum beruflichen Bildungsabschluss gemacht haben.</v>
      </c>
      <c r="O109" s="403"/>
      <c r="P109" s="403"/>
      <c r="Q109" s="403"/>
      <c r="R109" s="403"/>
      <c r="S109" s="403"/>
      <c r="T109" s="403"/>
      <c r="U109" s="403"/>
      <c r="V109" s="403"/>
      <c r="W109" s="179"/>
      <c r="X109" s="189"/>
    </row>
    <row r="110" spans="1:24" ht="15" customHeight="1" x14ac:dyDescent="0.25">
      <c r="A110" s="404" t="s">
        <v>788</v>
      </c>
      <c r="B110" s="145"/>
      <c r="C110" s="145"/>
      <c r="D110" s="145"/>
      <c r="E110" s="145"/>
      <c r="F110" s="145"/>
      <c r="G110" s="145"/>
      <c r="H110" s="145"/>
      <c r="I110" s="145"/>
      <c r="J110" s="179"/>
      <c r="K110" s="179"/>
      <c r="L110" s="179"/>
      <c r="M110" s="179"/>
      <c r="N110" s="179" t="s">
        <v>788</v>
      </c>
      <c r="O110" s="145"/>
      <c r="P110" s="145"/>
      <c r="Q110" s="145"/>
      <c r="R110" s="145"/>
      <c r="S110" s="145"/>
      <c r="T110" s="145"/>
      <c r="U110" s="145"/>
      <c r="V110" s="145"/>
      <c r="W110" s="179"/>
      <c r="X110" s="189"/>
    </row>
    <row r="111" spans="1:24" x14ac:dyDescent="0.25">
      <c r="A111" s="179" t="s">
        <v>789</v>
      </c>
      <c r="B111" s="179"/>
      <c r="C111" s="179"/>
      <c r="D111" s="179"/>
      <c r="E111" s="179"/>
      <c r="F111" s="179"/>
      <c r="G111" s="179"/>
      <c r="H111" s="179"/>
      <c r="I111" s="179"/>
      <c r="J111" s="179"/>
      <c r="K111" s="179"/>
      <c r="L111" s="179"/>
      <c r="M111" s="179"/>
      <c r="N111" s="179" t="s">
        <v>789</v>
      </c>
      <c r="O111" s="179"/>
      <c r="P111" s="179"/>
      <c r="Q111" s="179"/>
      <c r="R111" s="179"/>
      <c r="S111" s="179"/>
      <c r="T111" s="179"/>
      <c r="U111" s="179"/>
      <c r="V111" s="179"/>
      <c r="W111" s="179"/>
      <c r="X111" s="189"/>
    </row>
    <row r="112" spans="1:24" x14ac:dyDescent="0.25">
      <c r="A112" s="404" t="s">
        <v>790</v>
      </c>
      <c r="B112" s="404"/>
      <c r="C112" s="404"/>
      <c r="D112" s="404"/>
      <c r="E112" s="404"/>
      <c r="F112" s="404"/>
      <c r="G112" s="404"/>
      <c r="H112" s="404"/>
      <c r="I112" s="404"/>
      <c r="J112" s="179"/>
      <c r="K112" s="179"/>
      <c r="L112" s="179"/>
      <c r="M112" s="179"/>
      <c r="N112" s="404" t="s">
        <v>790</v>
      </c>
      <c r="O112" s="404"/>
      <c r="P112" s="404"/>
      <c r="Q112" s="404"/>
      <c r="R112" s="404"/>
      <c r="S112" s="404"/>
      <c r="T112" s="404"/>
      <c r="U112" s="404"/>
      <c r="V112" s="404"/>
      <c r="W112" s="179"/>
      <c r="X112" s="189"/>
    </row>
    <row r="113" spans="1:24" x14ac:dyDescent="0.25">
      <c r="A113" s="179" t="s">
        <v>791</v>
      </c>
      <c r="B113" s="189"/>
      <c r="C113" s="179"/>
      <c r="D113" s="179"/>
      <c r="E113" s="179"/>
      <c r="F113" s="179"/>
      <c r="G113" s="179"/>
      <c r="H113" s="179"/>
      <c r="I113" s="179"/>
      <c r="J113" s="179"/>
      <c r="K113" s="179"/>
      <c r="L113" s="179"/>
      <c r="M113" s="179"/>
      <c r="N113" s="179" t="s">
        <v>791</v>
      </c>
      <c r="O113" s="189"/>
      <c r="P113" s="189"/>
      <c r="Q113" s="179"/>
      <c r="R113" s="179"/>
      <c r="S113" s="179"/>
      <c r="T113" s="179"/>
      <c r="U113" s="179"/>
      <c r="V113" s="179"/>
      <c r="W113" s="179"/>
      <c r="X113" s="189"/>
    </row>
    <row r="114" spans="1:24" x14ac:dyDescent="0.25">
      <c r="A114" s="179" t="s">
        <v>432</v>
      </c>
      <c r="B114" s="179"/>
      <c r="C114" s="179"/>
      <c r="D114" s="179"/>
      <c r="E114" s="179"/>
      <c r="F114" s="179"/>
      <c r="G114" s="179"/>
      <c r="H114" s="179"/>
      <c r="I114" s="179"/>
      <c r="J114" s="179"/>
      <c r="K114" s="179"/>
      <c r="L114" s="179"/>
      <c r="M114" s="179"/>
      <c r="N114" s="179" t="s">
        <v>432</v>
      </c>
      <c r="O114" s="179"/>
      <c r="P114" s="179"/>
      <c r="Q114" s="179"/>
      <c r="R114" s="179"/>
      <c r="S114" s="179"/>
      <c r="T114" s="179"/>
      <c r="U114" s="179"/>
      <c r="V114" s="179"/>
      <c r="W114" s="179"/>
      <c r="X114" s="189"/>
    </row>
    <row r="115" spans="1:24" x14ac:dyDescent="0.25">
      <c r="A115" s="179" t="s">
        <v>433</v>
      </c>
      <c r="B115" s="179"/>
      <c r="C115" s="179"/>
      <c r="D115" s="179"/>
      <c r="E115" s="179"/>
      <c r="F115" s="179"/>
      <c r="G115" s="179"/>
      <c r="H115" s="179"/>
      <c r="I115" s="179"/>
      <c r="J115" s="179"/>
      <c r="K115" s="179"/>
      <c r="L115" s="179"/>
      <c r="M115" s="179"/>
      <c r="N115" s="179" t="s">
        <v>433</v>
      </c>
      <c r="O115" s="179"/>
      <c r="P115" s="179"/>
      <c r="Q115" s="179"/>
      <c r="R115" s="179"/>
      <c r="S115" s="179"/>
      <c r="T115" s="179"/>
      <c r="U115" s="179"/>
      <c r="V115" s="179"/>
      <c r="W115" s="179"/>
      <c r="X115" s="189"/>
    </row>
  </sheetData>
  <mergeCells count="32">
    <mergeCell ref="U7:U9"/>
    <mergeCell ref="E8:E9"/>
    <mergeCell ref="F8:G8"/>
    <mergeCell ref="H8:I8"/>
    <mergeCell ref="J8:J9"/>
    <mergeCell ref="K8:K9"/>
    <mergeCell ref="L8:L9"/>
    <mergeCell ref="W5:W10"/>
    <mergeCell ref="D6:D9"/>
    <mergeCell ref="E6:L6"/>
    <mergeCell ref="M6:M9"/>
    <mergeCell ref="N6:N9"/>
    <mergeCell ref="O6:P6"/>
    <mergeCell ref="Q6:R6"/>
    <mergeCell ref="S6:S9"/>
    <mergeCell ref="T6:U6"/>
    <mergeCell ref="V6:V9"/>
    <mergeCell ref="S5:V5"/>
    <mergeCell ref="C10:M10"/>
    <mergeCell ref="N10:V10"/>
    <mergeCell ref="Q7:Q9"/>
    <mergeCell ref="R7:R9"/>
    <mergeCell ref="T7:T9"/>
    <mergeCell ref="A5:A10"/>
    <mergeCell ref="B5:B10"/>
    <mergeCell ref="C5:C9"/>
    <mergeCell ref="D5:M5"/>
    <mergeCell ref="N5:R5"/>
    <mergeCell ref="E7:I7"/>
    <mergeCell ref="J7:L7"/>
    <mergeCell ref="O7:O9"/>
    <mergeCell ref="P7:P9"/>
  </mergeCells>
  <hyperlinks>
    <hyperlink ref="X1" location="Inhalt!A1" display="Inhalt"/>
  </hyperlinks>
  <pageMargins left="0.70866141732283472" right="0.70866141732283472" top="0.78740157480314965" bottom="0.78740157480314965" header="0.31496062992125984" footer="0.31496062992125984"/>
  <pageSetup paperSize="9" scale="53" orientation="portrait" r:id="rId1"/>
  <headerFooter>
    <oddFooter>&amp;L&amp;"MetaNormalLF-Roman,Standard"Statistisches Bundesamt, Fachserie 1, Reihe 3, Erstergebnisse 2020</oddFooter>
  </headerFooter>
  <rowBreaks count="1" manualBreakCount="1">
    <brk id="66" max="21" man="1"/>
  </rowBreaks>
  <colBreaks count="1" manualBreakCount="1">
    <brk id="13" max="114"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AM60"/>
  <sheetViews>
    <sheetView showGridLines="0" zoomScaleNormal="100" zoomScaleSheetLayoutView="100" workbookViewId="0"/>
  </sheetViews>
  <sheetFormatPr baseColWidth="10" defaultRowHeight="15" x14ac:dyDescent="0.25"/>
  <cols>
    <col min="1" max="1" width="4" customWidth="1" collapsed="1"/>
    <col min="2" max="2" width="27.42578125" bestFit="1" customWidth="1" collapsed="1"/>
    <col min="3" max="8" width="11.7109375" customWidth="1" collapsed="1"/>
    <col min="9" max="9" width="11.5703125" customWidth="1" collapsed="1"/>
    <col min="10" max="13" width="11.7109375" customWidth="1" collapsed="1"/>
    <col min="14" max="16" width="13.28515625" customWidth="1" collapsed="1"/>
    <col min="17" max="18" width="12.7109375" customWidth="1" collapsed="1"/>
    <col min="19" max="19" width="13.28515625" customWidth="1" collapsed="1"/>
    <col min="20" max="21" width="12.7109375" customWidth="1" collapsed="1"/>
    <col min="22" max="22" width="13.28515625" customWidth="1" collapsed="1"/>
    <col min="23" max="24" width="4" customWidth="1" collapsed="1"/>
  </cols>
  <sheetData>
    <row r="1" spans="1:25" x14ac:dyDescent="0.25">
      <c r="A1" s="251" t="s">
        <v>772</v>
      </c>
      <c r="B1" s="251"/>
      <c r="C1" s="251"/>
      <c r="D1" s="251"/>
      <c r="E1" s="251"/>
      <c r="F1" s="251"/>
      <c r="G1" s="251"/>
      <c r="H1" s="251"/>
      <c r="I1" s="251"/>
      <c r="J1" s="251"/>
      <c r="K1" s="251"/>
      <c r="L1" s="251"/>
      <c r="M1" s="251"/>
      <c r="N1" s="251" t="s">
        <v>772</v>
      </c>
      <c r="O1" s="251"/>
      <c r="P1" s="251"/>
      <c r="Q1" s="253"/>
      <c r="R1" s="253"/>
      <c r="S1" s="253"/>
      <c r="T1" s="252"/>
      <c r="U1" s="252"/>
      <c r="V1" s="252"/>
      <c r="W1" s="252"/>
      <c r="X1" s="343"/>
      <c r="Y1" s="31" t="s">
        <v>8</v>
      </c>
    </row>
    <row r="2" spans="1:25" x14ac:dyDescent="0.25">
      <c r="A2" s="37" t="s">
        <v>1029</v>
      </c>
      <c r="B2" s="254"/>
      <c r="C2" s="254"/>
      <c r="D2" s="254"/>
      <c r="E2" s="254"/>
      <c r="F2" s="254"/>
      <c r="G2" s="254"/>
      <c r="H2" s="254"/>
      <c r="I2" s="254"/>
      <c r="J2" s="254"/>
      <c r="K2" s="254"/>
      <c r="L2" s="254"/>
      <c r="M2" s="254"/>
      <c r="N2" s="37" t="str">
        <f>CONCATENATE("",A2)</f>
        <v xml:space="preserve">4.2 Bevölkerung in Lebensfomen insgesamt im Jahr 2020 - nachrichtlich 1996 - nach Ländern </v>
      </c>
      <c r="O2" s="254"/>
      <c r="P2" s="254"/>
      <c r="Q2" s="255"/>
      <c r="R2" s="255"/>
      <c r="S2" s="255"/>
      <c r="T2" s="255"/>
      <c r="U2" s="255"/>
      <c r="V2" s="255"/>
      <c r="W2" s="255"/>
      <c r="X2" s="346"/>
      <c r="Y2" s="255"/>
    </row>
    <row r="3" spans="1:25" x14ac:dyDescent="0.25">
      <c r="A3" s="257"/>
      <c r="B3" s="257"/>
      <c r="C3" s="256"/>
      <c r="D3" s="256"/>
      <c r="E3" s="256"/>
      <c r="F3" s="256"/>
      <c r="G3" s="256"/>
      <c r="H3" s="256"/>
      <c r="I3" s="256"/>
      <c r="J3" s="256"/>
      <c r="K3" s="256"/>
      <c r="L3" s="256"/>
      <c r="M3" s="256"/>
      <c r="N3" s="256"/>
      <c r="O3" s="256"/>
      <c r="P3" s="256"/>
      <c r="Q3" s="257"/>
      <c r="R3" s="257"/>
      <c r="S3" s="257"/>
      <c r="T3" s="257"/>
      <c r="U3" s="257"/>
      <c r="V3" s="257"/>
      <c r="W3" s="257"/>
      <c r="X3" s="348"/>
      <c r="Y3" s="257"/>
    </row>
    <row r="4" spans="1:25" x14ac:dyDescent="0.25">
      <c r="A4" s="654" t="s">
        <v>773</v>
      </c>
      <c r="B4" s="627" t="s">
        <v>501</v>
      </c>
      <c r="C4" s="721" t="s">
        <v>775</v>
      </c>
      <c r="D4" s="723" t="s">
        <v>776</v>
      </c>
      <c r="E4" s="723"/>
      <c r="F4" s="723"/>
      <c r="G4" s="723"/>
      <c r="H4" s="723"/>
      <c r="I4" s="723"/>
      <c r="J4" s="723"/>
      <c r="K4" s="723"/>
      <c r="L4" s="723"/>
      <c r="M4" s="723"/>
      <c r="N4" s="658" t="s">
        <v>777</v>
      </c>
      <c r="O4" s="658"/>
      <c r="P4" s="658"/>
      <c r="Q4" s="658"/>
      <c r="R4" s="659"/>
      <c r="S4" s="724" t="s">
        <v>596</v>
      </c>
      <c r="T4" s="723"/>
      <c r="U4" s="723"/>
      <c r="V4" s="725"/>
      <c r="W4" s="660" t="s">
        <v>773</v>
      </c>
      <c r="X4" s="435"/>
      <c r="Y4" s="261"/>
    </row>
    <row r="5" spans="1:25" x14ac:dyDescent="0.25">
      <c r="A5" s="705"/>
      <c r="B5" s="628"/>
      <c r="C5" s="722"/>
      <c r="D5" s="663" t="s">
        <v>470</v>
      </c>
      <c r="E5" s="730" t="s">
        <v>778</v>
      </c>
      <c r="F5" s="731"/>
      <c r="G5" s="731"/>
      <c r="H5" s="731"/>
      <c r="I5" s="731"/>
      <c r="J5" s="731"/>
      <c r="K5" s="731"/>
      <c r="L5" s="732"/>
      <c r="M5" s="733" t="s">
        <v>796</v>
      </c>
      <c r="N5" s="721" t="s">
        <v>470</v>
      </c>
      <c r="O5" s="668" t="s">
        <v>779</v>
      </c>
      <c r="P5" s="659"/>
      <c r="Q5" s="733" t="s">
        <v>780</v>
      </c>
      <c r="R5" s="733"/>
      <c r="S5" s="726" t="s">
        <v>470</v>
      </c>
      <c r="T5" s="668" t="s">
        <v>540</v>
      </c>
      <c r="U5" s="659"/>
      <c r="V5" s="721" t="s">
        <v>781</v>
      </c>
      <c r="W5" s="728"/>
      <c r="X5" s="435"/>
      <c r="Y5" s="261"/>
    </row>
    <row r="6" spans="1:25" x14ac:dyDescent="0.25">
      <c r="A6" s="705"/>
      <c r="B6" s="628"/>
      <c r="C6" s="722"/>
      <c r="D6" s="663"/>
      <c r="E6" s="724" t="s">
        <v>782</v>
      </c>
      <c r="F6" s="723"/>
      <c r="G6" s="723"/>
      <c r="H6" s="723"/>
      <c r="I6" s="725"/>
      <c r="J6" s="668" t="s">
        <v>783</v>
      </c>
      <c r="K6" s="658"/>
      <c r="L6" s="659"/>
      <c r="M6" s="734"/>
      <c r="N6" s="722"/>
      <c r="O6" s="726" t="s">
        <v>470</v>
      </c>
      <c r="P6" s="726" t="s">
        <v>792</v>
      </c>
      <c r="Q6" s="726" t="s">
        <v>470</v>
      </c>
      <c r="R6" s="726" t="s">
        <v>785</v>
      </c>
      <c r="S6" s="663"/>
      <c r="T6" s="726" t="s">
        <v>601</v>
      </c>
      <c r="U6" s="726" t="s">
        <v>602</v>
      </c>
      <c r="V6" s="722"/>
      <c r="W6" s="728"/>
      <c r="X6" s="435"/>
      <c r="Y6" s="261"/>
    </row>
    <row r="7" spans="1:25" x14ac:dyDescent="0.25">
      <c r="A7" s="705"/>
      <c r="B7" s="628"/>
      <c r="C7" s="722"/>
      <c r="D7" s="663"/>
      <c r="E7" s="726" t="s">
        <v>470</v>
      </c>
      <c r="F7" s="668" t="s">
        <v>779</v>
      </c>
      <c r="G7" s="659"/>
      <c r="H7" s="668" t="s">
        <v>780</v>
      </c>
      <c r="I7" s="659"/>
      <c r="J7" s="726" t="s">
        <v>470</v>
      </c>
      <c r="K7" s="726" t="s">
        <v>600</v>
      </c>
      <c r="L7" s="726" t="s">
        <v>104</v>
      </c>
      <c r="M7" s="734"/>
      <c r="N7" s="722"/>
      <c r="O7" s="663"/>
      <c r="P7" s="663"/>
      <c r="Q7" s="663"/>
      <c r="R7" s="663"/>
      <c r="S7" s="663"/>
      <c r="T7" s="663"/>
      <c r="U7" s="663"/>
      <c r="V7" s="722"/>
      <c r="W7" s="728"/>
      <c r="X7" s="435"/>
      <c r="Y7" s="261"/>
    </row>
    <row r="8" spans="1:25" ht="60" x14ac:dyDescent="0.25">
      <c r="A8" s="705"/>
      <c r="B8" s="628"/>
      <c r="C8" s="722"/>
      <c r="D8" s="663"/>
      <c r="E8" s="663"/>
      <c r="F8" s="433" t="s">
        <v>470</v>
      </c>
      <c r="G8" s="433" t="s">
        <v>784</v>
      </c>
      <c r="H8" s="433" t="s">
        <v>470</v>
      </c>
      <c r="I8" s="433" t="s">
        <v>785</v>
      </c>
      <c r="J8" s="663"/>
      <c r="K8" s="663"/>
      <c r="L8" s="663"/>
      <c r="M8" s="735"/>
      <c r="N8" s="736"/>
      <c r="O8" s="727"/>
      <c r="P8" s="727"/>
      <c r="Q8" s="727"/>
      <c r="R8" s="727"/>
      <c r="S8" s="727"/>
      <c r="T8" s="727"/>
      <c r="U8" s="727"/>
      <c r="V8" s="736"/>
      <c r="W8" s="728"/>
      <c r="X8" s="435"/>
      <c r="Y8" s="261"/>
    </row>
    <row r="9" spans="1:25" x14ac:dyDescent="0.25">
      <c r="A9" s="706"/>
      <c r="B9" s="673"/>
      <c r="C9" s="737">
        <v>1000</v>
      </c>
      <c r="D9" s="737"/>
      <c r="E9" s="737"/>
      <c r="F9" s="737"/>
      <c r="G9" s="737"/>
      <c r="H9" s="737"/>
      <c r="I9" s="737"/>
      <c r="J9" s="737"/>
      <c r="K9" s="737"/>
      <c r="L9" s="737"/>
      <c r="M9" s="737"/>
      <c r="N9" s="737">
        <v>1000</v>
      </c>
      <c r="O9" s="737"/>
      <c r="P9" s="737"/>
      <c r="Q9" s="737"/>
      <c r="R9" s="737"/>
      <c r="S9" s="737"/>
      <c r="T9" s="737"/>
      <c r="U9" s="737"/>
      <c r="V9" s="738"/>
      <c r="W9" s="729"/>
      <c r="X9" s="435"/>
      <c r="Y9" s="261"/>
    </row>
    <row r="10" spans="1:25" x14ac:dyDescent="0.25">
      <c r="A10" s="293"/>
      <c r="B10" s="151"/>
      <c r="C10" s="330" t="s">
        <v>18</v>
      </c>
      <c r="D10" s="260"/>
      <c r="E10" s="260"/>
      <c r="F10" s="260"/>
      <c r="G10" s="260"/>
      <c r="H10" s="260"/>
      <c r="I10" s="260"/>
      <c r="J10" s="260"/>
      <c r="K10" s="260"/>
      <c r="L10" s="260"/>
      <c r="M10" s="260"/>
      <c r="N10" s="260"/>
      <c r="O10" s="260"/>
      <c r="P10" s="260"/>
      <c r="Q10" s="260"/>
      <c r="R10" s="260"/>
      <c r="S10" s="260"/>
      <c r="T10" s="260"/>
      <c r="U10" s="260"/>
      <c r="V10" s="331" t="s">
        <v>18</v>
      </c>
      <c r="W10" s="413"/>
      <c r="X10" s="298"/>
      <c r="Y10" s="261"/>
    </row>
    <row r="11" spans="1:25" x14ac:dyDescent="0.25">
      <c r="A11" s="414">
        <v>1</v>
      </c>
      <c r="B11" s="415" t="s">
        <v>504</v>
      </c>
      <c r="C11" s="536">
        <v>66173</v>
      </c>
      <c r="D11" s="452">
        <v>33114</v>
      </c>
      <c r="E11" s="452">
        <v>15208</v>
      </c>
      <c r="F11" s="452">
        <v>13892</v>
      </c>
      <c r="G11" s="452">
        <v>13810</v>
      </c>
      <c r="H11" s="452">
        <v>1316</v>
      </c>
      <c r="I11" s="452">
        <v>1294</v>
      </c>
      <c r="J11" s="452">
        <v>1942</v>
      </c>
      <c r="K11" s="452">
        <v>341</v>
      </c>
      <c r="L11" s="452">
        <v>1601</v>
      </c>
      <c r="M11" s="452">
        <v>15964</v>
      </c>
      <c r="N11" s="452">
        <v>18873</v>
      </c>
      <c r="O11" s="452">
        <v>15263</v>
      </c>
      <c r="P11" s="452">
        <v>15083</v>
      </c>
      <c r="Q11" s="452">
        <v>3610</v>
      </c>
      <c r="R11" s="452">
        <v>3449</v>
      </c>
      <c r="S11" s="452">
        <v>14186</v>
      </c>
      <c r="T11" s="452">
        <v>6694</v>
      </c>
      <c r="U11" s="452">
        <v>7492</v>
      </c>
      <c r="V11" s="278">
        <v>12804</v>
      </c>
      <c r="W11" s="416">
        <v>1</v>
      </c>
      <c r="X11" s="417"/>
      <c r="Y11" s="261"/>
    </row>
    <row r="12" spans="1:25" x14ac:dyDescent="0.25">
      <c r="A12" s="414">
        <v>2</v>
      </c>
      <c r="B12" s="418" t="s">
        <v>505</v>
      </c>
      <c r="C12" s="536">
        <v>11032</v>
      </c>
      <c r="D12" s="452">
        <v>5775</v>
      </c>
      <c r="E12" s="452">
        <v>2693</v>
      </c>
      <c r="F12" s="452">
        <v>2487</v>
      </c>
      <c r="G12" s="452">
        <v>2475</v>
      </c>
      <c r="H12" s="452">
        <v>206</v>
      </c>
      <c r="I12" s="452">
        <v>203</v>
      </c>
      <c r="J12" s="452">
        <v>302</v>
      </c>
      <c r="K12" s="278">
        <v>54</v>
      </c>
      <c r="L12" s="452">
        <v>248</v>
      </c>
      <c r="M12" s="452">
        <v>2780</v>
      </c>
      <c r="N12" s="452">
        <v>3024</v>
      </c>
      <c r="O12" s="452">
        <v>2445</v>
      </c>
      <c r="P12" s="452">
        <v>2419</v>
      </c>
      <c r="Q12" s="452">
        <v>579</v>
      </c>
      <c r="R12" s="452">
        <v>556</v>
      </c>
      <c r="S12" s="452">
        <v>2233</v>
      </c>
      <c r="T12" s="452">
        <v>1061</v>
      </c>
      <c r="U12" s="452">
        <v>1172</v>
      </c>
      <c r="V12" s="278">
        <v>2023</v>
      </c>
      <c r="W12" s="416">
        <v>2</v>
      </c>
      <c r="X12" s="417"/>
      <c r="Y12" s="261"/>
    </row>
    <row r="13" spans="1:25" x14ac:dyDescent="0.25">
      <c r="A13" s="414">
        <v>3</v>
      </c>
      <c r="B13" s="418" t="s">
        <v>506</v>
      </c>
      <c r="C13" s="536">
        <v>12970</v>
      </c>
      <c r="D13" s="452">
        <v>6606</v>
      </c>
      <c r="E13" s="452">
        <v>3107</v>
      </c>
      <c r="F13" s="452">
        <v>2883</v>
      </c>
      <c r="G13" s="452">
        <v>2869</v>
      </c>
      <c r="H13" s="452">
        <v>224</v>
      </c>
      <c r="I13" s="452">
        <v>220</v>
      </c>
      <c r="J13" s="452">
        <v>342</v>
      </c>
      <c r="K13" s="278">
        <v>60</v>
      </c>
      <c r="L13" s="452">
        <v>281</v>
      </c>
      <c r="M13" s="452">
        <v>3158</v>
      </c>
      <c r="N13" s="452">
        <v>3639</v>
      </c>
      <c r="O13" s="452">
        <v>2963</v>
      </c>
      <c r="P13" s="452">
        <v>2921</v>
      </c>
      <c r="Q13" s="452">
        <v>676</v>
      </c>
      <c r="R13" s="452">
        <v>650</v>
      </c>
      <c r="S13" s="452">
        <v>2725</v>
      </c>
      <c r="T13" s="452">
        <v>1281</v>
      </c>
      <c r="U13" s="452">
        <v>1444</v>
      </c>
      <c r="V13" s="278">
        <v>2524</v>
      </c>
      <c r="W13" s="416">
        <v>3</v>
      </c>
      <c r="X13" s="417"/>
      <c r="Y13" s="261"/>
    </row>
    <row r="14" spans="1:25" x14ac:dyDescent="0.25">
      <c r="A14" s="414">
        <v>4</v>
      </c>
      <c r="B14" s="418" t="s">
        <v>507</v>
      </c>
      <c r="C14" s="536">
        <v>675</v>
      </c>
      <c r="D14" s="452">
        <v>296</v>
      </c>
      <c r="E14" s="452">
        <v>120</v>
      </c>
      <c r="F14" s="452">
        <v>104</v>
      </c>
      <c r="G14" s="452">
        <v>103</v>
      </c>
      <c r="H14" s="278">
        <v>16</v>
      </c>
      <c r="I14" s="278">
        <v>16</v>
      </c>
      <c r="J14" s="278">
        <v>27</v>
      </c>
      <c r="K14" s="278" t="s">
        <v>995</v>
      </c>
      <c r="L14" s="278">
        <v>22</v>
      </c>
      <c r="M14" s="452">
        <v>149</v>
      </c>
      <c r="N14" s="452">
        <v>173</v>
      </c>
      <c r="O14" s="452">
        <v>127</v>
      </c>
      <c r="P14" s="452">
        <v>126</v>
      </c>
      <c r="Q14" s="278">
        <v>46</v>
      </c>
      <c r="R14" s="278">
        <v>45</v>
      </c>
      <c r="S14" s="452">
        <v>206</v>
      </c>
      <c r="T14" s="452">
        <v>104</v>
      </c>
      <c r="U14" s="452">
        <v>102</v>
      </c>
      <c r="V14" s="278">
        <v>192</v>
      </c>
      <c r="W14" s="416">
        <v>4</v>
      </c>
      <c r="X14" s="417"/>
      <c r="Y14" s="261"/>
    </row>
    <row r="15" spans="1:25" x14ac:dyDescent="0.25">
      <c r="A15" s="414">
        <v>5</v>
      </c>
      <c r="B15" s="418" t="s">
        <v>508</v>
      </c>
      <c r="C15" s="536">
        <v>1832</v>
      </c>
      <c r="D15" s="452">
        <v>822</v>
      </c>
      <c r="E15" s="452">
        <v>349</v>
      </c>
      <c r="F15" s="452">
        <v>298</v>
      </c>
      <c r="G15" s="452">
        <v>296</v>
      </c>
      <c r="H15" s="278">
        <v>52</v>
      </c>
      <c r="I15" s="278">
        <v>51</v>
      </c>
      <c r="J15" s="278">
        <v>69</v>
      </c>
      <c r="K15" s="555">
        <v>10</v>
      </c>
      <c r="L15" s="278">
        <v>60</v>
      </c>
      <c r="M15" s="452">
        <v>403</v>
      </c>
      <c r="N15" s="452">
        <v>470</v>
      </c>
      <c r="O15" s="452">
        <v>331</v>
      </c>
      <c r="P15" s="452">
        <v>324</v>
      </c>
      <c r="Q15" s="452">
        <v>139</v>
      </c>
      <c r="R15" s="452">
        <v>130</v>
      </c>
      <c r="S15" s="452">
        <v>540</v>
      </c>
      <c r="T15" s="452">
        <v>265</v>
      </c>
      <c r="U15" s="452">
        <v>275</v>
      </c>
      <c r="V15" s="278">
        <v>470</v>
      </c>
      <c r="W15" s="416">
        <v>5</v>
      </c>
      <c r="X15" s="417"/>
      <c r="Y15" s="261"/>
    </row>
    <row r="16" spans="1:25" x14ac:dyDescent="0.25">
      <c r="A16" s="414">
        <v>6</v>
      </c>
      <c r="B16" s="418" t="s">
        <v>509</v>
      </c>
      <c r="C16" s="536">
        <v>6222</v>
      </c>
      <c r="D16" s="452">
        <v>3108</v>
      </c>
      <c r="E16" s="452">
        <v>1415</v>
      </c>
      <c r="F16" s="452">
        <v>1278</v>
      </c>
      <c r="G16" s="452">
        <v>1272</v>
      </c>
      <c r="H16" s="452">
        <v>137</v>
      </c>
      <c r="I16" s="452">
        <v>134</v>
      </c>
      <c r="J16" s="452">
        <v>194</v>
      </c>
      <c r="K16" s="278">
        <v>33</v>
      </c>
      <c r="L16" s="452">
        <v>161</v>
      </c>
      <c r="M16" s="452">
        <v>1500</v>
      </c>
      <c r="N16" s="452">
        <v>1756</v>
      </c>
      <c r="O16" s="452">
        <v>1406</v>
      </c>
      <c r="P16" s="452">
        <v>1391</v>
      </c>
      <c r="Q16" s="452">
        <v>350</v>
      </c>
      <c r="R16" s="452">
        <v>332</v>
      </c>
      <c r="S16" s="452">
        <v>1358</v>
      </c>
      <c r="T16" s="452">
        <v>653</v>
      </c>
      <c r="U16" s="452">
        <v>705</v>
      </c>
      <c r="V16" s="278">
        <v>1226</v>
      </c>
      <c r="W16" s="416">
        <v>6</v>
      </c>
      <c r="X16" s="417"/>
      <c r="Y16" s="261"/>
    </row>
    <row r="17" spans="1:25" x14ac:dyDescent="0.25">
      <c r="A17" s="414">
        <v>7</v>
      </c>
      <c r="B17" s="418" t="s">
        <v>510</v>
      </c>
      <c r="C17" s="536">
        <v>7886</v>
      </c>
      <c r="D17" s="452">
        <v>3866</v>
      </c>
      <c r="E17" s="452">
        <v>1761</v>
      </c>
      <c r="F17" s="452">
        <v>1589</v>
      </c>
      <c r="G17" s="452">
        <v>1576</v>
      </c>
      <c r="H17" s="452">
        <v>172</v>
      </c>
      <c r="I17" s="452">
        <v>169</v>
      </c>
      <c r="J17" s="452">
        <v>232</v>
      </c>
      <c r="K17" s="278">
        <v>46</v>
      </c>
      <c r="L17" s="452">
        <v>186</v>
      </c>
      <c r="M17" s="452">
        <v>1873</v>
      </c>
      <c r="N17" s="452">
        <v>2321</v>
      </c>
      <c r="O17" s="452">
        <v>1887</v>
      </c>
      <c r="P17" s="452">
        <v>1868</v>
      </c>
      <c r="Q17" s="452">
        <v>434</v>
      </c>
      <c r="R17" s="452">
        <v>417</v>
      </c>
      <c r="S17" s="452">
        <v>1699</v>
      </c>
      <c r="T17" s="452">
        <v>811</v>
      </c>
      <c r="U17" s="452">
        <v>888</v>
      </c>
      <c r="V17" s="278">
        <v>1513</v>
      </c>
      <c r="W17" s="416">
        <v>7</v>
      </c>
      <c r="X17" s="417"/>
      <c r="Y17" s="261"/>
    </row>
    <row r="18" spans="1:25" x14ac:dyDescent="0.25">
      <c r="A18" s="414">
        <v>8</v>
      </c>
      <c r="B18" s="418" t="s">
        <v>511</v>
      </c>
      <c r="C18" s="536">
        <v>17693</v>
      </c>
      <c r="D18" s="452">
        <v>8786</v>
      </c>
      <c r="E18" s="452">
        <v>3976</v>
      </c>
      <c r="F18" s="452">
        <v>3644</v>
      </c>
      <c r="G18" s="452">
        <v>3617</v>
      </c>
      <c r="H18" s="452">
        <v>332</v>
      </c>
      <c r="I18" s="452">
        <v>324</v>
      </c>
      <c r="J18" s="452">
        <v>542</v>
      </c>
      <c r="K18" s="278">
        <v>88</v>
      </c>
      <c r="L18" s="452">
        <v>454</v>
      </c>
      <c r="M18" s="452">
        <v>4268</v>
      </c>
      <c r="N18" s="452">
        <v>5094</v>
      </c>
      <c r="O18" s="452">
        <v>4138</v>
      </c>
      <c r="P18" s="452">
        <v>4085</v>
      </c>
      <c r="Q18" s="452">
        <v>955</v>
      </c>
      <c r="R18" s="452">
        <v>903</v>
      </c>
      <c r="S18" s="452">
        <v>3813</v>
      </c>
      <c r="T18" s="452">
        <v>1767</v>
      </c>
      <c r="U18" s="452">
        <v>2047</v>
      </c>
      <c r="V18" s="278">
        <v>3396</v>
      </c>
      <c r="W18" s="416">
        <v>8</v>
      </c>
      <c r="X18" s="417"/>
      <c r="Y18" s="261"/>
    </row>
    <row r="19" spans="1:25" x14ac:dyDescent="0.25">
      <c r="A19" s="414">
        <v>9</v>
      </c>
      <c r="B19" s="418" t="s">
        <v>512</v>
      </c>
      <c r="C19" s="536">
        <v>4029</v>
      </c>
      <c r="D19" s="452">
        <v>2022</v>
      </c>
      <c r="E19" s="452">
        <v>941</v>
      </c>
      <c r="F19" s="452">
        <v>859</v>
      </c>
      <c r="G19" s="452">
        <v>856</v>
      </c>
      <c r="H19" s="278">
        <v>82</v>
      </c>
      <c r="I19" s="278">
        <v>81</v>
      </c>
      <c r="J19" s="452">
        <v>116</v>
      </c>
      <c r="K19" s="278">
        <v>24</v>
      </c>
      <c r="L19" s="278">
        <v>92</v>
      </c>
      <c r="M19" s="452">
        <v>964</v>
      </c>
      <c r="N19" s="452">
        <v>1216</v>
      </c>
      <c r="O19" s="452">
        <v>1007</v>
      </c>
      <c r="P19" s="452">
        <v>998</v>
      </c>
      <c r="Q19" s="452">
        <v>210</v>
      </c>
      <c r="R19" s="452">
        <v>203</v>
      </c>
      <c r="S19" s="452">
        <v>791</v>
      </c>
      <c r="T19" s="452">
        <v>371</v>
      </c>
      <c r="U19" s="452">
        <v>420</v>
      </c>
      <c r="V19" s="278">
        <v>702</v>
      </c>
      <c r="W19" s="416">
        <v>9</v>
      </c>
      <c r="X19" s="417"/>
      <c r="Y19" s="261"/>
    </row>
    <row r="20" spans="1:25" x14ac:dyDescent="0.25">
      <c r="A20" s="414">
        <v>10</v>
      </c>
      <c r="B20" s="418" t="s">
        <v>513</v>
      </c>
      <c r="C20" s="536">
        <v>971</v>
      </c>
      <c r="D20" s="452">
        <v>489</v>
      </c>
      <c r="E20" s="452">
        <v>230</v>
      </c>
      <c r="F20" s="452">
        <v>214</v>
      </c>
      <c r="G20" s="452">
        <v>213</v>
      </c>
      <c r="H20" s="278">
        <v>16</v>
      </c>
      <c r="I20" s="278">
        <v>16</v>
      </c>
      <c r="J20" s="278">
        <v>33</v>
      </c>
      <c r="K20" s="278" t="s">
        <v>995</v>
      </c>
      <c r="L20" s="278">
        <v>27</v>
      </c>
      <c r="M20" s="452">
        <v>226</v>
      </c>
      <c r="N20" s="452">
        <v>282</v>
      </c>
      <c r="O20" s="452">
        <v>236</v>
      </c>
      <c r="P20" s="452">
        <v>235</v>
      </c>
      <c r="Q20" s="278">
        <v>46</v>
      </c>
      <c r="R20" s="278">
        <v>45</v>
      </c>
      <c r="S20" s="452">
        <v>200</v>
      </c>
      <c r="T20" s="278">
        <v>91</v>
      </c>
      <c r="U20" s="452">
        <v>109</v>
      </c>
      <c r="V20" s="278">
        <v>188</v>
      </c>
      <c r="W20" s="416">
        <v>10</v>
      </c>
      <c r="X20" s="417"/>
      <c r="Y20" s="261"/>
    </row>
    <row r="21" spans="1:25" x14ac:dyDescent="0.25">
      <c r="A21" s="414">
        <v>11</v>
      </c>
      <c r="B21" s="418" t="s">
        <v>514</v>
      </c>
      <c r="C21" s="536">
        <v>2862</v>
      </c>
      <c r="D21" s="452">
        <v>1345</v>
      </c>
      <c r="E21" s="452">
        <v>616</v>
      </c>
      <c r="F21" s="452">
        <v>536</v>
      </c>
      <c r="G21" s="452">
        <v>534</v>
      </c>
      <c r="H21" s="278">
        <v>80</v>
      </c>
      <c r="I21" s="278">
        <v>79</v>
      </c>
      <c r="J21" s="278">
        <v>85</v>
      </c>
      <c r="K21" s="555">
        <v>14</v>
      </c>
      <c r="L21" s="278">
        <v>71</v>
      </c>
      <c r="M21" s="452">
        <v>644</v>
      </c>
      <c r="N21" s="452">
        <v>897</v>
      </c>
      <c r="O21" s="452">
        <v>724</v>
      </c>
      <c r="P21" s="452">
        <v>718</v>
      </c>
      <c r="Q21" s="452">
        <v>173</v>
      </c>
      <c r="R21" s="452">
        <v>168</v>
      </c>
      <c r="S21" s="452">
        <v>620</v>
      </c>
      <c r="T21" s="452">
        <v>290</v>
      </c>
      <c r="U21" s="452">
        <v>330</v>
      </c>
      <c r="V21" s="278">
        <v>569</v>
      </c>
      <c r="W21" s="416">
        <v>11</v>
      </c>
      <c r="X21" s="417"/>
      <c r="Y21" s="261"/>
    </row>
    <row r="22" spans="1:25" x14ac:dyDescent="0.25">
      <c r="A22" s="414">
        <v>12</v>
      </c>
      <c r="B22" s="415" t="s">
        <v>515</v>
      </c>
      <c r="C22" s="536">
        <v>15948</v>
      </c>
      <c r="D22" s="452">
        <v>6933</v>
      </c>
      <c r="E22" s="452">
        <v>3052</v>
      </c>
      <c r="F22" s="452">
        <v>2293</v>
      </c>
      <c r="G22" s="452">
        <v>2279</v>
      </c>
      <c r="H22" s="452">
        <v>759</v>
      </c>
      <c r="I22" s="452">
        <v>752</v>
      </c>
      <c r="J22" s="452">
        <v>580</v>
      </c>
      <c r="K22" s="278">
        <v>94</v>
      </c>
      <c r="L22" s="452">
        <v>486</v>
      </c>
      <c r="M22" s="452">
        <v>3301</v>
      </c>
      <c r="N22" s="452">
        <v>5104</v>
      </c>
      <c r="O22" s="452">
        <v>4176</v>
      </c>
      <c r="P22" s="452">
        <v>4125</v>
      </c>
      <c r="Q22" s="452">
        <v>928</v>
      </c>
      <c r="R22" s="452">
        <v>883</v>
      </c>
      <c r="S22" s="452">
        <v>3911</v>
      </c>
      <c r="T22" s="452">
        <v>1882</v>
      </c>
      <c r="U22" s="452">
        <v>2029</v>
      </c>
      <c r="V22" s="278">
        <v>3672</v>
      </c>
      <c r="W22" s="416">
        <v>12</v>
      </c>
      <c r="X22" s="417"/>
      <c r="Y22" s="261"/>
    </row>
    <row r="23" spans="1:25" x14ac:dyDescent="0.25">
      <c r="A23" s="414">
        <v>13</v>
      </c>
      <c r="B23" s="418" t="s">
        <v>516</v>
      </c>
      <c r="C23" s="536">
        <v>3638</v>
      </c>
      <c r="D23" s="452">
        <v>1617</v>
      </c>
      <c r="E23" s="452">
        <v>675</v>
      </c>
      <c r="F23" s="452">
        <v>529</v>
      </c>
      <c r="G23" s="452">
        <v>522</v>
      </c>
      <c r="H23" s="452">
        <v>146</v>
      </c>
      <c r="I23" s="452">
        <v>144</v>
      </c>
      <c r="J23" s="452">
        <v>151</v>
      </c>
      <c r="K23" s="555">
        <v>21</v>
      </c>
      <c r="L23" s="452">
        <v>129</v>
      </c>
      <c r="M23" s="452">
        <v>791</v>
      </c>
      <c r="N23" s="452">
        <v>961</v>
      </c>
      <c r="O23" s="452">
        <v>690</v>
      </c>
      <c r="P23" s="452">
        <v>673</v>
      </c>
      <c r="Q23" s="452">
        <v>271</v>
      </c>
      <c r="R23" s="452">
        <v>244</v>
      </c>
      <c r="S23" s="452">
        <v>1060</v>
      </c>
      <c r="T23" s="452">
        <v>518</v>
      </c>
      <c r="U23" s="452">
        <v>542</v>
      </c>
      <c r="V23" s="278">
        <v>998</v>
      </c>
      <c r="W23" s="416">
        <v>13</v>
      </c>
      <c r="X23" s="417"/>
      <c r="Y23" s="261"/>
    </row>
    <row r="24" spans="1:25" x14ac:dyDescent="0.25">
      <c r="A24" s="414">
        <v>14</v>
      </c>
      <c r="B24" s="418" t="s">
        <v>517</v>
      </c>
      <c r="C24" s="536">
        <v>2479</v>
      </c>
      <c r="D24" s="452">
        <v>1142</v>
      </c>
      <c r="E24" s="452">
        <v>525</v>
      </c>
      <c r="F24" s="452">
        <v>399</v>
      </c>
      <c r="G24" s="452">
        <v>397</v>
      </c>
      <c r="H24" s="452">
        <v>126</v>
      </c>
      <c r="I24" s="452">
        <v>125</v>
      </c>
      <c r="J24" s="278">
        <v>84</v>
      </c>
      <c r="K24" s="278" t="s">
        <v>995</v>
      </c>
      <c r="L24" s="278">
        <v>71</v>
      </c>
      <c r="M24" s="452">
        <v>532</v>
      </c>
      <c r="N24" s="452">
        <v>829</v>
      </c>
      <c r="O24" s="452">
        <v>702</v>
      </c>
      <c r="P24" s="452">
        <v>691</v>
      </c>
      <c r="Q24" s="452">
        <v>127</v>
      </c>
      <c r="R24" s="452">
        <v>122</v>
      </c>
      <c r="S24" s="452">
        <v>508</v>
      </c>
      <c r="T24" s="452">
        <v>237</v>
      </c>
      <c r="U24" s="452">
        <v>271</v>
      </c>
      <c r="V24" s="278">
        <v>475</v>
      </c>
      <c r="W24" s="416">
        <v>14</v>
      </c>
      <c r="X24" s="417"/>
      <c r="Y24" s="261"/>
    </row>
    <row r="25" spans="1:25" x14ac:dyDescent="0.25">
      <c r="A25" s="414">
        <v>15</v>
      </c>
      <c r="B25" s="418" t="s">
        <v>518</v>
      </c>
      <c r="C25" s="536">
        <v>1586</v>
      </c>
      <c r="D25" s="452">
        <v>667</v>
      </c>
      <c r="E25" s="452">
        <v>292</v>
      </c>
      <c r="F25" s="452">
        <v>218</v>
      </c>
      <c r="G25" s="452">
        <v>217</v>
      </c>
      <c r="H25" s="278">
        <v>74</v>
      </c>
      <c r="I25" s="278">
        <v>74</v>
      </c>
      <c r="J25" s="278">
        <v>59</v>
      </c>
      <c r="K25" s="555">
        <v>9</v>
      </c>
      <c r="L25" s="278">
        <v>49</v>
      </c>
      <c r="M25" s="452">
        <v>316</v>
      </c>
      <c r="N25" s="452">
        <v>552</v>
      </c>
      <c r="O25" s="452">
        <v>463</v>
      </c>
      <c r="P25" s="452">
        <v>458</v>
      </c>
      <c r="Q25" s="278">
        <v>89</v>
      </c>
      <c r="R25" s="278">
        <v>87</v>
      </c>
      <c r="S25" s="452">
        <v>367</v>
      </c>
      <c r="T25" s="452">
        <v>178</v>
      </c>
      <c r="U25" s="452">
        <v>189</v>
      </c>
      <c r="V25" s="278">
        <v>335</v>
      </c>
      <c r="W25" s="416">
        <v>15</v>
      </c>
      <c r="X25" s="417"/>
      <c r="Y25" s="261"/>
    </row>
    <row r="26" spans="1:25" x14ac:dyDescent="0.25">
      <c r="A26" s="414">
        <v>16</v>
      </c>
      <c r="B26" s="418" t="s">
        <v>519</v>
      </c>
      <c r="C26" s="536">
        <v>4004</v>
      </c>
      <c r="D26" s="452">
        <v>1697</v>
      </c>
      <c r="E26" s="452">
        <v>755</v>
      </c>
      <c r="F26" s="452">
        <v>552</v>
      </c>
      <c r="G26" s="452">
        <v>550</v>
      </c>
      <c r="H26" s="452">
        <v>203</v>
      </c>
      <c r="I26" s="452">
        <v>201</v>
      </c>
      <c r="J26" s="452">
        <v>130</v>
      </c>
      <c r="K26" s="278">
        <v>23</v>
      </c>
      <c r="L26" s="452">
        <v>107</v>
      </c>
      <c r="M26" s="452">
        <v>812</v>
      </c>
      <c r="N26" s="452">
        <v>1320</v>
      </c>
      <c r="O26" s="452">
        <v>1095</v>
      </c>
      <c r="P26" s="452">
        <v>1088</v>
      </c>
      <c r="Q26" s="452">
        <v>225</v>
      </c>
      <c r="R26" s="452">
        <v>219</v>
      </c>
      <c r="S26" s="452">
        <v>988</v>
      </c>
      <c r="T26" s="452">
        <v>479</v>
      </c>
      <c r="U26" s="452">
        <v>509</v>
      </c>
      <c r="V26" s="278">
        <v>947</v>
      </c>
      <c r="W26" s="416">
        <v>16</v>
      </c>
      <c r="X26" s="417"/>
      <c r="Y26" s="261"/>
    </row>
    <row r="27" spans="1:25" x14ac:dyDescent="0.25">
      <c r="A27" s="414">
        <v>17</v>
      </c>
      <c r="B27" s="418" t="s">
        <v>520</v>
      </c>
      <c r="C27" s="536">
        <v>2146</v>
      </c>
      <c r="D27" s="452">
        <v>889</v>
      </c>
      <c r="E27" s="452">
        <v>394</v>
      </c>
      <c r="F27" s="452">
        <v>291</v>
      </c>
      <c r="G27" s="452">
        <v>290</v>
      </c>
      <c r="H27" s="452">
        <v>102</v>
      </c>
      <c r="I27" s="452">
        <v>101</v>
      </c>
      <c r="J27" s="278">
        <v>79</v>
      </c>
      <c r="K27" s="555">
        <v>13</v>
      </c>
      <c r="L27" s="278">
        <v>66</v>
      </c>
      <c r="M27" s="452">
        <v>416</v>
      </c>
      <c r="N27" s="452">
        <v>747</v>
      </c>
      <c r="O27" s="452">
        <v>637</v>
      </c>
      <c r="P27" s="452">
        <v>631</v>
      </c>
      <c r="Q27" s="452">
        <v>111</v>
      </c>
      <c r="R27" s="452">
        <v>107</v>
      </c>
      <c r="S27" s="452">
        <v>510</v>
      </c>
      <c r="T27" s="452">
        <v>242</v>
      </c>
      <c r="U27" s="452">
        <v>267</v>
      </c>
      <c r="V27" s="278">
        <v>473</v>
      </c>
      <c r="W27" s="416">
        <v>17</v>
      </c>
      <c r="X27" s="417"/>
      <c r="Y27" s="261"/>
    </row>
    <row r="28" spans="1:25" x14ac:dyDescent="0.25">
      <c r="A28" s="414">
        <v>18</v>
      </c>
      <c r="B28" s="418" t="s">
        <v>521</v>
      </c>
      <c r="C28" s="536">
        <v>2095</v>
      </c>
      <c r="D28" s="452">
        <v>922</v>
      </c>
      <c r="E28" s="452">
        <v>410</v>
      </c>
      <c r="F28" s="452">
        <v>303</v>
      </c>
      <c r="G28" s="452">
        <v>302</v>
      </c>
      <c r="H28" s="452">
        <v>107</v>
      </c>
      <c r="I28" s="452">
        <v>106</v>
      </c>
      <c r="J28" s="278">
        <v>78</v>
      </c>
      <c r="K28" s="278">
        <v>14</v>
      </c>
      <c r="L28" s="278">
        <v>64</v>
      </c>
      <c r="M28" s="452">
        <v>434</v>
      </c>
      <c r="N28" s="452">
        <v>694</v>
      </c>
      <c r="O28" s="452">
        <v>589</v>
      </c>
      <c r="P28" s="452">
        <v>583</v>
      </c>
      <c r="Q28" s="452">
        <v>105</v>
      </c>
      <c r="R28" s="452">
        <v>103</v>
      </c>
      <c r="S28" s="452">
        <v>479</v>
      </c>
      <c r="T28" s="452">
        <v>228</v>
      </c>
      <c r="U28" s="452">
        <v>251</v>
      </c>
      <c r="V28" s="278">
        <v>444</v>
      </c>
      <c r="W28" s="416">
        <v>18</v>
      </c>
      <c r="X28" s="417"/>
      <c r="Y28" s="261"/>
    </row>
    <row r="29" spans="1:25" x14ac:dyDescent="0.25">
      <c r="A29" s="414">
        <v>19</v>
      </c>
      <c r="B29" s="419" t="s">
        <v>522</v>
      </c>
      <c r="C29" s="536">
        <v>82121</v>
      </c>
      <c r="D29" s="536">
        <v>40047</v>
      </c>
      <c r="E29" s="536">
        <v>18260</v>
      </c>
      <c r="F29" s="536">
        <v>16184</v>
      </c>
      <c r="G29" s="536">
        <v>16089</v>
      </c>
      <c r="H29" s="536">
        <v>2076</v>
      </c>
      <c r="I29" s="536">
        <v>2045</v>
      </c>
      <c r="J29" s="536">
        <v>2523</v>
      </c>
      <c r="K29" s="536">
        <v>435</v>
      </c>
      <c r="L29" s="536">
        <v>2088</v>
      </c>
      <c r="M29" s="536">
        <v>19265</v>
      </c>
      <c r="N29" s="536">
        <v>23977</v>
      </c>
      <c r="O29" s="536">
        <v>19439</v>
      </c>
      <c r="P29" s="536">
        <v>19208</v>
      </c>
      <c r="Q29" s="536">
        <v>4538</v>
      </c>
      <c r="R29" s="536">
        <v>4332</v>
      </c>
      <c r="S29" s="536">
        <v>18097</v>
      </c>
      <c r="T29" s="536">
        <v>8576</v>
      </c>
      <c r="U29" s="536">
        <v>9521</v>
      </c>
      <c r="V29" s="288">
        <v>16476</v>
      </c>
      <c r="W29" s="416">
        <v>19</v>
      </c>
      <c r="X29" s="417"/>
      <c r="Y29" s="261"/>
    </row>
    <row r="30" spans="1:25" x14ac:dyDescent="0.25">
      <c r="A30" s="293"/>
      <c r="B30" s="151"/>
      <c r="C30" s="421" t="s">
        <v>768</v>
      </c>
      <c r="D30" s="278"/>
      <c r="E30" s="278"/>
      <c r="F30" s="278"/>
      <c r="G30" s="278"/>
      <c r="H30" s="278"/>
      <c r="I30" s="278"/>
      <c r="J30" s="278"/>
      <c r="K30" s="278"/>
      <c r="L30" s="278"/>
      <c r="M30" s="278"/>
      <c r="N30" s="278"/>
      <c r="O30" s="422"/>
      <c r="P30" s="422"/>
      <c r="Q30" s="382"/>
      <c r="R30" s="382"/>
      <c r="S30" s="382"/>
      <c r="T30" s="260"/>
      <c r="U30" s="260"/>
      <c r="V30" s="436" t="s">
        <v>793</v>
      </c>
      <c r="W30" s="325"/>
      <c r="X30" s="270"/>
      <c r="Y30" s="261"/>
    </row>
    <row r="31" spans="1:25" x14ac:dyDescent="0.25">
      <c r="A31" s="414">
        <v>20</v>
      </c>
      <c r="B31" s="415" t="s">
        <v>504</v>
      </c>
      <c r="C31" s="536">
        <v>63649</v>
      </c>
      <c r="D31" s="536">
        <v>36116</v>
      </c>
      <c r="E31" s="536">
        <v>17104</v>
      </c>
      <c r="F31" s="536">
        <v>16561</v>
      </c>
      <c r="G31" s="536">
        <v>16561</v>
      </c>
      <c r="H31" s="536">
        <v>542</v>
      </c>
      <c r="I31" s="536">
        <v>535</v>
      </c>
      <c r="J31" s="536">
        <v>1738</v>
      </c>
      <c r="K31" s="536">
        <v>292</v>
      </c>
      <c r="L31" s="536">
        <v>1445</v>
      </c>
      <c r="M31" s="536">
        <v>17275</v>
      </c>
      <c r="N31" s="536">
        <v>16462</v>
      </c>
      <c r="O31" s="452">
        <v>14350</v>
      </c>
      <c r="P31" s="452">
        <v>14350</v>
      </c>
      <c r="Q31" s="452">
        <v>2112</v>
      </c>
      <c r="R31" s="452">
        <v>2057</v>
      </c>
      <c r="S31" s="452">
        <v>11071</v>
      </c>
      <c r="T31" s="452">
        <v>4384</v>
      </c>
      <c r="U31" s="452">
        <v>6687</v>
      </c>
      <c r="V31" s="278">
        <v>10074</v>
      </c>
      <c r="W31" s="416">
        <v>20</v>
      </c>
      <c r="X31" s="417"/>
      <c r="Y31" s="261"/>
    </row>
    <row r="32" spans="1:25" x14ac:dyDescent="0.25">
      <c r="A32" s="414">
        <v>21</v>
      </c>
      <c r="B32" s="418" t="s">
        <v>505</v>
      </c>
      <c r="C32" s="536">
        <v>10261</v>
      </c>
      <c r="D32" s="452">
        <v>5995</v>
      </c>
      <c r="E32" s="452">
        <v>2837</v>
      </c>
      <c r="F32" s="452">
        <v>2761</v>
      </c>
      <c r="G32" s="452">
        <v>2761</v>
      </c>
      <c r="H32" s="278">
        <v>75</v>
      </c>
      <c r="I32" s="278">
        <v>75</v>
      </c>
      <c r="J32" s="452">
        <v>262</v>
      </c>
      <c r="K32" s="278">
        <v>42</v>
      </c>
      <c r="L32" s="452">
        <v>219</v>
      </c>
      <c r="M32" s="452">
        <v>2897</v>
      </c>
      <c r="N32" s="452">
        <v>2482</v>
      </c>
      <c r="O32" s="452">
        <v>2189</v>
      </c>
      <c r="P32" s="452">
        <v>2189</v>
      </c>
      <c r="Q32" s="452">
        <v>293</v>
      </c>
      <c r="R32" s="452">
        <v>290</v>
      </c>
      <c r="S32" s="452">
        <v>1783</v>
      </c>
      <c r="T32" s="452">
        <v>731</v>
      </c>
      <c r="U32" s="452">
        <v>1053</v>
      </c>
      <c r="V32" s="278">
        <v>1665</v>
      </c>
      <c r="W32" s="416">
        <v>21</v>
      </c>
      <c r="X32" s="417"/>
      <c r="Y32" s="261"/>
    </row>
    <row r="33" spans="1:25" x14ac:dyDescent="0.25">
      <c r="A33" s="414">
        <v>22</v>
      </c>
      <c r="B33" s="418" t="s">
        <v>506</v>
      </c>
      <c r="C33" s="536">
        <v>11893</v>
      </c>
      <c r="D33" s="452">
        <v>7010</v>
      </c>
      <c r="E33" s="452">
        <v>3335</v>
      </c>
      <c r="F33" s="452">
        <v>3233</v>
      </c>
      <c r="G33" s="452">
        <v>3233</v>
      </c>
      <c r="H33" s="452">
        <v>102</v>
      </c>
      <c r="I33" s="452">
        <v>100</v>
      </c>
      <c r="J33" s="452">
        <v>327</v>
      </c>
      <c r="K33" s="278">
        <v>53</v>
      </c>
      <c r="L33" s="452">
        <v>274</v>
      </c>
      <c r="M33" s="452">
        <v>3348</v>
      </c>
      <c r="N33" s="452">
        <v>2884</v>
      </c>
      <c r="O33" s="452">
        <v>2530</v>
      </c>
      <c r="P33" s="452">
        <v>2530</v>
      </c>
      <c r="Q33" s="452">
        <v>354</v>
      </c>
      <c r="R33" s="452">
        <v>349</v>
      </c>
      <c r="S33" s="452">
        <v>1999</v>
      </c>
      <c r="T33" s="452">
        <v>774</v>
      </c>
      <c r="U33" s="452">
        <v>1225</v>
      </c>
      <c r="V33" s="278">
        <v>1779</v>
      </c>
      <c r="W33" s="416">
        <v>22</v>
      </c>
      <c r="X33" s="417"/>
      <c r="Y33" s="261"/>
    </row>
    <row r="34" spans="1:25" x14ac:dyDescent="0.25">
      <c r="A34" s="414">
        <v>23</v>
      </c>
      <c r="B34" s="418" t="s">
        <v>507</v>
      </c>
      <c r="C34" s="536">
        <v>675</v>
      </c>
      <c r="D34" s="452">
        <v>327</v>
      </c>
      <c r="E34" s="452">
        <v>146</v>
      </c>
      <c r="F34" s="452">
        <v>138</v>
      </c>
      <c r="G34" s="452">
        <v>138</v>
      </c>
      <c r="H34" s="278">
        <v>8</v>
      </c>
      <c r="I34" s="278">
        <v>8</v>
      </c>
      <c r="J34" s="278">
        <v>24</v>
      </c>
      <c r="K34" s="278" t="s">
        <v>995</v>
      </c>
      <c r="L34" s="278">
        <v>20</v>
      </c>
      <c r="M34" s="452">
        <v>157</v>
      </c>
      <c r="N34" s="452">
        <v>195</v>
      </c>
      <c r="O34" s="452">
        <v>168</v>
      </c>
      <c r="P34" s="452">
        <v>168</v>
      </c>
      <c r="Q34" s="278">
        <v>27</v>
      </c>
      <c r="R34" s="278">
        <v>27</v>
      </c>
      <c r="S34" s="452">
        <v>153</v>
      </c>
      <c r="T34" s="278">
        <v>66</v>
      </c>
      <c r="U34" s="278">
        <v>87</v>
      </c>
      <c r="V34" s="278">
        <v>143</v>
      </c>
      <c r="W34" s="416">
        <v>23</v>
      </c>
      <c r="X34" s="417"/>
      <c r="Y34" s="261"/>
    </row>
    <row r="35" spans="1:25" x14ac:dyDescent="0.25">
      <c r="A35" s="414">
        <v>24</v>
      </c>
      <c r="B35" s="418" t="s">
        <v>508</v>
      </c>
      <c r="C35" s="536">
        <v>1691</v>
      </c>
      <c r="D35" s="452">
        <v>776</v>
      </c>
      <c r="E35" s="452">
        <v>339</v>
      </c>
      <c r="F35" s="452">
        <v>322</v>
      </c>
      <c r="G35" s="452">
        <v>322</v>
      </c>
      <c r="H35" s="278">
        <v>17</v>
      </c>
      <c r="I35" s="278">
        <v>17</v>
      </c>
      <c r="J35" s="278">
        <v>64</v>
      </c>
      <c r="K35" s="278">
        <v>7</v>
      </c>
      <c r="L35" s="278">
        <v>57</v>
      </c>
      <c r="M35" s="452">
        <v>373</v>
      </c>
      <c r="N35" s="452">
        <v>462</v>
      </c>
      <c r="O35" s="452">
        <v>370</v>
      </c>
      <c r="P35" s="452">
        <v>370</v>
      </c>
      <c r="Q35" s="278">
        <v>92</v>
      </c>
      <c r="R35" s="278">
        <v>88</v>
      </c>
      <c r="S35" s="452">
        <v>452</v>
      </c>
      <c r="T35" s="452">
        <v>193</v>
      </c>
      <c r="U35" s="452">
        <v>260</v>
      </c>
      <c r="V35" s="278">
        <v>423</v>
      </c>
      <c r="W35" s="416">
        <v>24</v>
      </c>
      <c r="X35" s="417"/>
      <c r="Y35" s="261"/>
    </row>
    <row r="36" spans="1:25" x14ac:dyDescent="0.25">
      <c r="A36" s="414">
        <v>25</v>
      </c>
      <c r="B36" s="418" t="s">
        <v>509</v>
      </c>
      <c r="C36" s="536">
        <v>5957</v>
      </c>
      <c r="D36" s="452">
        <v>3343</v>
      </c>
      <c r="E36" s="452">
        <v>1604</v>
      </c>
      <c r="F36" s="452">
        <v>1550</v>
      </c>
      <c r="G36" s="452">
        <v>1550</v>
      </c>
      <c r="H36" s="278">
        <v>55</v>
      </c>
      <c r="I36" s="278">
        <v>54</v>
      </c>
      <c r="J36" s="452">
        <v>165</v>
      </c>
      <c r="K36" s="278">
        <v>25</v>
      </c>
      <c r="L36" s="452">
        <v>140</v>
      </c>
      <c r="M36" s="452">
        <v>1573</v>
      </c>
      <c r="N36" s="452">
        <v>1598</v>
      </c>
      <c r="O36" s="452">
        <v>1381</v>
      </c>
      <c r="P36" s="452">
        <v>1381</v>
      </c>
      <c r="Q36" s="452">
        <v>217</v>
      </c>
      <c r="R36" s="452">
        <v>213</v>
      </c>
      <c r="S36" s="452">
        <v>1016</v>
      </c>
      <c r="T36" s="452">
        <v>411</v>
      </c>
      <c r="U36" s="452">
        <v>605</v>
      </c>
      <c r="V36" s="278">
        <v>892</v>
      </c>
      <c r="W36" s="416">
        <v>25</v>
      </c>
      <c r="X36" s="417"/>
      <c r="Y36" s="261"/>
    </row>
    <row r="37" spans="1:25" x14ac:dyDescent="0.25">
      <c r="A37" s="414">
        <v>26</v>
      </c>
      <c r="B37" s="418" t="s">
        <v>510</v>
      </c>
      <c r="C37" s="536">
        <v>7723</v>
      </c>
      <c r="D37" s="452">
        <v>4383</v>
      </c>
      <c r="E37" s="452">
        <v>2061</v>
      </c>
      <c r="F37" s="452">
        <v>1988</v>
      </c>
      <c r="G37" s="452">
        <v>1988</v>
      </c>
      <c r="H37" s="278">
        <v>73</v>
      </c>
      <c r="I37" s="278">
        <v>72</v>
      </c>
      <c r="J37" s="452">
        <v>213</v>
      </c>
      <c r="K37" s="278">
        <v>34</v>
      </c>
      <c r="L37" s="452">
        <v>179</v>
      </c>
      <c r="M37" s="452">
        <v>2109</v>
      </c>
      <c r="N37" s="452">
        <v>2030</v>
      </c>
      <c r="O37" s="452">
        <v>1787</v>
      </c>
      <c r="P37" s="452">
        <v>1787</v>
      </c>
      <c r="Q37" s="452">
        <v>243</v>
      </c>
      <c r="R37" s="452">
        <v>233</v>
      </c>
      <c r="S37" s="452">
        <v>1310</v>
      </c>
      <c r="T37" s="452">
        <v>516</v>
      </c>
      <c r="U37" s="452">
        <v>795</v>
      </c>
      <c r="V37" s="278">
        <v>1188</v>
      </c>
      <c r="W37" s="416">
        <v>26</v>
      </c>
      <c r="X37" s="417"/>
      <c r="Y37" s="261"/>
    </row>
    <row r="38" spans="1:25" x14ac:dyDescent="0.25">
      <c r="A38" s="414">
        <v>27</v>
      </c>
      <c r="B38" s="418" t="s">
        <v>511</v>
      </c>
      <c r="C38" s="536">
        <v>17730</v>
      </c>
      <c r="D38" s="452">
        <v>9938</v>
      </c>
      <c r="E38" s="452">
        <v>4713</v>
      </c>
      <c r="F38" s="452">
        <v>4575</v>
      </c>
      <c r="G38" s="452">
        <v>4575</v>
      </c>
      <c r="H38" s="452">
        <v>138</v>
      </c>
      <c r="I38" s="452">
        <v>136</v>
      </c>
      <c r="J38" s="452">
        <v>465</v>
      </c>
      <c r="K38" s="278">
        <v>89</v>
      </c>
      <c r="L38" s="452">
        <v>375</v>
      </c>
      <c r="M38" s="452">
        <v>4760</v>
      </c>
      <c r="N38" s="452">
        <v>4734</v>
      </c>
      <c r="O38" s="452">
        <v>4122</v>
      </c>
      <c r="P38" s="452">
        <v>4122</v>
      </c>
      <c r="Q38" s="452">
        <v>612</v>
      </c>
      <c r="R38" s="452">
        <v>587</v>
      </c>
      <c r="S38" s="452">
        <v>3058</v>
      </c>
      <c r="T38" s="452">
        <v>1186</v>
      </c>
      <c r="U38" s="452">
        <v>1872</v>
      </c>
      <c r="V38" s="278">
        <v>2801</v>
      </c>
      <c r="W38" s="416">
        <v>27</v>
      </c>
      <c r="X38" s="417"/>
      <c r="Y38" s="261"/>
    </row>
    <row r="39" spans="1:25" x14ac:dyDescent="0.25">
      <c r="A39" s="414">
        <v>28</v>
      </c>
      <c r="B39" s="418" t="s">
        <v>512</v>
      </c>
      <c r="C39" s="536">
        <v>3952</v>
      </c>
      <c r="D39" s="452">
        <v>2315</v>
      </c>
      <c r="E39" s="452">
        <v>1109</v>
      </c>
      <c r="F39" s="452">
        <v>1078</v>
      </c>
      <c r="G39" s="452">
        <v>1078</v>
      </c>
      <c r="H39" s="278">
        <v>31</v>
      </c>
      <c r="I39" s="278">
        <v>30</v>
      </c>
      <c r="J39" s="452">
        <v>112</v>
      </c>
      <c r="K39" s="278">
        <v>21</v>
      </c>
      <c r="L39" s="278">
        <v>91</v>
      </c>
      <c r="M39" s="452">
        <v>1095</v>
      </c>
      <c r="N39" s="452">
        <v>1008</v>
      </c>
      <c r="O39" s="452">
        <v>891</v>
      </c>
      <c r="P39" s="452">
        <v>891</v>
      </c>
      <c r="Q39" s="452">
        <v>117</v>
      </c>
      <c r="R39" s="452">
        <v>114</v>
      </c>
      <c r="S39" s="452">
        <v>628</v>
      </c>
      <c r="T39" s="452">
        <v>248</v>
      </c>
      <c r="U39" s="452">
        <v>380</v>
      </c>
      <c r="V39" s="278">
        <v>560</v>
      </c>
      <c r="W39" s="416">
        <v>28</v>
      </c>
      <c r="X39" s="417"/>
      <c r="Y39" s="261"/>
    </row>
    <row r="40" spans="1:25" x14ac:dyDescent="0.25">
      <c r="A40" s="414">
        <v>29</v>
      </c>
      <c r="B40" s="418" t="s">
        <v>513</v>
      </c>
      <c r="C40" s="536">
        <v>1068</v>
      </c>
      <c r="D40" s="452">
        <v>582</v>
      </c>
      <c r="E40" s="452">
        <v>281</v>
      </c>
      <c r="F40" s="452">
        <v>273</v>
      </c>
      <c r="G40" s="452">
        <v>273</v>
      </c>
      <c r="H40" s="278">
        <v>7</v>
      </c>
      <c r="I40" s="278">
        <v>7</v>
      </c>
      <c r="J40" s="278">
        <v>32</v>
      </c>
      <c r="K40" s="278">
        <v>6</v>
      </c>
      <c r="L40" s="278">
        <v>26</v>
      </c>
      <c r="M40" s="452">
        <v>269</v>
      </c>
      <c r="N40" s="452">
        <v>288</v>
      </c>
      <c r="O40" s="452">
        <v>263</v>
      </c>
      <c r="P40" s="452">
        <v>263</v>
      </c>
      <c r="Q40" s="278">
        <v>25</v>
      </c>
      <c r="R40" s="278">
        <v>25</v>
      </c>
      <c r="S40" s="452">
        <v>198</v>
      </c>
      <c r="T40" s="278">
        <v>74</v>
      </c>
      <c r="U40" s="452">
        <v>123</v>
      </c>
      <c r="V40" s="278">
        <v>188</v>
      </c>
      <c r="W40" s="416">
        <v>29</v>
      </c>
      <c r="X40" s="417"/>
      <c r="Y40" s="261"/>
    </row>
    <row r="41" spans="1:25" x14ac:dyDescent="0.25">
      <c r="A41" s="414">
        <v>30</v>
      </c>
      <c r="B41" s="418" t="s">
        <v>514</v>
      </c>
      <c r="C41" s="536">
        <v>2700</v>
      </c>
      <c r="D41" s="452">
        <v>1446</v>
      </c>
      <c r="E41" s="452">
        <v>679</v>
      </c>
      <c r="F41" s="452">
        <v>643</v>
      </c>
      <c r="G41" s="452">
        <v>643</v>
      </c>
      <c r="H41" s="278">
        <v>35</v>
      </c>
      <c r="I41" s="278">
        <v>35</v>
      </c>
      <c r="J41" s="278">
        <v>75</v>
      </c>
      <c r="K41" s="278">
        <v>10</v>
      </c>
      <c r="L41" s="278">
        <v>65</v>
      </c>
      <c r="M41" s="452">
        <v>692</v>
      </c>
      <c r="N41" s="452">
        <v>780</v>
      </c>
      <c r="O41" s="452">
        <v>648</v>
      </c>
      <c r="P41" s="452">
        <v>648</v>
      </c>
      <c r="Q41" s="452">
        <v>132</v>
      </c>
      <c r="R41" s="452">
        <v>131</v>
      </c>
      <c r="S41" s="452">
        <v>474</v>
      </c>
      <c r="T41" s="452">
        <v>186</v>
      </c>
      <c r="U41" s="452">
        <v>288</v>
      </c>
      <c r="V41" s="278">
        <v>436</v>
      </c>
      <c r="W41" s="416">
        <v>30</v>
      </c>
      <c r="X41" s="417"/>
      <c r="Y41" s="261"/>
    </row>
    <row r="42" spans="1:25" x14ac:dyDescent="0.25">
      <c r="A42" s="414">
        <v>31</v>
      </c>
      <c r="B42" s="415" t="s">
        <v>515</v>
      </c>
      <c r="C42" s="536">
        <v>17470</v>
      </c>
      <c r="D42" s="452">
        <v>10182</v>
      </c>
      <c r="E42" s="452">
        <v>4824</v>
      </c>
      <c r="F42" s="452">
        <v>4342</v>
      </c>
      <c r="G42" s="452">
        <v>4342</v>
      </c>
      <c r="H42" s="452">
        <v>481</v>
      </c>
      <c r="I42" s="452">
        <v>479</v>
      </c>
      <c r="J42" s="452">
        <v>626</v>
      </c>
      <c r="K42" s="278">
        <v>75</v>
      </c>
      <c r="L42" s="452">
        <v>551</v>
      </c>
      <c r="M42" s="452">
        <v>4731</v>
      </c>
      <c r="N42" s="452">
        <v>4469</v>
      </c>
      <c r="O42" s="452">
        <v>3927</v>
      </c>
      <c r="P42" s="452">
        <v>3927</v>
      </c>
      <c r="Q42" s="452">
        <v>542</v>
      </c>
      <c r="R42" s="452">
        <v>531</v>
      </c>
      <c r="S42" s="452">
        <v>2819</v>
      </c>
      <c r="T42" s="452">
        <v>1076</v>
      </c>
      <c r="U42" s="452">
        <v>1743</v>
      </c>
      <c r="V42" s="278">
        <v>2612</v>
      </c>
      <c r="W42" s="416">
        <v>31</v>
      </c>
      <c r="X42" s="417"/>
      <c r="Y42" s="261"/>
    </row>
    <row r="43" spans="1:25" x14ac:dyDescent="0.25">
      <c r="A43" s="414">
        <v>32</v>
      </c>
      <c r="B43" s="418" t="s">
        <v>516</v>
      </c>
      <c r="C43" s="536">
        <v>3451</v>
      </c>
      <c r="D43" s="452">
        <v>1690</v>
      </c>
      <c r="E43" s="452">
        <v>736</v>
      </c>
      <c r="F43" s="452">
        <v>661</v>
      </c>
      <c r="G43" s="452">
        <v>661</v>
      </c>
      <c r="H43" s="278">
        <v>75</v>
      </c>
      <c r="I43" s="278">
        <v>75</v>
      </c>
      <c r="J43" s="452">
        <v>150</v>
      </c>
      <c r="K43" s="278">
        <v>19</v>
      </c>
      <c r="L43" s="452">
        <v>131</v>
      </c>
      <c r="M43" s="452">
        <v>805</v>
      </c>
      <c r="N43" s="452">
        <v>902</v>
      </c>
      <c r="O43" s="452">
        <v>732</v>
      </c>
      <c r="P43" s="452">
        <v>732</v>
      </c>
      <c r="Q43" s="452">
        <v>170</v>
      </c>
      <c r="R43" s="452">
        <v>164</v>
      </c>
      <c r="S43" s="452">
        <v>859</v>
      </c>
      <c r="T43" s="452">
        <v>385</v>
      </c>
      <c r="U43" s="452">
        <v>474</v>
      </c>
      <c r="V43" s="278">
        <v>806</v>
      </c>
      <c r="W43" s="416">
        <v>32</v>
      </c>
      <c r="X43" s="417"/>
      <c r="Y43" s="261"/>
    </row>
    <row r="44" spans="1:25" x14ac:dyDescent="0.25">
      <c r="A44" s="414">
        <v>33</v>
      </c>
      <c r="B44" s="418" t="s">
        <v>517</v>
      </c>
      <c r="C44" s="536">
        <v>2519</v>
      </c>
      <c r="D44" s="452">
        <v>1574</v>
      </c>
      <c r="E44" s="452">
        <v>747</v>
      </c>
      <c r="F44" s="452">
        <v>663</v>
      </c>
      <c r="G44" s="452">
        <v>663</v>
      </c>
      <c r="H44" s="278">
        <v>83</v>
      </c>
      <c r="I44" s="278">
        <v>83</v>
      </c>
      <c r="J44" s="278">
        <v>90</v>
      </c>
      <c r="K44" s="278">
        <v>12</v>
      </c>
      <c r="L44" s="278">
        <v>78</v>
      </c>
      <c r="M44" s="452">
        <v>737</v>
      </c>
      <c r="N44" s="452">
        <v>614</v>
      </c>
      <c r="O44" s="452">
        <v>543</v>
      </c>
      <c r="P44" s="452">
        <v>543</v>
      </c>
      <c r="Q44" s="278">
        <v>71</v>
      </c>
      <c r="R44" s="278">
        <v>70</v>
      </c>
      <c r="S44" s="452">
        <v>332</v>
      </c>
      <c r="T44" s="452">
        <v>129</v>
      </c>
      <c r="U44" s="452">
        <v>203</v>
      </c>
      <c r="V44" s="278">
        <v>304</v>
      </c>
      <c r="W44" s="416">
        <v>33</v>
      </c>
      <c r="X44" s="417"/>
      <c r="Y44" s="261"/>
    </row>
    <row r="45" spans="1:25" x14ac:dyDescent="0.25">
      <c r="A45" s="414">
        <v>34</v>
      </c>
      <c r="B45" s="418" t="s">
        <v>518</v>
      </c>
      <c r="C45" s="536">
        <v>1806</v>
      </c>
      <c r="D45" s="452">
        <v>1153</v>
      </c>
      <c r="E45" s="452">
        <v>543</v>
      </c>
      <c r="F45" s="452">
        <v>486</v>
      </c>
      <c r="G45" s="452">
        <v>486</v>
      </c>
      <c r="H45" s="278">
        <v>57</v>
      </c>
      <c r="I45" s="278">
        <v>56</v>
      </c>
      <c r="J45" s="278">
        <v>66</v>
      </c>
      <c r="K45" s="278">
        <v>7</v>
      </c>
      <c r="L45" s="278">
        <v>59</v>
      </c>
      <c r="M45" s="452">
        <v>545</v>
      </c>
      <c r="N45" s="452">
        <v>414</v>
      </c>
      <c r="O45" s="452">
        <v>370</v>
      </c>
      <c r="P45" s="452">
        <v>370</v>
      </c>
      <c r="Q45" s="278">
        <v>44</v>
      </c>
      <c r="R45" s="278">
        <v>42</v>
      </c>
      <c r="S45" s="452">
        <v>238</v>
      </c>
      <c r="T45" s="278">
        <v>93</v>
      </c>
      <c r="U45" s="452">
        <v>145</v>
      </c>
      <c r="V45" s="278">
        <v>214</v>
      </c>
      <c r="W45" s="416">
        <v>34</v>
      </c>
      <c r="X45" s="417"/>
      <c r="Y45" s="261"/>
    </row>
    <row r="46" spans="1:25" x14ac:dyDescent="0.25">
      <c r="A46" s="414">
        <v>35</v>
      </c>
      <c r="B46" s="418" t="s">
        <v>519</v>
      </c>
      <c r="C46" s="536">
        <v>4515</v>
      </c>
      <c r="D46" s="452">
        <v>2628</v>
      </c>
      <c r="E46" s="452">
        <v>1279</v>
      </c>
      <c r="F46" s="452">
        <v>1148</v>
      </c>
      <c r="G46" s="452">
        <v>1148</v>
      </c>
      <c r="H46" s="452">
        <v>131</v>
      </c>
      <c r="I46" s="452">
        <v>131</v>
      </c>
      <c r="J46" s="452">
        <v>143</v>
      </c>
      <c r="K46" s="278">
        <v>15</v>
      </c>
      <c r="L46" s="452">
        <v>127</v>
      </c>
      <c r="M46" s="452">
        <v>1206</v>
      </c>
      <c r="N46" s="452">
        <v>1209</v>
      </c>
      <c r="O46" s="452">
        <v>1084</v>
      </c>
      <c r="P46" s="452">
        <v>1084</v>
      </c>
      <c r="Q46" s="452">
        <v>126</v>
      </c>
      <c r="R46" s="452">
        <v>125</v>
      </c>
      <c r="S46" s="452">
        <v>678</v>
      </c>
      <c r="T46" s="452">
        <v>219</v>
      </c>
      <c r="U46" s="452">
        <v>459</v>
      </c>
      <c r="V46" s="278">
        <v>640</v>
      </c>
      <c r="W46" s="416">
        <v>35</v>
      </c>
      <c r="X46" s="417"/>
      <c r="Y46" s="261"/>
    </row>
    <row r="47" spans="1:25" x14ac:dyDescent="0.25">
      <c r="A47" s="414">
        <v>36</v>
      </c>
      <c r="B47" s="418" t="s">
        <v>520</v>
      </c>
      <c r="C47" s="536">
        <v>2699</v>
      </c>
      <c r="D47" s="452">
        <v>1607</v>
      </c>
      <c r="E47" s="452">
        <v>775</v>
      </c>
      <c r="F47" s="452">
        <v>700</v>
      </c>
      <c r="G47" s="452">
        <v>700</v>
      </c>
      <c r="H47" s="278">
        <v>75</v>
      </c>
      <c r="I47" s="278">
        <v>75</v>
      </c>
      <c r="J47" s="278">
        <v>95</v>
      </c>
      <c r="K47" s="278">
        <v>12</v>
      </c>
      <c r="L47" s="278">
        <v>83</v>
      </c>
      <c r="M47" s="452">
        <v>737</v>
      </c>
      <c r="N47" s="452">
        <v>720</v>
      </c>
      <c r="O47" s="452">
        <v>647</v>
      </c>
      <c r="P47" s="452">
        <v>647</v>
      </c>
      <c r="Q47" s="278">
        <v>73</v>
      </c>
      <c r="R47" s="278">
        <v>72</v>
      </c>
      <c r="S47" s="452">
        <v>372</v>
      </c>
      <c r="T47" s="452">
        <v>128</v>
      </c>
      <c r="U47" s="452">
        <v>244</v>
      </c>
      <c r="V47" s="278">
        <v>338</v>
      </c>
      <c r="W47" s="416">
        <v>36</v>
      </c>
      <c r="X47" s="417"/>
      <c r="Y47" s="261"/>
    </row>
    <row r="48" spans="1:25" x14ac:dyDescent="0.25">
      <c r="A48" s="414">
        <v>37</v>
      </c>
      <c r="B48" s="418" t="s">
        <v>521</v>
      </c>
      <c r="C48" s="536">
        <v>2480</v>
      </c>
      <c r="D48" s="452">
        <v>1529</v>
      </c>
      <c r="E48" s="452">
        <v>744</v>
      </c>
      <c r="F48" s="452">
        <v>684</v>
      </c>
      <c r="G48" s="452">
        <v>684</v>
      </c>
      <c r="H48" s="278">
        <v>60</v>
      </c>
      <c r="I48" s="278">
        <v>60</v>
      </c>
      <c r="J48" s="278">
        <v>83</v>
      </c>
      <c r="K48" s="278">
        <v>10</v>
      </c>
      <c r="L48" s="278">
        <v>74</v>
      </c>
      <c r="M48" s="452">
        <v>701</v>
      </c>
      <c r="N48" s="452">
        <v>611</v>
      </c>
      <c r="O48" s="452">
        <v>552</v>
      </c>
      <c r="P48" s="452">
        <v>552</v>
      </c>
      <c r="Q48" s="278">
        <v>59</v>
      </c>
      <c r="R48" s="278">
        <v>58</v>
      </c>
      <c r="S48" s="452">
        <v>340</v>
      </c>
      <c r="T48" s="452">
        <v>122</v>
      </c>
      <c r="U48" s="452">
        <v>218</v>
      </c>
      <c r="V48" s="278">
        <v>309</v>
      </c>
      <c r="W48" s="416">
        <v>37</v>
      </c>
      <c r="X48" s="417"/>
      <c r="Y48" s="261"/>
    </row>
    <row r="49" spans="1:39" x14ac:dyDescent="0.25">
      <c r="A49" s="414">
        <v>38</v>
      </c>
      <c r="B49" s="419" t="s">
        <v>522</v>
      </c>
      <c r="C49" s="536">
        <v>81119</v>
      </c>
      <c r="D49" s="452">
        <v>46298</v>
      </c>
      <c r="E49" s="452">
        <v>21927</v>
      </c>
      <c r="F49" s="452">
        <v>20904</v>
      </c>
      <c r="G49" s="452">
        <v>20904</v>
      </c>
      <c r="H49" s="452">
        <v>1024</v>
      </c>
      <c r="I49" s="452">
        <v>1014</v>
      </c>
      <c r="J49" s="452">
        <v>2364</v>
      </c>
      <c r="K49" s="452">
        <v>367</v>
      </c>
      <c r="L49" s="452">
        <v>1997</v>
      </c>
      <c r="M49" s="452">
        <v>22006</v>
      </c>
      <c r="N49" s="452">
        <v>20931</v>
      </c>
      <c r="O49" s="452">
        <v>18277</v>
      </c>
      <c r="P49" s="452">
        <v>18277</v>
      </c>
      <c r="Q49" s="452">
        <v>2654</v>
      </c>
      <c r="R49" s="452">
        <v>2588</v>
      </c>
      <c r="S49" s="452">
        <v>13890</v>
      </c>
      <c r="T49" s="452">
        <v>5460</v>
      </c>
      <c r="U49" s="452">
        <v>8430</v>
      </c>
      <c r="V49" s="278">
        <v>12686</v>
      </c>
      <c r="W49" s="416">
        <v>38</v>
      </c>
      <c r="X49" s="417"/>
      <c r="Y49" s="261"/>
    </row>
    <row r="50" spans="1:39" x14ac:dyDescent="0.25">
      <c r="A50" s="291"/>
      <c r="B50" s="292"/>
      <c r="C50" s="278"/>
      <c r="D50" s="278"/>
      <c r="E50" s="278"/>
      <c r="F50" s="278"/>
      <c r="G50" s="278"/>
      <c r="H50" s="278"/>
      <c r="I50" s="278"/>
      <c r="J50" s="278"/>
      <c r="K50" s="278"/>
      <c r="L50" s="278"/>
      <c r="M50" s="278"/>
      <c r="N50" s="437"/>
      <c r="O50" s="438"/>
      <c r="P50" s="422"/>
      <c r="Q50" s="382"/>
      <c r="R50" s="382"/>
      <c r="S50" s="382"/>
      <c r="T50" s="260"/>
      <c r="U50" s="260"/>
      <c r="V50" s="260"/>
      <c r="W50" s="260"/>
      <c r="X50" s="298"/>
      <c r="Y50" s="261"/>
    </row>
    <row r="51" spans="1:39" x14ac:dyDescent="0.25">
      <c r="A51" s="293" t="s">
        <v>1093</v>
      </c>
      <c r="B51" s="260"/>
      <c r="C51" s="260"/>
      <c r="D51" s="260"/>
      <c r="E51" s="260"/>
      <c r="F51" s="260"/>
      <c r="G51" s="260"/>
      <c r="H51" s="260"/>
      <c r="I51" s="260"/>
      <c r="J51" s="260"/>
      <c r="K51" s="260"/>
      <c r="L51" s="260"/>
      <c r="M51" s="260"/>
      <c r="N51" s="293" t="s">
        <v>1093</v>
      </c>
      <c r="O51" s="260"/>
      <c r="P51" s="260"/>
      <c r="Q51" s="260"/>
      <c r="R51" s="260"/>
      <c r="S51" s="260"/>
      <c r="T51" s="260"/>
      <c r="U51" s="260"/>
      <c r="V51" s="260"/>
      <c r="W51" s="260"/>
      <c r="X51" s="298"/>
      <c r="Y51" s="261"/>
    </row>
    <row r="52" spans="1:39" x14ac:dyDescent="0.25">
      <c r="A52" s="249" t="s">
        <v>526</v>
      </c>
      <c r="B52" s="260"/>
      <c r="C52" s="260"/>
      <c r="D52" s="260"/>
      <c r="E52" s="260"/>
      <c r="F52" s="260"/>
      <c r="G52" s="260"/>
      <c r="H52" s="260"/>
      <c r="I52" s="260"/>
      <c r="J52" s="260"/>
      <c r="K52" s="260"/>
      <c r="L52" s="260"/>
      <c r="M52" s="260"/>
      <c r="N52" s="249" t="s">
        <v>526</v>
      </c>
      <c r="O52" s="260"/>
      <c r="P52" s="260"/>
      <c r="Q52" s="260"/>
      <c r="R52" s="260"/>
      <c r="S52" s="260"/>
      <c r="T52" s="260"/>
      <c r="U52" s="260"/>
      <c r="V52" s="260"/>
      <c r="W52" s="260"/>
      <c r="X52" s="298"/>
      <c r="Y52" s="261"/>
    </row>
    <row r="53" spans="1:39" x14ac:dyDescent="0.25">
      <c r="A53" s="249" t="s">
        <v>527</v>
      </c>
      <c r="B53" s="249"/>
      <c r="C53" s="249"/>
      <c r="D53" s="249"/>
      <c r="E53" s="249"/>
      <c r="F53" s="249"/>
      <c r="G53" s="249"/>
      <c r="H53" s="249"/>
      <c r="I53" s="260"/>
      <c r="J53" s="260"/>
      <c r="K53" s="260"/>
      <c r="L53" s="260"/>
      <c r="M53" s="260"/>
      <c r="N53" s="249" t="s">
        <v>527</v>
      </c>
      <c r="O53" s="260"/>
      <c r="P53" s="249"/>
      <c r="Q53" s="260"/>
      <c r="R53" s="249"/>
      <c r="S53" s="260"/>
      <c r="T53" s="249"/>
      <c r="U53" s="260"/>
      <c r="V53" s="249"/>
      <c r="W53" s="260"/>
      <c r="X53" s="249"/>
      <c r="Y53" s="260"/>
      <c r="Z53" s="249"/>
      <c r="AA53" s="260"/>
      <c r="AB53" s="249"/>
      <c r="AC53" s="260"/>
      <c r="AD53" s="260"/>
      <c r="AE53" s="260"/>
      <c r="AF53" s="260"/>
      <c r="AG53" s="260"/>
      <c r="AH53" s="260"/>
      <c r="AI53" s="260"/>
      <c r="AJ53" s="260"/>
      <c r="AK53" s="260"/>
      <c r="AL53" s="298"/>
      <c r="AM53" s="261"/>
    </row>
    <row r="54" spans="1:39" x14ac:dyDescent="0.25">
      <c r="A54" s="249" t="s">
        <v>528</v>
      </c>
      <c r="B54" s="249"/>
      <c r="C54" s="249"/>
      <c r="D54" s="249"/>
      <c r="E54" s="249"/>
      <c r="F54" s="249"/>
      <c r="G54" s="249"/>
      <c r="H54" s="249"/>
      <c r="I54" s="260"/>
      <c r="J54" s="260"/>
      <c r="K54" s="260"/>
      <c r="L54" s="260"/>
      <c r="M54" s="260"/>
      <c r="N54" s="249" t="s">
        <v>528</v>
      </c>
      <c r="O54" s="260"/>
      <c r="P54" s="249"/>
      <c r="Q54" s="260"/>
      <c r="R54" s="249"/>
      <c r="S54" s="260"/>
      <c r="T54" s="249"/>
      <c r="U54" s="260"/>
      <c r="V54" s="249"/>
      <c r="W54" s="260"/>
      <c r="X54" s="249"/>
      <c r="Y54" s="260"/>
      <c r="Z54" s="249"/>
      <c r="AA54" s="260"/>
      <c r="AB54" s="249"/>
      <c r="AC54" s="260"/>
      <c r="AD54" s="260"/>
      <c r="AE54" s="260"/>
      <c r="AF54" s="260"/>
      <c r="AG54" s="260"/>
      <c r="AH54" s="260"/>
      <c r="AI54" s="260"/>
      <c r="AJ54" s="260"/>
      <c r="AK54" s="260"/>
      <c r="AL54" s="298"/>
      <c r="AM54" s="261"/>
    </row>
    <row r="55" spans="1:39" x14ac:dyDescent="0.25">
      <c r="A55" s="249" t="s">
        <v>529</v>
      </c>
      <c r="B55" s="249"/>
      <c r="C55" s="249"/>
      <c r="D55" s="249"/>
      <c r="E55" s="249"/>
      <c r="F55" s="249"/>
      <c r="G55" s="249"/>
      <c r="H55" s="249"/>
      <c r="I55" s="260"/>
      <c r="J55" s="260"/>
      <c r="K55" s="260"/>
      <c r="L55" s="260"/>
      <c r="M55" s="260"/>
      <c r="N55" s="249" t="s">
        <v>529</v>
      </c>
      <c r="O55" s="260"/>
      <c r="P55" s="249"/>
      <c r="Q55" s="260"/>
      <c r="R55" s="249"/>
      <c r="S55" s="260"/>
      <c r="T55" s="249"/>
      <c r="U55" s="260"/>
      <c r="V55" s="249"/>
      <c r="W55" s="260"/>
      <c r="X55" s="249"/>
      <c r="Y55" s="260"/>
      <c r="Z55" s="249"/>
      <c r="AA55" s="260"/>
      <c r="AB55" s="249"/>
      <c r="AC55" s="260"/>
      <c r="AD55" s="260"/>
      <c r="AE55" s="260"/>
      <c r="AF55" s="260"/>
      <c r="AG55" s="260"/>
      <c r="AH55" s="260"/>
      <c r="AI55" s="260"/>
      <c r="AJ55" s="260"/>
      <c r="AK55" s="260"/>
      <c r="AL55" s="298"/>
      <c r="AM55" s="261"/>
    </row>
    <row r="56" spans="1:39" x14ac:dyDescent="0.25">
      <c r="A56" s="249" t="s">
        <v>530</v>
      </c>
      <c r="B56" s="249"/>
      <c r="C56" s="249"/>
      <c r="D56" s="249"/>
      <c r="E56" s="249"/>
      <c r="F56" s="249"/>
      <c r="G56" s="249"/>
      <c r="H56" s="249"/>
      <c r="I56" s="260"/>
      <c r="J56" s="260"/>
      <c r="K56" s="260"/>
      <c r="L56" s="260"/>
      <c r="M56" s="260"/>
      <c r="N56" s="249" t="s">
        <v>530</v>
      </c>
      <c r="O56" s="260"/>
      <c r="P56" s="249"/>
      <c r="Q56" s="260"/>
      <c r="R56" s="249"/>
      <c r="S56" s="260"/>
      <c r="T56" s="249"/>
      <c r="U56" s="260"/>
      <c r="V56" s="249"/>
      <c r="W56" s="260"/>
      <c r="X56" s="249"/>
      <c r="Y56" s="260"/>
      <c r="Z56" s="249"/>
      <c r="AA56" s="260"/>
      <c r="AB56" s="249"/>
      <c r="AC56" s="260"/>
      <c r="AD56" s="260"/>
      <c r="AE56" s="260"/>
      <c r="AF56" s="260"/>
      <c r="AG56" s="260"/>
      <c r="AH56" s="260"/>
      <c r="AI56" s="260"/>
      <c r="AJ56" s="260"/>
      <c r="AK56" s="260"/>
      <c r="AL56" s="298"/>
      <c r="AM56" s="261"/>
    </row>
    <row r="57" spans="1:39" x14ac:dyDescent="0.25">
      <c r="A57" s="249" t="s">
        <v>531</v>
      </c>
      <c r="B57" s="249"/>
      <c r="C57" s="249"/>
      <c r="D57" s="249"/>
      <c r="E57" s="249"/>
      <c r="F57" s="249"/>
      <c r="G57" s="249"/>
      <c r="H57" s="249"/>
      <c r="I57" s="260"/>
      <c r="J57" s="260"/>
      <c r="K57" s="260"/>
      <c r="L57" s="260"/>
      <c r="M57" s="260"/>
      <c r="N57" s="249" t="s">
        <v>531</v>
      </c>
      <c r="O57" s="260"/>
      <c r="P57" s="249"/>
      <c r="Q57" s="260"/>
      <c r="R57" s="249"/>
      <c r="S57" s="260"/>
      <c r="T57" s="249"/>
      <c r="U57" s="260"/>
      <c r="V57" s="249"/>
      <c r="W57" s="260"/>
      <c r="X57" s="249"/>
      <c r="Y57" s="260"/>
      <c r="Z57" s="249"/>
      <c r="AA57" s="260"/>
      <c r="AB57" s="249"/>
      <c r="AC57" s="260"/>
      <c r="AD57" s="260"/>
      <c r="AE57" s="260"/>
      <c r="AF57" s="260"/>
      <c r="AG57" s="260"/>
      <c r="AH57" s="260"/>
      <c r="AI57" s="260"/>
      <c r="AJ57" s="260"/>
      <c r="AK57" s="260"/>
      <c r="AL57" s="298"/>
      <c r="AM57" s="261"/>
    </row>
    <row r="58" spans="1:39" x14ac:dyDescent="0.25">
      <c r="A58" s="249" t="s">
        <v>970</v>
      </c>
      <c r="B58" s="249"/>
      <c r="C58" s="249"/>
      <c r="D58" s="249"/>
      <c r="E58" s="249"/>
      <c r="F58" s="249"/>
      <c r="G58" s="249"/>
      <c r="H58" s="250"/>
      <c r="I58" s="260"/>
      <c r="J58" s="260"/>
      <c r="K58" s="260"/>
      <c r="L58" s="260"/>
      <c r="M58" s="260"/>
      <c r="N58" s="249" t="s">
        <v>970</v>
      </c>
      <c r="O58" s="260"/>
      <c r="P58" s="249"/>
      <c r="Q58" s="260"/>
      <c r="R58" s="249"/>
      <c r="S58" s="260"/>
      <c r="T58" s="249"/>
      <c r="U58" s="260"/>
      <c r="V58" s="249"/>
      <c r="W58" s="260"/>
      <c r="X58" s="249"/>
      <c r="Y58" s="260"/>
      <c r="Z58" s="249"/>
      <c r="AA58" s="260"/>
      <c r="AB58" s="250"/>
      <c r="AC58" s="260"/>
      <c r="AD58" s="260"/>
      <c r="AE58" s="260"/>
      <c r="AF58" s="260"/>
      <c r="AG58" s="260"/>
      <c r="AH58" s="260"/>
      <c r="AI58" s="260"/>
      <c r="AJ58" s="260"/>
      <c r="AK58" s="260"/>
      <c r="AL58" s="298"/>
      <c r="AM58" s="261"/>
    </row>
    <row r="59" spans="1:39" x14ac:dyDescent="0.25">
      <c r="A59" s="249" t="s">
        <v>1095</v>
      </c>
      <c r="B59" s="250"/>
      <c r="C59" s="249"/>
      <c r="D59" s="250"/>
      <c r="E59" s="249"/>
      <c r="F59" s="250"/>
      <c r="G59" s="250"/>
      <c r="N59" s="249" t="s">
        <v>1095</v>
      </c>
      <c r="P59" s="250"/>
      <c r="R59" s="249"/>
      <c r="T59" s="250"/>
      <c r="V59" s="249"/>
      <c r="X59" s="250"/>
      <c r="Z59" s="250"/>
    </row>
    <row r="60" spans="1:39" x14ac:dyDescent="0.25">
      <c r="A60" s="249" t="s">
        <v>532</v>
      </c>
      <c r="B60" s="249"/>
      <c r="C60" s="250"/>
      <c r="N60" s="249" t="s">
        <v>532</v>
      </c>
      <c r="P60" s="249"/>
      <c r="R60" s="250"/>
    </row>
  </sheetData>
  <mergeCells count="32">
    <mergeCell ref="U6:U8"/>
    <mergeCell ref="E7:E8"/>
    <mergeCell ref="F7:G7"/>
    <mergeCell ref="H7:I7"/>
    <mergeCell ref="J7:J8"/>
    <mergeCell ref="K7:K8"/>
    <mergeCell ref="L7:L8"/>
    <mergeCell ref="W4:W9"/>
    <mergeCell ref="D5:D8"/>
    <mergeCell ref="E5:L5"/>
    <mergeCell ref="M5:M8"/>
    <mergeCell ref="N5:N8"/>
    <mergeCell ref="O5:P5"/>
    <mergeCell ref="Q5:R5"/>
    <mergeCell ref="S5:S8"/>
    <mergeCell ref="T5:U5"/>
    <mergeCell ref="V5:V8"/>
    <mergeCell ref="S4:V4"/>
    <mergeCell ref="C9:M9"/>
    <mergeCell ref="N9:V9"/>
    <mergeCell ref="Q6:Q8"/>
    <mergeCell ref="R6:R8"/>
    <mergeCell ref="T6:T8"/>
    <mergeCell ref="A4:A9"/>
    <mergeCell ref="B4:B9"/>
    <mergeCell ref="C4:C8"/>
    <mergeCell ref="D4:M4"/>
    <mergeCell ref="N4:R4"/>
    <mergeCell ref="E6:I6"/>
    <mergeCell ref="J6:L6"/>
    <mergeCell ref="O6:O8"/>
    <mergeCell ref="P6:P8"/>
  </mergeCells>
  <hyperlinks>
    <hyperlink ref="Y1" location="Inhalt!A1" display="Inhalt"/>
  </hyperlinks>
  <pageMargins left="0.70866141732283472" right="0.70866141732283472" top="0.78740157480314965" bottom="0.78740157480314965" header="0.31496062992125984" footer="0.31496062992125984"/>
  <pageSetup paperSize="9" scale="54" orientation="portrait" r:id="rId1"/>
  <headerFooter>
    <oddFooter>&amp;L&amp;"MetaNormalLF-Roman,Standard"Statistisches Bundesamt, Fachserie 1, Reihe 3, Erstergebnisse 2020</oddFooter>
  </headerFooter>
  <colBreaks count="1" manualBreakCount="1">
    <brk id="13" max="59"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AN98"/>
  <sheetViews>
    <sheetView showGridLines="0" zoomScaleNormal="100" zoomScaleSheetLayoutView="100" workbookViewId="0"/>
  </sheetViews>
  <sheetFormatPr baseColWidth="10" defaultRowHeight="15" x14ac:dyDescent="0.25"/>
  <cols>
    <col min="1" max="1" width="4" customWidth="1" collapsed="1"/>
    <col min="2" max="2" width="5.7109375" customWidth="1" collapsed="1"/>
    <col min="3" max="3" width="7" customWidth="1" collapsed="1"/>
    <col min="4" max="14" width="11.7109375" customWidth="1" collapsed="1"/>
    <col min="15" max="17" width="13.28515625" customWidth="1" collapsed="1"/>
    <col min="18" max="19" width="12.7109375" customWidth="1" collapsed="1"/>
    <col min="20" max="20" width="13.28515625" customWidth="1" collapsed="1"/>
    <col min="21" max="22" width="12.7109375" customWidth="1" collapsed="1"/>
    <col min="23" max="23" width="13.42578125" customWidth="1" collapsed="1"/>
    <col min="24" max="25" width="4" customWidth="1" collapsed="1"/>
  </cols>
  <sheetData>
    <row r="1" spans="1:26" x14ac:dyDescent="0.25">
      <c r="A1" s="251" t="s">
        <v>772</v>
      </c>
      <c r="B1" s="251"/>
      <c r="C1" s="252"/>
      <c r="D1" s="251"/>
      <c r="E1" s="251"/>
      <c r="F1" s="251"/>
      <c r="G1" s="251"/>
      <c r="H1" s="251"/>
      <c r="I1" s="251"/>
      <c r="J1" s="251"/>
      <c r="K1" s="251"/>
      <c r="L1" s="251"/>
      <c r="M1" s="251"/>
      <c r="N1" s="253"/>
      <c r="O1" s="251" t="s">
        <v>772</v>
      </c>
      <c r="P1" s="252"/>
      <c r="Q1" s="252"/>
      <c r="R1" s="252"/>
      <c r="S1" s="252"/>
      <c r="T1" s="252"/>
      <c r="U1" s="252"/>
      <c r="V1" s="252"/>
      <c r="W1" s="252"/>
      <c r="X1" s="252"/>
      <c r="Y1" s="343"/>
      <c r="Z1" s="31" t="s">
        <v>8</v>
      </c>
    </row>
    <row r="2" spans="1:26" x14ac:dyDescent="0.25">
      <c r="A2" s="254" t="s">
        <v>794</v>
      </c>
      <c r="B2" s="254"/>
      <c r="C2" s="255"/>
      <c r="D2" s="254"/>
      <c r="E2" s="254"/>
      <c r="F2" s="254"/>
      <c r="G2" s="254"/>
      <c r="H2" s="254"/>
      <c r="I2" s="254"/>
      <c r="J2" s="254"/>
      <c r="K2" s="254"/>
      <c r="L2" s="254"/>
      <c r="M2" s="254"/>
      <c r="N2" s="255"/>
      <c r="O2" s="254" t="s">
        <v>795</v>
      </c>
      <c r="P2" s="255"/>
      <c r="Q2" s="255"/>
      <c r="R2" s="255"/>
      <c r="S2" s="255"/>
      <c r="T2" s="255"/>
      <c r="U2" s="255"/>
      <c r="V2" s="255"/>
      <c r="W2" s="255"/>
      <c r="X2" s="255"/>
      <c r="Y2" s="346"/>
      <c r="Z2" s="255"/>
    </row>
    <row r="3" spans="1:26" x14ac:dyDescent="0.25">
      <c r="A3" s="258"/>
      <c r="B3" s="259"/>
      <c r="C3" s="260"/>
      <c r="D3" s="260"/>
      <c r="E3" s="260"/>
      <c r="F3" s="260"/>
      <c r="G3" s="260"/>
      <c r="H3" s="260"/>
      <c r="I3" s="260"/>
      <c r="J3" s="260"/>
      <c r="K3" s="260"/>
      <c r="L3" s="260"/>
      <c r="M3" s="260"/>
      <c r="N3" s="260"/>
      <c r="O3" s="260"/>
      <c r="P3" s="260"/>
      <c r="Q3" s="260"/>
      <c r="R3" s="260"/>
      <c r="S3" s="260"/>
      <c r="T3" s="260"/>
      <c r="U3" s="260"/>
      <c r="V3" s="260"/>
      <c r="W3" s="260"/>
      <c r="X3" s="260"/>
      <c r="Y3" s="298"/>
      <c r="Z3" s="261"/>
    </row>
    <row r="4" spans="1:26" x14ac:dyDescent="0.25">
      <c r="A4" s="654" t="s">
        <v>773</v>
      </c>
      <c r="B4" s="637" t="s">
        <v>533</v>
      </c>
      <c r="C4" s="695"/>
      <c r="D4" s="721" t="s">
        <v>775</v>
      </c>
      <c r="E4" s="723" t="s">
        <v>776</v>
      </c>
      <c r="F4" s="723"/>
      <c r="G4" s="723"/>
      <c r="H4" s="723"/>
      <c r="I4" s="723"/>
      <c r="J4" s="723"/>
      <c r="K4" s="723"/>
      <c r="L4" s="723"/>
      <c r="M4" s="723"/>
      <c r="N4" s="723"/>
      <c r="O4" s="658" t="s">
        <v>777</v>
      </c>
      <c r="P4" s="658"/>
      <c r="Q4" s="658"/>
      <c r="R4" s="658"/>
      <c r="S4" s="659"/>
      <c r="T4" s="724" t="s">
        <v>596</v>
      </c>
      <c r="U4" s="723"/>
      <c r="V4" s="723"/>
      <c r="W4" s="725"/>
      <c r="X4" s="660" t="s">
        <v>773</v>
      </c>
      <c r="Y4" s="435"/>
      <c r="Z4" s="261"/>
    </row>
    <row r="5" spans="1:26" x14ac:dyDescent="0.25">
      <c r="A5" s="705"/>
      <c r="B5" s="639"/>
      <c r="C5" s="696"/>
      <c r="D5" s="722"/>
      <c r="E5" s="663" t="s">
        <v>470</v>
      </c>
      <c r="F5" s="730" t="s">
        <v>778</v>
      </c>
      <c r="G5" s="731"/>
      <c r="H5" s="731"/>
      <c r="I5" s="731"/>
      <c r="J5" s="731"/>
      <c r="K5" s="731"/>
      <c r="L5" s="731"/>
      <c r="M5" s="732"/>
      <c r="N5" s="733" t="s">
        <v>796</v>
      </c>
      <c r="O5" s="721" t="s">
        <v>470</v>
      </c>
      <c r="P5" s="668" t="s">
        <v>779</v>
      </c>
      <c r="Q5" s="659"/>
      <c r="R5" s="733" t="s">
        <v>797</v>
      </c>
      <c r="S5" s="733"/>
      <c r="T5" s="726" t="s">
        <v>470</v>
      </c>
      <c r="U5" s="668" t="s">
        <v>540</v>
      </c>
      <c r="V5" s="659"/>
      <c r="W5" s="721" t="s">
        <v>781</v>
      </c>
      <c r="X5" s="728"/>
      <c r="Y5" s="435"/>
      <c r="Z5" s="261"/>
    </row>
    <row r="6" spans="1:26" x14ac:dyDescent="0.25">
      <c r="A6" s="705"/>
      <c r="B6" s="639"/>
      <c r="C6" s="696"/>
      <c r="D6" s="722"/>
      <c r="E6" s="663"/>
      <c r="F6" s="724" t="s">
        <v>782</v>
      </c>
      <c r="G6" s="723"/>
      <c r="H6" s="723"/>
      <c r="I6" s="723"/>
      <c r="J6" s="725"/>
      <c r="K6" s="668" t="s">
        <v>783</v>
      </c>
      <c r="L6" s="658"/>
      <c r="M6" s="659"/>
      <c r="N6" s="734"/>
      <c r="O6" s="722"/>
      <c r="P6" s="726" t="s">
        <v>470</v>
      </c>
      <c r="Q6" s="726" t="s">
        <v>792</v>
      </c>
      <c r="R6" s="726" t="s">
        <v>470</v>
      </c>
      <c r="S6" s="726" t="s">
        <v>785</v>
      </c>
      <c r="T6" s="663"/>
      <c r="U6" s="726" t="s">
        <v>601</v>
      </c>
      <c r="V6" s="726" t="s">
        <v>602</v>
      </c>
      <c r="W6" s="722"/>
      <c r="X6" s="728"/>
      <c r="Y6" s="435"/>
      <c r="Z6" s="261"/>
    </row>
    <row r="7" spans="1:26" x14ac:dyDescent="0.25">
      <c r="A7" s="705"/>
      <c r="B7" s="639"/>
      <c r="C7" s="696"/>
      <c r="D7" s="722"/>
      <c r="E7" s="663"/>
      <c r="F7" s="726" t="s">
        <v>470</v>
      </c>
      <c r="G7" s="668" t="s">
        <v>779</v>
      </c>
      <c r="H7" s="659"/>
      <c r="I7" s="668" t="s">
        <v>780</v>
      </c>
      <c r="J7" s="659"/>
      <c r="K7" s="726" t="s">
        <v>470</v>
      </c>
      <c r="L7" s="726" t="s">
        <v>600</v>
      </c>
      <c r="M7" s="726" t="s">
        <v>104</v>
      </c>
      <c r="N7" s="734"/>
      <c r="O7" s="722"/>
      <c r="P7" s="663"/>
      <c r="Q7" s="663"/>
      <c r="R7" s="663"/>
      <c r="S7" s="663"/>
      <c r="T7" s="663"/>
      <c r="U7" s="663"/>
      <c r="V7" s="663"/>
      <c r="W7" s="722"/>
      <c r="X7" s="728"/>
      <c r="Y7" s="435"/>
      <c r="Z7" s="261"/>
    </row>
    <row r="8" spans="1:26" ht="60" x14ac:dyDescent="0.25">
      <c r="A8" s="705"/>
      <c r="B8" s="639"/>
      <c r="C8" s="696"/>
      <c r="D8" s="722"/>
      <c r="E8" s="663"/>
      <c r="F8" s="663"/>
      <c r="G8" s="433" t="s">
        <v>470</v>
      </c>
      <c r="H8" s="433" t="s">
        <v>784</v>
      </c>
      <c r="I8" s="433" t="s">
        <v>470</v>
      </c>
      <c r="J8" s="433" t="s">
        <v>785</v>
      </c>
      <c r="K8" s="663"/>
      <c r="L8" s="663"/>
      <c r="M8" s="663"/>
      <c r="N8" s="735"/>
      <c r="O8" s="736"/>
      <c r="P8" s="727"/>
      <c r="Q8" s="727"/>
      <c r="R8" s="727"/>
      <c r="S8" s="727"/>
      <c r="T8" s="727"/>
      <c r="U8" s="727"/>
      <c r="V8" s="727"/>
      <c r="W8" s="736"/>
      <c r="X8" s="728"/>
      <c r="Y8" s="435"/>
      <c r="Z8" s="261"/>
    </row>
    <row r="9" spans="1:26" x14ac:dyDescent="0.25">
      <c r="A9" s="706"/>
      <c r="B9" s="641"/>
      <c r="C9" s="697"/>
      <c r="D9" s="737">
        <v>1000</v>
      </c>
      <c r="E9" s="737"/>
      <c r="F9" s="737"/>
      <c r="G9" s="737"/>
      <c r="H9" s="737"/>
      <c r="I9" s="737"/>
      <c r="J9" s="737"/>
      <c r="K9" s="737"/>
      <c r="L9" s="737"/>
      <c r="M9" s="737"/>
      <c r="N9" s="737"/>
      <c r="O9" s="737">
        <v>1000</v>
      </c>
      <c r="P9" s="737"/>
      <c r="Q9" s="737"/>
      <c r="R9" s="737"/>
      <c r="S9" s="737"/>
      <c r="T9" s="737"/>
      <c r="U9" s="737"/>
      <c r="V9" s="737"/>
      <c r="W9" s="738"/>
      <c r="X9" s="729"/>
      <c r="Y9" s="435"/>
      <c r="Z9" s="261"/>
    </row>
    <row r="10" spans="1:26" x14ac:dyDescent="0.25">
      <c r="A10" s="270"/>
      <c r="B10" s="260"/>
      <c r="C10" s="272"/>
      <c r="D10" s="330" t="s">
        <v>319</v>
      </c>
      <c r="E10" s="274"/>
      <c r="F10" s="274"/>
      <c r="G10" s="274"/>
      <c r="H10" s="274"/>
      <c r="I10" s="274"/>
      <c r="J10" s="274"/>
      <c r="K10" s="274"/>
      <c r="L10" s="274"/>
      <c r="M10" s="274"/>
      <c r="N10" s="274"/>
      <c r="O10" s="274"/>
      <c r="P10" s="260"/>
      <c r="Q10" s="260"/>
      <c r="R10" s="260"/>
      <c r="S10" s="260"/>
      <c r="T10" s="260"/>
      <c r="U10" s="260"/>
      <c r="V10" s="260"/>
      <c r="W10" s="331" t="s">
        <v>319</v>
      </c>
      <c r="X10" s="413"/>
      <c r="Y10" s="298"/>
      <c r="Z10" s="261"/>
    </row>
    <row r="11" spans="1:26" x14ac:dyDescent="0.25">
      <c r="A11" s="270">
        <v>1</v>
      </c>
      <c r="B11" s="276" t="s">
        <v>534</v>
      </c>
      <c r="C11" s="277">
        <v>1996</v>
      </c>
      <c r="D11" s="452">
        <v>81119</v>
      </c>
      <c r="E11" s="452">
        <v>46298</v>
      </c>
      <c r="F11" s="452">
        <v>21927</v>
      </c>
      <c r="G11" s="452">
        <v>20904</v>
      </c>
      <c r="H11" s="452">
        <v>20904</v>
      </c>
      <c r="I11" s="452">
        <v>1024</v>
      </c>
      <c r="J11" s="452">
        <v>1014</v>
      </c>
      <c r="K11" s="452">
        <v>2364</v>
      </c>
      <c r="L11" s="452">
        <v>367</v>
      </c>
      <c r="M11" s="452">
        <v>1997</v>
      </c>
      <c r="N11" s="452">
        <v>22006</v>
      </c>
      <c r="O11" s="452">
        <v>20931</v>
      </c>
      <c r="P11" s="452">
        <v>18277</v>
      </c>
      <c r="Q11" s="452">
        <v>18277</v>
      </c>
      <c r="R11" s="452">
        <v>2654</v>
      </c>
      <c r="S11" s="452">
        <v>2588</v>
      </c>
      <c r="T11" s="452">
        <v>13890</v>
      </c>
      <c r="U11" s="452">
        <v>5460</v>
      </c>
      <c r="V11" s="452">
        <v>8430</v>
      </c>
      <c r="W11" s="428">
        <v>12686</v>
      </c>
      <c r="X11" s="293">
        <v>1</v>
      </c>
      <c r="Y11" s="270"/>
      <c r="Z11" s="261"/>
    </row>
    <row r="12" spans="1:26" x14ac:dyDescent="0.25">
      <c r="A12" s="270">
        <v>2</v>
      </c>
      <c r="B12" s="276" t="s">
        <v>534</v>
      </c>
      <c r="C12" s="277">
        <v>1997</v>
      </c>
      <c r="D12" s="452">
        <v>81305</v>
      </c>
      <c r="E12" s="452">
        <v>46043</v>
      </c>
      <c r="F12" s="452">
        <v>21747</v>
      </c>
      <c r="G12" s="452">
        <v>20681</v>
      </c>
      <c r="H12" s="452">
        <v>20681</v>
      </c>
      <c r="I12" s="452">
        <v>1066</v>
      </c>
      <c r="J12" s="452">
        <v>1056</v>
      </c>
      <c r="K12" s="452">
        <v>2379</v>
      </c>
      <c r="L12" s="452">
        <v>377</v>
      </c>
      <c r="M12" s="452">
        <v>2002</v>
      </c>
      <c r="N12" s="452">
        <v>21917</v>
      </c>
      <c r="O12" s="452">
        <v>21324</v>
      </c>
      <c r="P12" s="452">
        <v>18553</v>
      </c>
      <c r="Q12" s="452">
        <v>18553</v>
      </c>
      <c r="R12" s="452">
        <v>2770</v>
      </c>
      <c r="S12" s="452">
        <v>2703</v>
      </c>
      <c r="T12" s="452">
        <v>13938</v>
      </c>
      <c r="U12" s="452">
        <v>5556</v>
      </c>
      <c r="V12" s="452">
        <v>8382</v>
      </c>
      <c r="W12" s="428">
        <v>12760</v>
      </c>
      <c r="X12" s="293">
        <v>2</v>
      </c>
      <c r="Y12" s="270"/>
      <c r="Z12" s="261"/>
    </row>
    <row r="13" spans="1:26" x14ac:dyDescent="0.25">
      <c r="A13" s="270">
        <v>3</v>
      </c>
      <c r="B13" s="276" t="s">
        <v>534</v>
      </c>
      <c r="C13" s="277">
        <v>1998</v>
      </c>
      <c r="D13" s="452">
        <v>81200</v>
      </c>
      <c r="E13" s="452">
        <v>45567</v>
      </c>
      <c r="F13" s="452">
        <v>21474</v>
      </c>
      <c r="G13" s="452">
        <v>20354</v>
      </c>
      <c r="H13" s="452">
        <v>20354</v>
      </c>
      <c r="I13" s="452">
        <v>1121</v>
      </c>
      <c r="J13" s="452">
        <v>1107</v>
      </c>
      <c r="K13" s="452">
        <v>2376</v>
      </c>
      <c r="L13" s="452">
        <v>372</v>
      </c>
      <c r="M13" s="452">
        <v>2005</v>
      </c>
      <c r="N13" s="452">
        <v>21717</v>
      </c>
      <c r="O13" s="452">
        <v>21602</v>
      </c>
      <c r="P13" s="452">
        <v>18727</v>
      </c>
      <c r="Q13" s="452">
        <v>18727</v>
      </c>
      <c r="R13" s="452">
        <v>2875</v>
      </c>
      <c r="S13" s="452">
        <v>2801</v>
      </c>
      <c r="T13" s="452">
        <v>14031</v>
      </c>
      <c r="U13" s="452">
        <v>5695</v>
      </c>
      <c r="V13" s="452">
        <v>8336</v>
      </c>
      <c r="W13" s="428">
        <v>12794</v>
      </c>
      <c r="X13" s="293">
        <v>3</v>
      </c>
      <c r="Y13" s="270"/>
      <c r="Z13" s="261"/>
    </row>
    <row r="14" spans="1:26" x14ac:dyDescent="0.25">
      <c r="A14" s="270">
        <v>4</v>
      </c>
      <c r="B14" s="276" t="s">
        <v>534</v>
      </c>
      <c r="C14" s="277">
        <v>1999</v>
      </c>
      <c r="D14" s="452">
        <v>81302</v>
      </c>
      <c r="E14" s="452">
        <v>45267</v>
      </c>
      <c r="F14" s="452">
        <v>21251</v>
      </c>
      <c r="G14" s="452">
        <v>20055</v>
      </c>
      <c r="H14" s="452">
        <v>20055</v>
      </c>
      <c r="I14" s="452">
        <v>1195</v>
      </c>
      <c r="J14" s="452">
        <v>1184</v>
      </c>
      <c r="K14" s="452">
        <v>2426</v>
      </c>
      <c r="L14" s="452">
        <v>361</v>
      </c>
      <c r="M14" s="452">
        <v>2065</v>
      </c>
      <c r="N14" s="452">
        <v>21590</v>
      </c>
      <c r="O14" s="452">
        <v>21846</v>
      </c>
      <c r="P14" s="452">
        <v>18903</v>
      </c>
      <c r="Q14" s="452">
        <v>18903</v>
      </c>
      <c r="R14" s="452">
        <v>2943</v>
      </c>
      <c r="S14" s="452">
        <v>2871</v>
      </c>
      <c r="T14" s="452">
        <v>14188</v>
      </c>
      <c r="U14" s="452">
        <v>5805</v>
      </c>
      <c r="V14" s="452">
        <v>8383</v>
      </c>
      <c r="W14" s="428">
        <v>12955</v>
      </c>
      <c r="X14" s="293">
        <v>4</v>
      </c>
      <c r="Y14" s="270"/>
      <c r="Z14" s="261"/>
    </row>
    <row r="15" spans="1:26" x14ac:dyDescent="0.25">
      <c r="A15" s="270">
        <v>5</v>
      </c>
      <c r="B15" s="276" t="s">
        <v>535</v>
      </c>
      <c r="C15" s="277">
        <v>2000</v>
      </c>
      <c r="D15" s="452">
        <v>81479</v>
      </c>
      <c r="E15" s="452">
        <v>44954</v>
      </c>
      <c r="F15" s="452">
        <v>21044</v>
      </c>
      <c r="G15" s="452">
        <v>19790</v>
      </c>
      <c r="H15" s="452">
        <v>19790</v>
      </c>
      <c r="I15" s="452">
        <v>1255</v>
      </c>
      <c r="J15" s="452">
        <v>1243</v>
      </c>
      <c r="K15" s="452">
        <v>2443</v>
      </c>
      <c r="L15" s="452">
        <v>368</v>
      </c>
      <c r="M15" s="452">
        <v>2075</v>
      </c>
      <c r="N15" s="452">
        <v>21467</v>
      </c>
      <c r="O15" s="452">
        <v>22124</v>
      </c>
      <c r="P15" s="452">
        <v>19120</v>
      </c>
      <c r="Q15" s="452">
        <v>19120</v>
      </c>
      <c r="R15" s="452">
        <v>3004</v>
      </c>
      <c r="S15" s="452">
        <v>2922</v>
      </c>
      <c r="T15" s="452">
        <v>14400</v>
      </c>
      <c r="U15" s="452">
        <v>5945</v>
      </c>
      <c r="V15" s="452">
        <v>8455</v>
      </c>
      <c r="W15" s="428">
        <v>13202</v>
      </c>
      <c r="X15" s="293">
        <v>5</v>
      </c>
      <c r="Y15" s="270"/>
      <c r="Z15" s="261"/>
    </row>
    <row r="16" spans="1:26" x14ac:dyDescent="0.25">
      <c r="A16" s="270">
        <v>6</v>
      </c>
      <c r="B16" s="276" t="s">
        <v>534</v>
      </c>
      <c r="C16" s="277">
        <v>2001</v>
      </c>
      <c r="D16" s="452">
        <v>81558</v>
      </c>
      <c r="E16" s="452">
        <v>44477</v>
      </c>
      <c r="F16" s="452">
        <v>20712</v>
      </c>
      <c r="G16" s="452">
        <v>19388</v>
      </c>
      <c r="H16" s="452">
        <v>19388</v>
      </c>
      <c r="I16" s="452">
        <v>1324</v>
      </c>
      <c r="J16" s="452">
        <v>1308</v>
      </c>
      <c r="K16" s="452">
        <v>2485</v>
      </c>
      <c r="L16" s="452">
        <v>391</v>
      </c>
      <c r="M16" s="452">
        <v>2094</v>
      </c>
      <c r="N16" s="452">
        <v>21280</v>
      </c>
      <c r="O16" s="452">
        <v>22409</v>
      </c>
      <c r="P16" s="452">
        <v>19328</v>
      </c>
      <c r="Q16" s="452">
        <v>19328</v>
      </c>
      <c r="R16" s="452">
        <v>3081</v>
      </c>
      <c r="S16" s="452">
        <v>2998</v>
      </c>
      <c r="T16" s="452">
        <v>14673</v>
      </c>
      <c r="U16" s="452">
        <v>6145</v>
      </c>
      <c r="V16" s="452">
        <v>8528</v>
      </c>
      <c r="W16" s="428">
        <v>13502</v>
      </c>
      <c r="X16" s="293">
        <v>6</v>
      </c>
      <c r="Y16" s="270"/>
      <c r="Z16" s="261"/>
    </row>
    <row r="17" spans="1:26" x14ac:dyDescent="0.25">
      <c r="A17" s="270">
        <v>7</v>
      </c>
      <c r="B17" s="276" t="s">
        <v>534</v>
      </c>
      <c r="C17" s="277">
        <v>2002</v>
      </c>
      <c r="D17" s="452">
        <v>81788</v>
      </c>
      <c r="E17" s="452">
        <v>44396</v>
      </c>
      <c r="F17" s="452">
        <v>20615</v>
      </c>
      <c r="G17" s="452">
        <v>19194</v>
      </c>
      <c r="H17" s="452">
        <v>19194</v>
      </c>
      <c r="I17" s="452">
        <v>1421</v>
      </c>
      <c r="J17" s="452">
        <v>1406</v>
      </c>
      <c r="K17" s="452">
        <v>2524</v>
      </c>
      <c r="L17" s="452">
        <v>390</v>
      </c>
      <c r="M17" s="452">
        <v>2135</v>
      </c>
      <c r="N17" s="452">
        <v>21257</v>
      </c>
      <c r="O17" s="452">
        <v>22584</v>
      </c>
      <c r="P17" s="452">
        <v>19419</v>
      </c>
      <c r="Q17" s="452">
        <v>19419</v>
      </c>
      <c r="R17" s="452">
        <v>3165</v>
      </c>
      <c r="S17" s="452">
        <v>3075</v>
      </c>
      <c r="T17" s="452">
        <v>14807</v>
      </c>
      <c r="U17" s="452">
        <v>6251</v>
      </c>
      <c r="V17" s="452">
        <v>8556</v>
      </c>
      <c r="W17" s="428">
        <v>13657</v>
      </c>
      <c r="X17" s="293">
        <v>7</v>
      </c>
      <c r="Y17" s="270"/>
      <c r="Z17" s="261"/>
    </row>
    <row r="18" spans="1:26" x14ac:dyDescent="0.25">
      <c r="A18" s="270">
        <v>8</v>
      </c>
      <c r="B18" s="276" t="s">
        <v>535</v>
      </c>
      <c r="C18" s="277">
        <v>2003</v>
      </c>
      <c r="D18" s="452">
        <v>81828</v>
      </c>
      <c r="E18" s="452">
        <v>44035</v>
      </c>
      <c r="F18" s="452">
        <v>20378</v>
      </c>
      <c r="G18" s="452">
        <v>18875</v>
      </c>
      <c r="H18" s="452">
        <v>18875</v>
      </c>
      <c r="I18" s="452">
        <v>1503</v>
      </c>
      <c r="J18" s="452">
        <v>1485</v>
      </c>
      <c r="K18" s="452">
        <v>2578</v>
      </c>
      <c r="L18" s="452">
        <v>403</v>
      </c>
      <c r="M18" s="452">
        <v>2174</v>
      </c>
      <c r="N18" s="452">
        <v>21080</v>
      </c>
      <c r="O18" s="452">
        <v>22760</v>
      </c>
      <c r="P18" s="452">
        <v>19496</v>
      </c>
      <c r="Q18" s="452">
        <v>19496</v>
      </c>
      <c r="R18" s="452">
        <v>3264</v>
      </c>
      <c r="S18" s="452">
        <v>3165</v>
      </c>
      <c r="T18" s="452">
        <v>15033</v>
      </c>
      <c r="U18" s="452">
        <v>6421</v>
      </c>
      <c r="V18" s="452">
        <v>8611</v>
      </c>
      <c r="W18" s="428">
        <v>13848</v>
      </c>
      <c r="X18" s="293">
        <v>8</v>
      </c>
      <c r="Y18" s="270"/>
      <c r="Z18" s="261"/>
    </row>
    <row r="19" spans="1:26" x14ac:dyDescent="0.25">
      <c r="A19" s="270">
        <v>9</v>
      </c>
      <c r="B19" s="276" t="s">
        <v>536</v>
      </c>
      <c r="C19" s="277">
        <v>2004</v>
      </c>
      <c r="D19" s="452">
        <v>81822</v>
      </c>
      <c r="E19" s="452">
        <v>43680</v>
      </c>
      <c r="F19" s="452">
        <v>20127</v>
      </c>
      <c r="G19" s="452">
        <v>18581</v>
      </c>
      <c r="H19" s="452">
        <v>18581</v>
      </c>
      <c r="I19" s="452">
        <v>1546</v>
      </c>
      <c r="J19" s="452">
        <v>1531</v>
      </c>
      <c r="K19" s="452">
        <v>2624</v>
      </c>
      <c r="L19" s="452">
        <v>399</v>
      </c>
      <c r="M19" s="452">
        <v>2225</v>
      </c>
      <c r="N19" s="452">
        <v>20929</v>
      </c>
      <c r="O19" s="452">
        <v>23001</v>
      </c>
      <c r="P19" s="452">
        <v>19609</v>
      </c>
      <c r="Q19" s="452">
        <v>19609</v>
      </c>
      <c r="R19" s="452">
        <v>3392</v>
      </c>
      <c r="S19" s="452">
        <v>3294</v>
      </c>
      <c r="T19" s="452">
        <v>15141</v>
      </c>
      <c r="U19" s="452">
        <v>6482</v>
      </c>
      <c r="V19" s="452">
        <v>8660</v>
      </c>
      <c r="W19" s="428">
        <v>13996</v>
      </c>
      <c r="X19" s="293">
        <v>9</v>
      </c>
      <c r="Y19" s="270"/>
      <c r="Z19" s="261"/>
    </row>
    <row r="20" spans="1:26" x14ac:dyDescent="0.25">
      <c r="A20" s="270">
        <v>10</v>
      </c>
      <c r="B20" s="276" t="s">
        <v>537</v>
      </c>
      <c r="C20" s="277" t="s">
        <v>962</v>
      </c>
      <c r="D20" s="452">
        <v>81731</v>
      </c>
      <c r="E20" s="452">
        <v>43658</v>
      </c>
      <c r="F20" s="452">
        <v>20132</v>
      </c>
      <c r="G20" s="452">
        <v>18579</v>
      </c>
      <c r="H20" s="452">
        <v>18579</v>
      </c>
      <c r="I20" s="452">
        <v>1553</v>
      </c>
      <c r="J20" s="452">
        <v>1546</v>
      </c>
      <c r="K20" s="452">
        <v>2658</v>
      </c>
      <c r="L20" s="452">
        <v>348</v>
      </c>
      <c r="M20" s="452">
        <v>2311</v>
      </c>
      <c r="N20" s="452">
        <v>20868</v>
      </c>
      <c r="O20" s="452">
        <v>22629</v>
      </c>
      <c r="P20" s="452">
        <v>19228</v>
      </c>
      <c r="Q20" s="452">
        <v>19228</v>
      </c>
      <c r="R20" s="452">
        <v>3401</v>
      </c>
      <c r="S20" s="452">
        <v>3288</v>
      </c>
      <c r="T20" s="452">
        <v>15444</v>
      </c>
      <c r="U20" s="452">
        <v>6940</v>
      </c>
      <c r="V20" s="452">
        <v>8504</v>
      </c>
      <c r="W20" s="428">
        <v>14173</v>
      </c>
      <c r="X20" s="293">
        <v>10</v>
      </c>
      <c r="Y20" s="270"/>
      <c r="Z20" s="261"/>
    </row>
    <row r="21" spans="1:26" x14ac:dyDescent="0.25">
      <c r="A21" s="270">
        <v>11</v>
      </c>
      <c r="B21" s="276" t="s">
        <v>537</v>
      </c>
      <c r="C21" s="277">
        <v>2006</v>
      </c>
      <c r="D21" s="541">
        <v>81696</v>
      </c>
      <c r="E21" s="541">
        <v>42774</v>
      </c>
      <c r="F21" s="541">
        <v>19571</v>
      </c>
      <c r="G21" s="541">
        <v>18065</v>
      </c>
      <c r="H21" s="541">
        <v>18065</v>
      </c>
      <c r="I21" s="541">
        <v>1506</v>
      </c>
      <c r="J21" s="541">
        <v>1498</v>
      </c>
      <c r="K21" s="541">
        <v>2728</v>
      </c>
      <c r="L21" s="541">
        <v>362</v>
      </c>
      <c r="M21" s="541">
        <v>2366</v>
      </c>
      <c r="N21" s="541">
        <v>20474</v>
      </c>
      <c r="O21" s="541">
        <v>22628</v>
      </c>
      <c r="P21" s="541">
        <v>19275</v>
      </c>
      <c r="Q21" s="541">
        <v>19275</v>
      </c>
      <c r="R21" s="541">
        <v>3353</v>
      </c>
      <c r="S21" s="541">
        <v>3236</v>
      </c>
      <c r="T21" s="541">
        <v>16294</v>
      </c>
      <c r="U21" s="541">
        <v>7436</v>
      </c>
      <c r="V21" s="541">
        <v>8858</v>
      </c>
      <c r="W21" s="426">
        <v>14926</v>
      </c>
      <c r="X21" s="293">
        <v>11</v>
      </c>
      <c r="Y21" s="270"/>
      <c r="Z21" s="261"/>
    </row>
    <row r="22" spans="1:26" x14ac:dyDescent="0.25">
      <c r="A22" s="270">
        <v>12</v>
      </c>
      <c r="B22" s="276" t="s">
        <v>537</v>
      </c>
      <c r="C22" s="277">
        <v>2007</v>
      </c>
      <c r="D22" s="556">
        <v>81561</v>
      </c>
      <c r="E22" s="452">
        <v>42358</v>
      </c>
      <c r="F22" s="541">
        <v>19398</v>
      </c>
      <c r="G22" s="452">
        <v>17855</v>
      </c>
      <c r="H22" s="452">
        <v>17855</v>
      </c>
      <c r="I22" s="452">
        <v>1542</v>
      </c>
      <c r="J22" s="452">
        <v>1533</v>
      </c>
      <c r="K22" s="541">
        <v>2699</v>
      </c>
      <c r="L22" s="452">
        <v>369</v>
      </c>
      <c r="M22" s="541">
        <v>2330</v>
      </c>
      <c r="N22" s="541">
        <v>20261</v>
      </c>
      <c r="O22" s="541">
        <v>22944</v>
      </c>
      <c r="P22" s="541">
        <v>19527</v>
      </c>
      <c r="Q22" s="541">
        <v>19527</v>
      </c>
      <c r="R22" s="541">
        <v>3416</v>
      </c>
      <c r="S22" s="541">
        <v>3289</v>
      </c>
      <c r="T22" s="541">
        <v>16259</v>
      </c>
      <c r="U22" s="541">
        <v>7401</v>
      </c>
      <c r="V22" s="541">
        <v>8858</v>
      </c>
      <c r="W22" s="426">
        <v>14930</v>
      </c>
      <c r="X22" s="293">
        <v>12</v>
      </c>
      <c r="Y22" s="270"/>
      <c r="Z22" s="261"/>
    </row>
    <row r="23" spans="1:26" x14ac:dyDescent="0.25">
      <c r="A23" s="270">
        <v>13</v>
      </c>
      <c r="B23" s="276" t="s">
        <v>537</v>
      </c>
      <c r="C23" s="277">
        <v>2008</v>
      </c>
      <c r="D23" s="536">
        <v>81482</v>
      </c>
      <c r="E23" s="452">
        <v>41674</v>
      </c>
      <c r="F23" s="452">
        <v>18978</v>
      </c>
      <c r="G23" s="452">
        <v>17388</v>
      </c>
      <c r="H23" s="452">
        <v>17388</v>
      </c>
      <c r="I23" s="452">
        <v>1590</v>
      </c>
      <c r="J23" s="452">
        <v>1581</v>
      </c>
      <c r="K23" s="452">
        <v>2742</v>
      </c>
      <c r="L23" s="541">
        <v>361</v>
      </c>
      <c r="M23" s="452">
        <v>2381</v>
      </c>
      <c r="N23" s="452">
        <v>19953</v>
      </c>
      <c r="O23" s="452">
        <v>23100</v>
      </c>
      <c r="P23" s="452">
        <v>19535</v>
      </c>
      <c r="Q23" s="452">
        <v>19535</v>
      </c>
      <c r="R23" s="452">
        <v>3565</v>
      </c>
      <c r="S23" s="452">
        <v>3434</v>
      </c>
      <c r="T23" s="452">
        <v>16708</v>
      </c>
      <c r="U23" s="452">
        <v>7669</v>
      </c>
      <c r="V23" s="452">
        <v>9039</v>
      </c>
      <c r="W23" s="428">
        <v>15319</v>
      </c>
      <c r="X23" s="293">
        <v>13</v>
      </c>
      <c r="Y23" s="270"/>
      <c r="Z23" s="261"/>
    </row>
    <row r="24" spans="1:26" x14ac:dyDescent="0.25">
      <c r="A24" s="270">
        <v>14</v>
      </c>
      <c r="B24" s="276" t="s">
        <v>537</v>
      </c>
      <c r="C24" s="277">
        <v>2009</v>
      </c>
      <c r="D24" s="536">
        <v>81200</v>
      </c>
      <c r="E24" s="536">
        <v>40993</v>
      </c>
      <c r="F24" s="536">
        <v>18634</v>
      </c>
      <c r="G24" s="536">
        <v>17017</v>
      </c>
      <c r="H24" s="536">
        <v>17017</v>
      </c>
      <c r="I24" s="536">
        <v>1617</v>
      </c>
      <c r="J24" s="536">
        <v>1609</v>
      </c>
      <c r="K24" s="536">
        <v>2708</v>
      </c>
      <c r="L24" s="536">
        <v>363</v>
      </c>
      <c r="M24" s="536">
        <v>2344</v>
      </c>
      <c r="N24" s="536">
        <v>19651</v>
      </c>
      <c r="O24" s="536">
        <v>23351</v>
      </c>
      <c r="P24" s="536">
        <v>19607</v>
      </c>
      <c r="Q24" s="536">
        <v>19607</v>
      </c>
      <c r="R24" s="536">
        <v>3745</v>
      </c>
      <c r="S24" s="536">
        <v>3626</v>
      </c>
      <c r="T24" s="536">
        <v>16856</v>
      </c>
      <c r="U24" s="536">
        <v>7816</v>
      </c>
      <c r="V24" s="536">
        <v>9040</v>
      </c>
      <c r="W24" s="428">
        <v>15504</v>
      </c>
      <c r="X24" s="293">
        <v>14</v>
      </c>
      <c r="Y24" s="270"/>
      <c r="Z24" s="261"/>
    </row>
    <row r="25" spans="1:26" x14ac:dyDescent="0.25">
      <c r="A25" s="281">
        <v>15</v>
      </c>
      <c r="B25" s="282" t="s">
        <v>537</v>
      </c>
      <c r="C25" s="283">
        <v>2010</v>
      </c>
      <c r="D25" s="452">
        <v>80978</v>
      </c>
      <c r="E25" s="452">
        <v>40414</v>
      </c>
      <c r="F25" s="452">
        <v>18316</v>
      </c>
      <c r="G25" s="452">
        <v>16707</v>
      </c>
      <c r="H25" s="452">
        <v>16707</v>
      </c>
      <c r="I25" s="452">
        <v>1609</v>
      </c>
      <c r="J25" s="452">
        <v>1600</v>
      </c>
      <c r="K25" s="452">
        <v>2726</v>
      </c>
      <c r="L25" s="452">
        <v>373</v>
      </c>
      <c r="M25" s="452">
        <v>2353</v>
      </c>
      <c r="N25" s="452">
        <v>19372</v>
      </c>
      <c r="O25" s="452">
        <v>23320</v>
      </c>
      <c r="P25" s="452">
        <v>19633</v>
      </c>
      <c r="Q25" s="452">
        <v>19633</v>
      </c>
      <c r="R25" s="452">
        <v>3687</v>
      </c>
      <c r="S25" s="452">
        <v>3570</v>
      </c>
      <c r="T25" s="452">
        <v>17243</v>
      </c>
      <c r="U25" s="452">
        <v>8035</v>
      </c>
      <c r="V25" s="452">
        <v>9208</v>
      </c>
      <c r="W25" s="428">
        <v>15718</v>
      </c>
      <c r="X25" s="293">
        <v>15</v>
      </c>
      <c r="Y25" s="270"/>
      <c r="Z25" s="261"/>
    </row>
    <row r="26" spans="1:26" x14ac:dyDescent="0.25">
      <c r="A26" s="270">
        <v>16</v>
      </c>
      <c r="B26" s="276" t="s">
        <v>537</v>
      </c>
      <c r="C26" s="277" t="s">
        <v>963</v>
      </c>
      <c r="D26" s="452">
        <v>79448</v>
      </c>
      <c r="E26" s="452">
        <v>39761</v>
      </c>
      <c r="F26" s="452">
        <v>17927</v>
      </c>
      <c r="G26" s="452">
        <v>16210</v>
      </c>
      <c r="H26" s="452">
        <v>16210</v>
      </c>
      <c r="I26" s="452">
        <v>1717</v>
      </c>
      <c r="J26" s="452">
        <v>1708</v>
      </c>
      <c r="K26" s="452">
        <v>2756</v>
      </c>
      <c r="L26" s="452">
        <v>377</v>
      </c>
      <c r="M26" s="452">
        <v>2380</v>
      </c>
      <c r="N26" s="452">
        <v>19078</v>
      </c>
      <c r="O26" s="452">
        <v>22810</v>
      </c>
      <c r="P26" s="452">
        <v>19062</v>
      </c>
      <c r="Q26" s="452">
        <v>19062</v>
      </c>
      <c r="R26" s="452">
        <v>3748</v>
      </c>
      <c r="S26" s="452">
        <v>3627</v>
      </c>
      <c r="T26" s="452">
        <v>16878</v>
      </c>
      <c r="U26" s="536">
        <v>7750</v>
      </c>
      <c r="V26" s="536">
        <v>9128</v>
      </c>
      <c r="W26" s="428">
        <v>15428</v>
      </c>
      <c r="X26" s="293">
        <v>16</v>
      </c>
      <c r="Y26" s="270"/>
      <c r="Z26" s="261"/>
    </row>
    <row r="27" spans="1:26" x14ac:dyDescent="0.25">
      <c r="A27" s="270">
        <v>17</v>
      </c>
      <c r="B27" s="276" t="s">
        <v>537</v>
      </c>
      <c r="C27" s="277">
        <v>2012</v>
      </c>
      <c r="D27" s="452">
        <v>79603</v>
      </c>
      <c r="E27" s="452">
        <v>39429</v>
      </c>
      <c r="F27" s="452">
        <v>17741</v>
      </c>
      <c r="G27" s="452">
        <v>16011</v>
      </c>
      <c r="H27" s="452">
        <v>16011</v>
      </c>
      <c r="I27" s="452">
        <v>1730</v>
      </c>
      <c r="J27" s="452">
        <v>1718</v>
      </c>
      <c r="K27" s="452">
        <v>2772</v>
      </c>
      <c r="L27" s="452">
        <v>391</v>
      </c>
      <c r="M27" s="452">
        <v>2381</v>
      </c>
      <c r="N27" s="452">
        <v>18916</v>
      </c>
      <c r="O27" s="452">
        <v>22914</v>
      </c>
      <c r="P27" s="452">
        <v>19250</v>
      </c>
      <c r="Q27" s="452">
        <v>19250</v>
      </c>
      <c r="R27" s="452">
        <v>3663</v>
      </c>
      <c r="S27" s="452">
        <v>3536</v>
      </c>
      <c r="T27" s="452">
        <v>17261</v>
      </c>
      <c r="U27" s="452">
        <v>7995</v>
      </c>
      <c r="V27" s="452">
        <v>9266</v>
      </c>
      <c r="W27" s="428">
        <v>15545</v>
      </c>
      <c r="X27" s="293">
        <v>17</v>
      </c>
      <c r="Y27" s="270"/>
      <c r="Z27" s="261"/>
    </row>
    <row r="28" spans="1:26" x14ac:dyDescent="0.25">
      <c r="A28" s="270">
        <v>18</v>
      </c>
      <c r="B28" s="276" t="s">
        <v>537</v>
      </c>
      <c r="C28" s="277">
        <v>2013</v>
      </c>
      <c r="D28" s="452">
        <v>79778</v>
      </c>
      <c r="E28" s="452">
        <v>39208</v>
      </c>
      <c r="F28" s="452">
        <v>17662</v>
      </c>
      <c r="G28" s="452">
        <v>15829</v>
      </c>
      <c r="H28" s="452">
        <v>15829</v>
      </c>
      <c r="I28" s="452">
        <v>1833</v>
      </c>
      <c r="J28" s="452">
        <v>1818</v>
      </c>
      <c r="K28" s="452">
        <v>2753</v>
      </c>
      <c r="L28" s="452">
        <v>396</v>
      </c>
      <c r="M28" s="452">
        <v>2357</v>
      </c>
      <c r="N28" s="452">
        <v>18792</v>
      </c>
      <c r="O28" s="452">
        <v>23134</v>
      </c>
      <c r="P28" s="452">
        <v>19322</v>
      </c>
      <c r="Q28" s="452">
        <v>19322</v>
      </c>
      <c r="R28" s="452">
        <v>3812</v>
      </c>
      <c r="S28" s="452">
        <v>3671</v>
      </c>
      <c r="T28" s="452">
        <v>17436</v>
      </c>
      <c r="U28" s="452">
        <v>8129</v>
      </c>
      <c r="V28" s="452">
        <v>9307</v>
      </c>
      <c r="W28" s="428">
        <v>15757</v>
      </c>
      <c r="X28" s="293">
        <v>18</v>
      </c>
      <c r="Y28" s="270"/>
      <c r="Z28" s="261"/>
    </row>
    <row r="29" spans="1:26" x14ac:dyDescent="0.25">
      <c r="A29" s="270">
        <v>19</v>
      </c>
      <c r="B29" s="276" t="s">
        <v>537</v>
      </c>
      <c r="C29" s="277">
        <v>2014</v>
      </c>
      <c r="D29" s="452">
        <v>80077</v>
      </c>
      <c r="E29" s="452">
        <v>39036</v>
      </c>
      <c r="F29" s="452">
        <v>17529</v>
      </c>
      <c r="G29" s="452">
        <v>15652</v>
      </c>
      <c r="H29" s="452">
        <v>15652</v>
      </c>
      <c r="I29" s="452">
        <v>1877</v>
      </c>
      <c r="J29" s="452">
        <v>1859</v>
      </c>
      <c r="K29" s="452">
        <v>2786</v>
      </c>
      <c r="L29" s="452">
        <v>414</v>
      </c>
      <c r="M29" s="452">
        <v>2372</v>
      </c>
      <c r="N29" s="452">
        <v>18721</v>
      </c>
      <c r="O29" s="452">
        <v>23286</v>
      </c>
      <c r="P29" s="452">
        <v>19323</v>
      </c>
      <c r="Q29" s="452">
        <v>19323</v>
      </c>
      <c r="R29" s="452">
        <v>3963</v>
      </c>
      <c r="S29" s="452">
        <v>3807</v>
      </c>
      <c r="T29" s="452">
        <v>17756</v>
      </c>
      <c r="U29" s="452">
        <v>8353</v>
      </c>
      <c r="V29" s="452">
        <v>9403</v>
      </c>
      <c r="W29" s="428">
        <v>15996</v>
      </c>
      <c r="X29" s="293">
        <v>19</v>
      </c>
      <c r="Y29" s="270"/>
      <c r="Z29" s="261"/>
    </row>
    <row r="30" spans="1:26" x14ac:dyDescent="0.25">
      <c r="A30" s="270">
        <v>20</v>
      </c>
      <c r="B30" s="276" t="s">
        <v>537</v>
      </c>
      <c r="C30" s="277">
        <v>2015</v>
      </c>
      <c r="D30" s="452">
        <v>80645</v>
      </c>
      <c r="E30" s="452">
        <v>38881</v>
      </c>
      <c r="F30" s="452">
        <v>17417</v>
      </c>
      <c r="G30" s="452">
        <v>15519</v>
      </c>
      <c r="H30" s="452">
        <v>15519</v>
      </c>
      <c r="I30" s="452">
        <v>1898</v>
      </c>
      <c r="J30" s="452">
        <v>1881</v>
      </c>
      <c r="K30" s="452">
        <v>2809</v>
      </c>
      <c r="L30" s="452">
        <v>418</v>
      </c>
      <c r="M30" s="452">
        <v>2391</v>
      </c>
      <c r="N30" s="452">
        <v>18654</v>
      </c>
      <c r="O30" s="452">
        <v>23463</v>
      </c>
      <c r="P30" s="452">
        <v>19503</v>
      </c>
      <c r="Q30" s="452">
        <v>19503</v>
      </c>
      <c r="R30" s="452">
        <v>3960</v>
      </c>
      <c r="S30" s="452">
        <v>3789</v>
      </c>
      <c r="T30" s="452">
        <v>18301</v>
      </c>
      <c r="U30" s="452">
        <v>8698</v>
      </c>
      <c r="V30" s="452">
        <v>9603</v>
      </c>
      <c r="W30" s="428">
        <v>16460</v>
      </c>
      <c r="X30" s="293">
        <v>20</v>
      </c>
      <c r="Y30" s="270"/>
      <c r="Z30" s="261"/>
    </row>
    <row r="31" spans="1:26" x14ac:dyDescent="0.25">
      <c r="A31" s="270">
        <v>21</v>
      </c>
      <c r="B31" s="276" t="s">
        <v>537</v>
      </c>
      <c r="C31" s="277" t="s">
        <v>964</v>
      </c>
      <c r="D31" s="452">
        <v>81545</v>
      </c>
      <c r="E31" s="452">
        <v>39692</v>
      </c>
      <c r="F31" s="452">
        <v>17832</v>
      </c>
      <c r="G31" s="452">
        <v>15869</v>
      </c>
      <c r="H31" s="452">
        <v>15869</v>
      </c>
      <c r="I31" s="452">
        <v>1962</v>
      </c>
      <c r="J31" s="452">
        <v>1942</v>
      </c>
      <c r="K31" s="452">
        <v>2774</v>
      </c>
      <c r="L31" s="452">
        <v>421</v>
      </c>
      <c r="M31" s="452">
        <v>2353</v>
      </c>
      <c r="N31" s="452">
        <v>19087</v>
      </c>
      <c r="O31" s="452">
        <v>23392</v>
      </c>
      <c r="P31" s="452">
        <v>19348</v>
      </c>
      <c r="Q31" s="452">
        <v>19348</v>
      </c>
      <c r="R31" s="452">
        <v>4044</v>
      </c>
      <c r="S31" s="452">
        <v>3873</v>
      </c>
      <c r="T31" s="452">
        <v>18461</v>
      </c>
      <c r="U31" s="452">
        <v>8932</v>
      </c>
      <c r="V31" s="452">
        <v>9529</v>
      </c>
      <c r="W31" s="428">
        <v>16378</v>
      </c>
      <c r="X31" s="293">
        <v>21</v>
      </c>
      <c r="Y31" s="270"/>
      <c r="Z31" s="261"/>
    </row>
    <row r="32" spans="1:26" x14ac:dyDescent="0.25">
      <c r="A32" s="270">
        <v>22</v>
      </c>
      <c r="B32" s="276" t="s">
        <v>537</v>
      </c>
      <c r="C32" s="277" t="s">
        <v>965</v>
      </c>
      <c r="D32" s="452">
        <v>81834</v>
      </c>
      <c r="E32" s="452">
        <v>39858</v>
      </c>
      <c r="F32" s="452">
        <v>17996</v>
      </c>
      <c r="G32" s="452">
        <v>15884</v>
      </c>
      <c r="H32" s="452">
        <v>15884</v>
      </c>
      <c r="I32" s="452">
        <v>2112</v>
      </c>
      <c r="J32" s="452">
        <v>2090</v>
      </c>
      <c r="K32" s="452">
        <v>2687</v>
      </c>
      <c r="L32" s="452">
        <v>427</v>
      </c>
      <c r="M32" s="452">
        <v>2260</v>
      </c>
      <c r="N32" s="452">
        <v>19175</v>
      </c>
      <c r="O32" s="452">
        <v>23690</v>
      </c>
      <c r="P32" s="452">
        <v>19311</v>
      </c>
      <c r="Q32" s="452">
        <v>19311</v>
      </c>
      <c r="R32" s="452">
        <v>4379</v>
      </c>
      <c r="S32" s="452">
        <v>4178</v>
      </c>
      <c r="T32" s="452">
        <v>18286</v>
      </c>
      <c r="U32" s="452">
        <v>8880</v>
      </c>
      <c r="V32" s="452">
        <v>9407</v>
      </c>
      <c r="W32" s="428">
        <v>16788</v>
      </c>
      <c r="X32" s="293">
        <v>22</v>
      </c>
      <c r="Y32" s="270"/>
      <c r="Z32" s="261"/>
    </row>
    <row r="33" spans="1:26" x14ac:dyDescent="0.25">
      <c r="A33" s="270">
        <v>23</v>
      </c>
      <c r="B33" s="276" t="s">
        <v>537</v>
      </c>
      <c r="C33" s="277">
        <v>2018</v>
      </c>
      <c r="D33" s="452">
        <v>81704</v>
      </c>
      <c r="E33" s="452">
        <v>39374</v>
      </c>
      <c r="F33" s="452">
        <v>17790</v>
      </c>
      <c r="G33" s="452">
        <v>15710</v>
      </c>
      <c r="H33" s="452">
        <v>15700</v>
      </c>
      <c r="I33" s="452">
        <v>2081</v>
      </c>
      <c r="J33" s="452">
        <v>2065</v>
      </c>
      <c r="K33" s="452">
        <v>2650</v>
      </c>
      <c r="L33" s="452">
        <v>419</v>
      </c>
      <c r="M33" s="452">
        <v>2232</v>
      </c>
      <c r="N33" s="452">
        <v>18933</v>
      </c>
      <c r="O33" s="452">
        <v>24035</v>
      </c>
      <c r="P33" s="452">
        <v>19552</v>
      </c>
      <c r="Q33" s="452">
        <v>19487</v>
      </c>
      <c r="R33" s="452">
        <v>4483</v>
      </c>
      <c r="S33" s="452">
        <v>4312</v>
      </c>
      <c r="T33" s="452">
        <v>18295</v>
      </c>
      <c r="U33" s="452">
        <v>8838</v>
      </c>
      <c r="V33" s="452">
        <v>9457</v>
      </c>
      <c r="W33" s="428">
        <v>16873</v>
      </c>
      <c r="X33" s="293">
        <v>23</v>
      </c>
      <c r="Y33" s="270"/>
      <c r="Z33" s="261"/>
    </row>
    <row r="34" spans="1:26" x14ac:dyDescent="0.25">
      <c r="A34" s="281">
        <v>24</v>
      </c>
      <c r="B34" s="282" t="s">
        <v>537</v>
      </c>
      <c r="C34" s="283">
        <v>2019</v>
      </c>
      <c r="D34" s="452">
        <v>81942</v>
      </c>
      <c r="E34" s="452">
        <v>39865</v>
      </c>
      <c r="F34" s="452">
        <v>17977</v>
      </c>
      <c r="G34" s="452">
        <v>15846</v>
      </c>
      <c r="H34" s="452">
        <v>15833</v>
      </c>
      <c r="I34" s="452">
        <v>2131</v>
      </c>
      <c r="J34" s="452">
        <v>2115</v>
      </c>
      <c r="K34" s="452">
        <v>2675</v>
      </c>
      <c r="L34" s="452">
        <v>419</v>
      </c>
      <c r="M34" s="452">
        <v>2256</v>
      </c>
      <c r="N34" s="452">
        <v>19212</v>
      </c>
      <c r="O34" s="452">
        <v>23623</v>
      </c>
      <c r="P34" s="452">
        <v>19243</v>
      </c>
      <c r="Q34" s="452">
        <v>19153</v>
      </c>
      <c r="R34" s="452">
        <v>4380</v>
      </c>
      <c r="S34" s="452">
        <v>4216</v>
      </c>
      <c r="T34" s="452">
        <v>18454</v>
      </c>
      <c r="U34" s="452">
        <v>8911</v>
      </c>
      <c r="V34" s="452">
        <v>9543</v>
      </c>
      <c r="W34" s="428">
        <v>17066</v>
      </c>
      <c r="X34" s="293">
        <v>24</v>
      </c>
      <c r="Y34" s="270"/>
      <c r="Z34" s="261"/>
    </row>
    <row r="35" spans="1:26" x14ac:dyDescent="0.25">
      <c r="A35" s="270">
        <v>25</v>
      </c>
      <c r="B35" s="276" t="s">
        <v>537</v>
      </c>
      <c r="C35" s="277" t="s">
        <v>1039</v>
      </c>
      <c r="D35" s="452">
        <v>82121</v>
      </c>
      <c r="E35" s="452">
        <v>40047</v>
      </c>
      <c r="F35" s="452">
        <v>18260</v>
      </c>
      <c r="G35" s="452">
        <v>16184</v>
      </c>
      <c r="H35" s="452">
        <v>16089</v>
      </c>
      <c r="I35" s="452">
        <v>2076</v>
      </c>
      <c r="J35" s="452">
        <v>2045</v>
      </c>
      <c r="K35" s="452">
        <v>2523</v>
      </c>
      <c r="L35" s="452">
        <v>435</v>
      </c>
      <c r="M35" s="452">
        <v>2088</v>
      </c>
      <c r="N35" s="452">
        <v>19265</v>
      </c>
      <c r="O35" s="452">
        <v>23977</v>
      </c>
      <c r="P35" s="452">
        <v>19439</v>
      </c>
      <c r="Q35" s="452">
        <v>19208</v>
      </c>
      <c r="R35" s="452">
        <v>4538</v>
      </c>
      <c r="S35" s="452">
        <v>4332</v>
      </c>
      <c r="T35" s="452">
        <v>18097</v>
      </c>
      <c r="U35" s="452">
        <v>8576</v>
      </c>
      <c r="V35" s="452">
        <v>9521</v>
      </c>
      <c r="W35" s="428">
        <v>16476</v>
      </c>
      <c r="X35" s="293">
        <v>25</v>
      </c>
      <c r="Y35" s="270"/>
      <c r="Z35" s="261"/>
    </row>
    <row r="36" spans="1:26" x14ac:dyDescent="0.25">
      <c r="A36" s="298"/>
      <c r="B36" s="260"/>
      <c r="C36" s="272"/>
      <c r="D36" s="427" t="s">
        <v>504</v>
      </c>
      <c r="E36" s="287"/>
      <c r="F36" s="287"/>
      <c r="G36" s="287"/>
      <c r="H36" s="287"/>
      <c r="I36" s="287"/>
      <c r="J36" s="287"/>
      <c r="K36" s="287"/>
      <c r="L36" s="287"/>
      <c r="M36" s="287"/>
      <c r="N36" s="260"/>
      <c r="O36" s="260"/>
      <c r="P36" s="260"/>
      <c r="Q36" s="260"/>
      <c r="R36" s="260"/>
      <c r="S36" s="260"/>
      <c r="T36" s="260"/>
      <c r="U36" s="260"/>
      <c r="V36" s="260"/>
      <c r="W36" s="334" t="s">
        <v>504</v>
      </c>
      <c r="X36" s="260"/>
      <c r="Y36" s="298"/>
      <c r="Z36" s="261"/>
    </row>
    <row r="37" spans="1:26" x14ac:dyDescent="0.25">
      <c r="A37" s="270">
        <v>26</v>
      </c>
      <c r="B37" s="276" t="s">
        <v>534</v>
      </c>
      <c r="C37" s="277">
        <v>1996</v>
      </c>
      <c r="D37" s="452">
        <v>63649</v>
      </c>
      <c r="E37" s="452">
        <v>36116</v>
      </c>
      <c r="F37" s="452">
        <v>17104</v>
      </c>
      <c r="G37" s="452">
        <v>16561</v>
      </c>
      <c r="H37" s="452">
        <v>16561</v>
      </c>
      <c r="I37" s="452">
        <v>542</v>
      </c>
      <c r="J37" s="452">
        <v>535</v>
      </c>
      <c r="K37" s="452">
        <v>1738</v>
      </c>
      <c r="L37" s="452">
        <v>292</v>
      </c>
      <c r="M37" s="452">
        <v>1445</v>
      </c>
      <c r="N37" s="452">
        <v>17275</v>
      </c>
      <c r="O37" s="452">
        <v>16462</v>
      </c>
      <c r="P37" s="452">
        <v>14350</v>
      </c>
      <c r="Q37" s="452">
        <v>14350</v>
      </c>
      <c r="R37" s="452">
        <v>2112</v>
      </c>
      <c r="S37" s="452">
        <v>2057</v>
      </c>
      <c r="T37" s="452">
        <v>11071</v>
      </c>
      <c r="U37" s="452">
        <v>4384</v>
      </c>
      <c r="V37" s="452">
        <v>6687</v>
      </c>
      <c r="W37" s="428">
        <v>10074</v>
      </c>
      <c r="X37" s="293">
        <v>26</v>
      </c>
      <c r="Y37" s="270"/>
      <c r="Z37" s="261"/>
    </row>
    <row r="38" spans="1:26" x14ac:dyDescent="0.25">
      <c r="A38" s="270">
        <v>27</v>
      </c>
      <c r="B38" s="276" t="s">
        <v>534</v>
      </c>
      <c r="C38" s="277">
        <v>1997</v>
      </c>
      <c r="D38" s="452">
        <v>63903</v>
      </c>
      <c r="E38" s="452">
        <v>36045</v>
      </c>
      <c r="F38" s="452">
        <v>17014</v>
      </c>
      <c r="G38" s="452">
        <v>16437</v>
      </c>
      <c r="H38" s="452">
        <v>16437</v>
      </c>
      <c r="I38" s="452">
        <v>577</v>
      </c>
      <c r="J38" s="452">
        <v>571</v>
      </c>
      <c r="K38" s="452">
        <v>1760</v>
      </c>
      <c r="L38" s="452">
        <v>306</v>
      </c>
      <c r="M38" s="452">
        <v>1455</v>
      </c>
      <c r="N38" s="452">
        <v>17271</v>
      </c>
      <c r="O38" s="452">
        <v>16759</v>
      </c>
      <c r="P38" s="452">
        <v>14569</v>
      </c>
      <c r="Q38" s="452">
        <v>14569</v>
      </c>
      <c r="R38" s="452">
        <v>2190</v>
      </c>
      <c r="S38" s="452">
        <v>2134</v>
      </c>
      <c r="T38" s="452">
        <v>11099</v>
      </c>
      <c r="U38" s="452">
        <v>4439</v>
      </c>
      <c r="V38" s="452">
        <v>6660</v>
      </c>
      <c r="W38" s="428">
        <v>10132</v>
      </c>
      <c r="X38" s="293">
        <v>27</v>
      </c>
      <c r="Y38" s="270"/>
      <c r="Z38" s="261"/>
    </row>
    <row r="39" spans="1:26" x14ac:dyDescent="0.25">
      <c r="A39" s="270">
        <v>28</v>
      </c>
      <c r="B39" s="276" t="s">
        <v>534</v>
      </c>
      <c r="C39" s="277">
        <v>1998</v>
      </c>
      <c r="D39" s="452">
        <v>63919</v>
      </c>
      <c r="E39" s="452">
        <v>35813</v>
      </c>
      <c r="F39" s="452">
        <v>16893</v>
      </c>
      <c r="G39" s="452">
        <v>16266</v>
      </c>
      <c r="H39" s="452">
        <v>16266</v>
      </c>
      <c r="I39" s="452">
        <v>627</v>
      </c>
      <c r="J39" s="452">
        <v>617</v>
      </c>
      <c r="K39" s="452">
        <v>1742</v>
      </c>
      <c r="L39" s="452">
        <v>298</v>
      </c>
      <c r="M39" s="452">
        <v>1443</v>
      </c>
      <c r="N39" s="452">
        <v>17178</v>
      </c>
      <c r="O39" s="452">
        <v>17000</v>
      </c>
      <c r="P39" s="452">
        <v>14728</v>
      </c>
      <c r="Q39" s="452">
        <v>14728</v>
      </c>
      <c r="R39" s="452">
        <v>2272</v>
      </c>
      <c r="S39" s="452">
        <v>2213</v>
      </c>
      <c r="T39" s="452">
        <v>11106</v>
      </c>
      <c r="U39" s="452">
        <v>4513</v>
      </c>
      <c r="V39" s="452">
        <v>6594</v>
      </c>
      <c r="W39" s="428">
        <v>10106</v>
      </c>
      <c r="X39" s="293">
        <v>28</v>
      </c>
      <c r="Y39" s="270"/>
      <c r="Z39" s="261"/>
    </row>
    <row r="40" spans="1:26" x14ac:dyDescent="0.25">
      <c r="A40" s="270">
        <v>29</v>
      </c>
      <c r="B40" s="276" t="s">
        <v>534</v>
      </c>
      <c r="C40" s="277">
        <v>1999</v>
      </c>
      <c r="D40" s="452">
        <v>64080</v>
      </c>
      <c r="E40" s="452">
        <v>35722</v>
      </c>
      <c r="F40" s="452">
        <v>16784</v>
      </c>
      <c r="G40" s="452">
        <v>16117</v>
      </c>
      <c r="H40" s="452">
        <v>16117</v>
      </c>
      <c r="I40" s="452">
        <v>667</v>
      </c>
      <c r="J40" s="452">
        <v>659</v>
      </c>
      <c r="K40" s="452">
        <v>1784</v>
      </c>
      <c r="L40" s="452">
        <v>288</v>
      </c>
      <c r="M40" s="452">
        <v>1496</v>
      </c>
      <c r="N40" s="452">
        <v>17154</v>
      </c>
      <c r="O40" s="452">
        <v>17197</v>
      </c>
      <c r="P40" s="452">
        <v>14871</v>
      </c>
      <c r="Q40" s="452">
        <v>14871</v>
      </c>
      <c r="R40" s="452">
        <v>2326</v>
      </c>
      <c r="S40" s="452">
        <v>2268</v>
      </c>
      <c r="T40" s="452">
        <v>11160</v>
      </c>
      <c r="U40" s="452">
        <v>4566</v>
      </c>
      <c r="V40" s="452">
        <v>6594</v>
      </c>
      <c r="W40" s="428">
        <v>10182</v>
      </c>
      <c r="X40" s="293">
        <v>29</v>
      </c>
      <c r="Y40" s="270"/>
      <c r="Z40" s="261"/>
    </row>
    <row r="41" spans="1:26" x14ac:dyDescent="0.25">
      <c r="A41" s="270">
        <v>30</v>
      </c>
      <c r="B41" s="276" t="s">
        <v>535</v>
      </c>
      <c r="C41" s="277">
        <v>2000</v>
      </c>
      <c r="D41" s="452">
        <v>64321</v>
      </c>
      <c r="E41" s="452">
        <v>35672</v>
      </c>
      <c r="F41" s="452">
        <v>16704</v>
      </c>
      <c r="G41" s="452">
        <v>15988</v>
      </c>
      <c r="H41" s="452">
        <v>15988</v>
      </c>
      <c r="I41" s="452">
        <v>716</v>
      </c>
      <c r="J41" s="452">
        <v>707</v>
      </c>
      <c r="K41" s="452">
        <v>1801</v>
      </c>
      <c r="L41" s="452">
        <v>286</v>
      </c>
      <c r="M41" s="452">
        <v>1515</v>
      </c>
      <c r="N41" s="452">
        <v>17167</v>
      </c>
      <c r="O41" s="452">
        <v>17376</v>
      </c>
      <c r="P41" s="452">
        <v>15019</v>
      </c>
      <c r="Q41" s="452">
        <v>15019</v>
      </c>
      <c r="R41" s="452">
        <v>2357</v>
      </c>
      <c r="S41" s="452">
        <v>2291</v>
      </c>
      <c r="T41" s="452">
        <v>11273</v>
      </c>
      <c r="U41" s="452">
        <v>4650</v>
      </c>
      <c r="V41" s="452">
        <v>6623</v>
      </c>
      <c r="W41" s="428">
        <v>10324</v>
      </c>
      <c r="X41" s="293">
        <v>30</v>
      </c>
      <c r="Y41" s="270"/>
      <c r="Z41" s="261"/>
    </row>
    <row r="42" spans="1:26" x14ac:dyDescent="0.25">
      <c r="A42" s="270">
        <v>31</v>
      </c>
      <c r="B42" s="276" t="s">
        <v>534</v>
      </c>
      <c r="C42" s="277">
        <v>2001</v>
      </c>
      <c r="D42" s="452">
        <v>64510</v>
      </c>
      <c r="E42" s="452">
        <v>35437</v>
      </c>
      <c r="F42" s="452">
        <v>16508</v>
      </c>
      <c r="G42" s="452">
        <v>15752</v>
      </c>
      <c r="H42" s="452">
        <v>15752</v>
      </c>
      <c r="I42" s="452">
        <v>756</v>
      </c>
      <c r="J42" s="452">
        <v>744</v>
      </c>
      <c r="K42" s="452">
        <v>1831</v>
      </c>
      <c r="L42" s="452">
        <v>305</v>
      </c>
      <c r="M42" s="452">
        <v>1527</v>
      </c>
      <c r="N42" s="452">
        <v>17098</v>
      </c>
      <c r="O42" s="452">
        <v>17648</v>
      </c>
      <c r="P42" s="452">
        <v>15217</v>
      </c>
      <c r="Q42" s="452">
        <v>15217</v>
      </c>
      <c r="R42" s="452">
        <v>2431</v>
      </c>
      <c r="S42" s="452">
        <v>2367</v>
      </c>
      <c r="T42" s="452">
        <v>11425</v>
      </c>
      <c r="U42" s="452">
        <v>4760</v>
      </c>
      <c r="V42" s="452">
        <v>6665</v>
      </c>
      <c r="W42" s="428">
        <v>10493</v>
      </c>
      <c r="X42" s="293">
        <v>31</v>
      </c>
      <c r="Y42" s="270"/>
      <c r="Z42" s="261"/>
    </row>
    <row r="43" spans="1:26" x14ac:dyDescent="0.25">
      <c r="A43" s="270">
        <v>32</v>
      </c>
      <c r="B43" s="276" t="s">
        <v>534</v>
      </c>
      <c r="C43" s="277">
        <v>2002</v>
      </c>
      <c r="D43" s="452">
        <v>64827</v>
      </c>
      <c r="E43" s="452">
        <v>35499</v>
      </c>
      <c r="F43" s="452">
        <v>16474</v>
      </c>
      <c r="G43" s="452">
        <v>15654</v>
      </c>
      <c r="H43" s="452">
        <v>15654</v>
      </c>
      <c r="I43" s="452">
        <v>820</v>
      </c>
      <c r="J43" s="452">
        <v>809</v>
      </c>
      <c r="K43" s="452">
        <v>1876</v>
      </c>
      <c r="L43" s="452">
        <v>306</v>
      </c>
      <c r="M43" s="452">
        <v>1571</v>
      </c>
      <c r="N43" s="452">
        <v>17149</v>
      </c>
      <c r="O43" s="452">
        <v>17782</v>
      </c>
      <c r="P43" s="452">
        <v>15279</v>
      </c>
      <c r="Q43" s="452">
        <v>15279</v>
      </c>
      <c r="R43" s="452">
        <v>2503</v>
      </c>
      <c r="S43" s="452">
        <v>2432</v>
      </c>
      <c r="T43" s="452">
        <v>11546</v>
      </c>
      <c r="U43" s="452">
        <v>4856</v>
      </c>
      <c r="V43" s="452">
        <v>6690</v>
      </c>
      <c r="W43" s="428">
        <v>10622</v>
      </c>
      <c r="X43" s="293">
        <v>32</v>
      </c>
      <c r="Y43" s="270"/>
      <c r="Z43" s="261"/>
    </row>
    <row r="44" spans="1:26" x14ac:dyDescent="0.25">
      <c r="A44" s="270">
        <v>33</v>
      </c>
      <c r="B44" s="276" t="s">
        <v>535</v>
      </c>
      <c r="C44" s="277">
        <v>2003</v>
      </c>
      <c r="D44" s="452">
        <v>64999</v>
      </c>
      <c r="E44" s="452">
        <v>35395</v>
      </c>
      <c r="F44" s="452">
        <v>16377</v>
      </c>
      <c r="G44" s="452">
        <v>15475</v>
      </c>
      <c r="H44" s="452">
        <v>15475</v>
      </c>
      <c r="I44" s="452">
        <v>902</v>
      </c>
      <c r="J44" s="452">
        <v>890</v>
      </c>
      <c r="K44" s="452">
        <v>1917</v>
      </c>
      <c r="L44" s="452">
        <v>315</v>
      </c>
      <c r="M44" s="452">
        <v>1602</v>
      </c>
      <c r="N44" s="452">
        <v>17100</v>
      </c>
      <c r="O44" s="452">
        <v>17896</v>
      </c>
      <c r="P44" s="452">
        <v>15324</v>
      </c>
      <c r="Q44" s="452">
        <v>15324</v>
      </c>
      <c r="R44" s="452">
        <v>2573</v>
      </c>
      <c r="S44" s="452">
        <v>2493</v>
      </c>
      <c r="T44" s="452">
        <v>11708</v>
      </c>
      <c r="U44" s="452">
        <v>4972</v>
      </c>
      <c r="V44" s="452">
        <v>6736</v>
      </c>
      <c r="W44" s="428">
        <v>10741</v>
      </c>
      <c r="X44" s="293">
        <v>33</v>
      </c>
      <c r="Y44" s="270"/>
      <c r="Z44" s="261"/>
    </row>
    <row r="45" spans="1:26" x14ac:dyDescent="0.25">
      <c r="A45" s="270">
        <v>34</v>
      </c>
      <c r="B45" s="276" t="s">
        <v>536</v>
      </c>
      <c r="C45" s="277">
        <v>2004</v>
      </c>
      <c r="D45" s="452">
        <v>65082</v>
      </c>
      <c r="E45" s="452">
        <v>35219</v>
      </c>
      <c r="F45" s="452">
        <v>16236</v>
      </c>
      <c r="G45" s="452">
        <v>15311</v>
      </c>
      <c r="H45" s="452">
        <v>15311</v>
      </c>
      <c r="I45" s="452">
        <v>925</v>
      </c>
      <c r="J45" s="452">
        <v>913</v>
      </c>
      <c r="K45" s="452">
        <v>1946</v>
      </c>
      <c r="L45" s="452">
        <v>306</v>
      </c>
      <c r="M45" s="452">
        <v>1641</v>
      </c>
      <c r="N45" s="452">
        <v>17037</v>
      </c>
      <c r="O45" s="452">
        <v>18071</v>
      </c>
      <c r="P45" s="452">
        <v>15398</v>
      </c>
      <c r="Q45" s="452">
        <v>15398</v>
      </c>
      <c r="R45" s="452">
        <v>2673</v>
      </c>
      <c r="S45" s="452">
        <v>2597</v>
      </c>
      <c r="T45" s="452">
        <v>11792</v>
      </c>
      <c r="U45" s="452">
        <v>5021</v>
      </c>
      <c r="V45" s="452">
        <v>6771</v>
      </c>
      <c r="W45" s="428">
        <v>10858</v>
      </c>
      <c r="X45" s="293">
        <v>34</v>
      </c>
      <c r="Y45" s="270"/>
      <c r="Z45" s="261"/>
    </row>
    <row r="46" spans="1:26" x14ac:dyDescent="0.25">
      <c r="A46" s="270">
        <v>35</v>
      </c>
      <c r="B46" s="276" t="s">
        <v>537</v>
      </c>
      <c r="C46" s="277" t="s">
        <v>962</v>
      </c>
      <c r="D46" s="452">
        <v>65120</v>
      </c>
      <c r="E46" s="452">
        <v>35448</v>
      </c>
      <c r="F46" s="452">
        <v>16343</v>
      </c>
      <c r="G46" s="452">
        <v>15408</v>
      </c>
      <c r="H46" s="452">
        <v>15408</v>
      </c>
      <c r="I46" s="452">
        <v>935</v>
      </c>
      <c r="J46" s="452">
        <v>931</v>
      </c>
      <c r="K46" s="452">
        <v>1996</v>
      </c>
      <c r="L46" s="452">
        <v>269</v>
      </c>
      <c r="M46" s="452">
        <v>1727</v>
      </c>
      <c r="N46" s="452">
        <v>17109</v>
      </c>
      <c r="O46" s="452">
        <v>17756</v>
      </c>
      <c r="P46" s="452">
        <v>15047</v>
      </c>
      <c r="Q46" s="452">
        <v>15047</v>
      </c>
      <c r="R46" s="452">
        <v>2709</v>
      </c>
      <c r="S46" s="452">
        <v>2619</v>
      </c>
      <c r="T46" s="452">
        <v>11915</v>
      </c>
      <c r="U46" s="452">
        <v>5303</v>
      </c>
      <c r="V46" s="452">
        <v>6612</v>
      </c>
      <c r="W46" s="428">
        <v>10896</v>
      </c>
      <c r="X46" s="293">
        <v>35</v>
      </c>
      <c r="Y46" s="270"/>
      <c r="Z46" s="261"/>
    </row>
    <row r="47" spans="1:26" x14ac:dyDescent="0.25">
      <c r="A47" s="270">
        <v>36</v>
      </c>
      <c r="B47" s="276" t="s">
        <v>537</v>
      </c>
      <c r="C47" s="277">
        <v>2006</v>
      </c>
      <c r="D47" s="541">
        <v>65176</v>
      </c>
      <c r="E47" s="541">
        <v>34903</v>
      </c>
      <c r="F47" s="541">
        <v>15975</v>
      </c>
      <c r="G47" s="541">
        <v>15069</v>
      </c>
      <c r="H47" s="541">
        <v>15069</v>
      </c>
      <c r="I47" s="541">
        <v>907</v>
      </c>
      <c r="J47" s="541">
        <v>900</v>
      </c>
      <c r="K47" s="541">
        <v>2055</v>
      </c>
      <c r="L47" s="541">
        <v>285</v>
      </c>
      <c r="M47" s="541">
        <v>1770</v>
      </c>
      <c r="N47" s="541">
        <v>16873</v>
      </c>
      <c r="O47" s="541">
        <v>17723</v>
      </c>
      <c r="P47" s="541">
        <v>15052</v>
      </c>
      <c r="Q47" s="541">
        <v>15052</v>
      </c>
      <c r="R47" s="541">
        <v>2671</v>
      </c>
      <c r="S47" s="541">
        <v>2580</v>
      </c>
      <c r="T47" s="541">
        <v>12549</v>
      </c>
      <c r="U47" s="541">
        <v>5662</v>
      </c>
      <c r="V47" s="541">
        <v>6887</v>
      </c>
      <c r="W47" s="426">
        <v>11461</v>
      </c>
      <c r="X47" s="293">
        <v>36</v>
      </c>
      <c r="Y47" s="270"/>
      <c r="Z47" s="261"/>
    </row>
    <row r="48" spans="1:26" x14ac:dyDescent="0.25">
      <c r="A48" s="270">
        <v>37</v>
      </c>
      <c r="B48" s="276" t="s">
        <v>537</v>
      </c>
      <c r="C48" s="277">
        <v>2007</v>
      </c>
      <c r="D48" s="556">
        <v>65115</v>
      </c>
      <c r="E48" s="452">
        <v>34709</v>
      </c>
      <c r="F48" s="541">
        <v>15918</v>
      </c>
      <c r="G48" s="452">
        <v>14974</v>
      </c>
      <c r="H48" s="452">
        <v>14974</v>
      </c>
      <c r="I48" s="452">
        <v>944</v>
      </c>
      <c r="J48" s="452">
        <v>938</v>
      </c>
      <c r="K48" s="541">
        <v>2036</v>
      </c>
      <c r="L48" s="452">
        <v>287</v>
      </c>
      <c r="M48" s="541">
        <v>1749</v>
      </c>
      <c r="N48" s="541">
        <v>16755</v>
      </c>
      <c r="O48" s="541">
        <v>17934</v>
      </c>
      <c r="P48" s="541">
        <v>15208</v>
      </c>
      <c r="Q48" s="541">
        <v>15208</v>
      </c>
      <c r="R48" s="541">
        <v>2726</v>
      </c>
      <c r="S48" s="541">
        <v>2627</v>
      </c>
      <c r="T48" s="541">
        <v>12472</v>
      </c>
      <c r="U48" s="541">
        <v>5603</v>
      </c>
      <c r="V48" s="541">
        <v>6869</v>
      </c>
      <c r="W48" s="426">
        <v>11416</v>
      </c>
      <c r="X48" s="293">
        <v>37</v>
      </c>
      <c r="Y48" s="270"/>
      <c r="Z48" s="261"/>
    </row>
    <row r="49" spans="1:26" x14ac:dyDescent="0.25">
      <c r="A49" s="270">
        <v>38</v>
      </c>
      <c r="B49" s="276" t="s">
        <v>537</v>
      </c>
      <c r="C49" s="277">
        <v>2008</v>
      </c>
      <c r="D49" s="536">
        <v>65121</v>
      </c>
      <c r="E49" s="452">
        <v>34220</v>
      </c>
      <c r="F49" s="452">
        <v>15586</v>
      </c>
      <c r="G49" s="452">
        <v>14611</v>
      </c>
      <c r="H49" s="452">
        <v>14611</v>
      </c>
      <c r="I49" s="452">
        <v>975</v>
      </c>
      <c r="J49" s="452">
        <v>968</v>
      </c>
      <c r="K49" s="452">
        <v>2088</v>
      </c>
      <c r="L49" s="541">
        <v>281</v>
      </c>
      <c r="M49" s="452">
        <v>1807</v>
      </c>
      <c r="N49" s="452">
        <v>16546</v>
      </c>
      <c r="O49" s="452">
        <v>18024</v>
      </c>
      <c r="P49" s="452">
        <v>15184</v>
      </c>
      <c r="Q49" s="452">
        <v>15184</v>
      </c>
      <c r="R49" s="452">
        <v>2840</v>
      </c>
      <c r="S49" s="452">
        <v>2734</v>
      </c>
      <c r="T49" s="452">
        <v>12876</v>
      </c>
      <c r="U49" s="452">
        <v>5842</v>
      </c>
      <c r="V49" s="452">
        <v>7034</v>
      </c>
      <c r="W49" s="428">
        <v>11752</v>
      </c>
      <c r="X49" s="293">
        <v>38</v>
      </c>
      <c r="Y49" s="270"/>
      <c r="Z49" s="261"/>
    </row>
    <row r="50" spans="1:26" x14ac:dyDescent="0.25">
      <c r="A50" s="270">
        <v>39</v>
      </c>
      <c r="B50" s="276" t="s">
        <v>537</v>
      </c>
      <c r="C50" s="277">
        <v>2009</v>
      </c>
      <c r="D50" s="536">
        <v>64947</v>
      </c>
      <c r="E50" s="536">
        <v>33801</v>
      </c>
      <c r="F50" s="536">
        <v>15380</v>
      </c>
      <c r="G50" s="536">
        <v>14379</v>
      </c>
      <c r="H50" s="536">
        <v>14379</v>
      </c>
      <c r="I50" s="536">
        <v>1001</v>
      </c>
      <c r="J50" s="536">
        <v>994</v>
      </c>
      <c r="K50" s="536">
        <v>2064</v>
      </c>
      <c r="L50" s="536">
        <v>289</v>
      </c>
      <c r="M50" s="536">
        <v>1775</v>
      </c>
      <c r="N50" s="536">
        <v>16357</v>
      </c>
      <c r="O50" s="536">
        <v>18165</v>
      </c>
      <c r="P50" s="536">
        <v>15200</v>
      </c>
      <c r="Q50" s="536">
        <v>15200</v>
      </c>
      <c r="R50" s="536">
        <v>2965</v>
      </c>
      <c r="S50" s="536">
        <v>2867</v>
      </c>
      <c r="T50" s="536">
        <v>12981</v>
      </c>
      <c r="U50" s="536">
        <v>5944</v>
      </c>
      <c r="V50" s="536">
        <v>7037</v>
      </c>
      <c r="W50" s="428">
        <v>11877</v>
      </c>
      <c r="X50" s="293">
        <v>39</v>
      </c>
      <c r="Y50" s="270"/>
      <c r="Z50" s="261"/>
    </row>
    <row r="51" spans="1:26" x14ac:dyDescent="0.25">
      <c r="A51" s="281">
        <v>40</v>
      </c>
      <c r="B51" s="282" t="s">
        <v>537</v>
      </c>
      <c r="C51" s="283">
        <v>2010</v>
      </c>
      <c r="D51" s="452">
        <v>64816</v>
      </c>
      <c r="E51" s="452">
        <v>33397</v>
      </c>
      <c r="F51" s="452">
        <v>15156</v>
      </c>
      <c r="G51" s="452">
        <v>14151</v>
      </c>
      <c r="H51" s="452">
        <v>14151</v>
      </c>
      <c r="I51" s="452">
        <v>1004</v>
      </c>
      <c r="J51" s="452">
        <v>997</v>
      </c>
      <c r="K51" s="452">
        <v>2093</v>
      </c>
      <c r="L51" s="452">
        <v>298</v>
      </c>
      <c r="M51" s="452">
        <v>1795</v>
      </c>
      <c r="N51" s="452">
        <v>16148</v>
      </c>
      <c r="O51" s="452">
        <v>18092</v>
      </c>
      <c r="P51" s="452">
        <v>15202</v>
      </c>
      <c r="Q51" s="452">
        <v>15202</v>
      </c>
      <c r="R51" s="452">
        <v>2891</v>
      </c>
      <c r="S51" s="452">
        <v>2794</v>
      </c>
      <c r="T51" s="452">
        <v>13327</v>
      </c>
      <c r="U51" s="452">
        <v>6147</v>
      </c>
      <c r="V51" s="452">
        <v>7181</v>
      </c>
      <c r="W51" s="428">
        <v>12066</v>
      </c>
      <c r="X51" s="293">
        <v>40</v>
      </c>
      <c r="Y51" s="270"/>
      <c r="Z51" s="261"/>
    </row>
    <row r="52" spans="1:26" x14ac:dyDescent="0.25">
      <c r="A52" s="270">
        <v>41</v>
      </c>
      <c r="B52" s="276" t="s">
        <v>537</v>
      </c>
      <c r="C52" s="277" t="s">
        <v>963</v>
      </c>
      <c r="D52" s="452">
        <v>63731</v>
      </c>
      <c r="E52" s="452">
        <v>32911</v>
      </c>
      <c r="F52" s="452">
        <v>14853</v>
      </c>
      <c r="G52" s="452">
        <v>13795</v>
      </c>
      <c r="H52" s="452">
        <v>13795</v>
      </c>
      <c r="I52" s="452">
        <v>1058</v>
      </c>
      <c r="J52" s="452">
        <v>1052</v>
      </c>
      <c r="K52" s="452">
        <v>2142</v>
      </c>
      <c r="L52" s="452">
        <v>303</v>
      </c>
      <c r="M52" s="452">
        <v>1839</v>
      </c>
      <c r="N52" s="452">
        <v>15917</v>
      </c>
      <c r="O52" s="452">
        <v>17739</v>
      </c>
      <c r="P52" s="452">
        <v>14801</v>
      </c>
      <c r="Q52" s="452">
        <v>14801</v>
      </c>
      <c r="R52" s="452">
        <v>2938</v>
      </c>
      <c r="S52" s="452">
        <v>2841</v>
      </c>
      <c r="T52" s="452">
        <v>13082</v>
      </c>
      <c r="U52" s="536">
        <v>5956</v>
      </c>
      <c r="V52" s="536">
        <v>7126</v>
      </c>
      <c r="W52" s="428">
        <v>11884</v>
      </c>
      <c r="X52" s="293">
        <v>41</v>
      </c>
      <c r="Y52" s="270"/>
      <c r="Z52" s="261"/>
    </row>
    <row r="53" spans="1:26" x14ac:dyDescent="0.25">
      <c r="A53" s="270">
        <v>42</v>
      </c>
      <c r="B53" s="276" t="s">
        <v>537</v>
      </c>
      <c r="C53" s="277">
        <v>2012</v>
      </c>
      <c r="D53" s="452">
        <v>63891</v>
      </c>
      <c r="E53" s="452">
        <v>32678</v>
      </c>
      <c r="F53" s="452">
        <v>14751</v>
      </c>
      <c r="G53" s="452">
        <v>13669</v>
      </c>
      <c r="H53" s="452">
        <v>13669</v>
      </c>
      <c r="I53" s="452">
        <v>1081</v>
      </c>
      <c r="J53" s="452">
        <v>1073</v>
      </c>
      <c r="K53" s="452">
        <v>2143</v>
      </c>
      <c r="L53" s="452">
        <v>312</v>
      </c>
      <c r="M53" s="452">
        <v>1832</v>
      </c>
      <c r="N53" s="452">
        <v>15784</v>
      </c>
      <c r="O53" s="452">
        <v>17803</v>
      </c>
      <c r="P53" s="452">
        <v>14950</v>
      </c>
      <c r="Q53" s="452">
        <v>14950</v>
      </c>
      <c r="R53" s="452">
        <v>2853</v>
      </c>
      <c r="S53" s="452">
        <v>2752</v>
      </c>
      <c r="T53" s="452">
        <v>13410</v>
      </c>
      <c r="U53" s="452">
        <v>6157</v>
      </c>
      <c r="V53" s="452">
        <v>7254</v>
      </c>
      <c r="W53" s="428">
        <v>11985</v>
      </c>
      <c r="X53" s="293">
        <v>42</v>
      </c>
      <c r="Y53" s="270"/>
      <c r="Z53" s="261"/>
    </row>
    <row r="54" spans="1:26" x14ac:dyDescent="0.25">
      <c r="A54" s="270">
        <v>43</v>
      </c>
      <c r="B54" s="276" t="s">
        <v>537</v>
      </c>
      <c r="C54" s="277">
        <v>2013</v>
      </c>
      <c r="D54" s="452">
        <v>64056</v>
      </c>
      <c r="E54" s="452">
        <v>32471</v>
      </c>
      <c r="F54" s="452">
        <v>14675</v>
      </c>
      <c r="G54" s="452">
        <v>13540</v>
      </c>
      <c r="H54" s="452">
        <v>13540</v>
      </c>
      <c r="I54" s="452">
        <v>1135</v>
      </c>
      <c r="J54" s="452">
        <v>1124</v>
      </c>
      <c r="K54" s="452">
        <v>2134</v>
      </c>
      <c r="L54" s="452">
        <v>316</v>
      </c>
      <c r="M54" s="452">
        <v>1817</v>
      </c>
      <c r="N54" s="452">
        <v>15662</v>
      </c>
      <c r="O54" s="452">
        <v>18027</v>
      </c>
      <c r="P54" s="452">
        <v>15044</v>
      </c>
      <c r="Q54" s="452">
        <v>15044</v>
      </c>
      <c r="R54" s="452">
        <v>2983</v>
      </c>
      <c r="S54" s="452">
        <v>2867</v>
      </c>
      <c r="T54" s="452">
        <v>13558</v>
      </c>
      <c r="U54" s="452">
        <v>6274</v>
      </c>
      <c r="V54" s="452">
        <v>7284</v>
      </c>
      <c r="W54" s="428">
        <v>12156</v>
      </c>
      <c r="X54" s="293">
        <v>43</v>
      </c>
      <c r="Y54" s="270"/>
      <c r="Z54" s="261"/>
    </row>
    <row r="55" spans="1:26" x14ac:dyDescent="0.25">
      <c r="A55" s="270">
        <v>44</v>
      </c>
      <c r="B55" s="276" t="s">
        <v>537</v>
      </c>
      <c r="C55" s="277">
        <v>2014</v>
      </c>
      <c r="D55" s="452">
        <v>64324</v>
      </c>
      <c r="E55" s="452">
        <v>32346</v>
      </c>
      <c r="F55" s="452">
        <v>14592</v>
      </c>
      <c r="G55" s="452">
        <v>13409</v>
      </c>
      <c r="H55" s="452">
        <v>13409</v>
      </c>
      <c r="I55" s="452">
        <v>1182</v>
      </c>
      <c r="J55" s="452">
        <v>1170</v>
      </c>
      <c r="K55" s="452">
        <v>2158</v>
      </c>
      <c r="L55" s="452">
        <v>330</v>
      </c>
      <c r="M55" s="452">
        <v>1828</v>
      </c>
      <c r="N55" s="452">
        <v>15596</v>
      </c>
      <c r="O55" s="452">
        <v>18140</v>
      </c>
      <c r="P55" s="452">
        <v>15024</v>
      </c>
      <c r="Q55" s="452">
        <v>15024</v>
      </c>
      <c r="R55" s="452">
        <v>3117</v>
      </c>
      <c r="S55" s="452">
        <v>2986</v>
      </c>
      <c r="T55" s="452">
        <v>13838</v>
      </c>
      <c r="U55" s="452">
        <v>6464</v>
      </c>
      <c r="V55" s="452">
        <v>7374</v>
      </c>
      <c r="W55" s="428">
        <v>12360</v>
      </c>
      <c r="X55" s="293">
        <v>44</v>
      </c>
      <c r="Y55" s="270"/>
      <c r="Z55" s="261"/>
    </row>
    <row r="56" spans="1:26" x14ac:dyDescent="0.25">
      <c r="A56" s="270">
        <v>45</v>
      </c>
      <c r="B56" s="276" t="s">
        <v>537</v>
      </c>
      <c r="C56" s="277">
        <v>2015</v>
      </c>
      <c r="D56" s="452">
        <v>64813</v>
      </c>
      <c r="E56" s="452">
        <v>32257</v>
      </c>
      <c r="F56" s="452">
        <v>14526</v>
      </c>
      <c r="G56" s="452">
        <v>13311</v>
      </c>
      <c r="H56" s="452">
        <v>13311</v>
      </c>
      <c r="I56" s="452">
        <v>1215</v>
      </c>
      <c r="J56" s="452">
        <v>1201</v>
      </c>
      <c r="K56" s="452">
        <v>2191</v>
      </c>
      <c r="L56" s="452">
        <v>334</v>
      </c>
      <c r="M56" s="452">
        <v>1858</v>
      </c>
      <c r="N56" s="452">
        <v>15540</v>
      </c>
      <c r="O56" s="452">
        <v>18276</v>
      </c>
      <c r="P56" s="452">
        <v>15164</v>
      </c>
      <c r="Q56" s="452">
        <v>15164</v>
      </c>
      <c r="R56" s="452">
        <v>3112</v>
      </c>
      <c r="S56" s="452">
        <v>2973</v>
      </c>
      <c r="T56" s="452">
        <v>14280</v>
      </c>
      <c r="U56" s="452">
        <v>6739</v>
      </c>
      <c r="V56" s="452">
        <v>7541</v>
      </c>
      <c r="W56" s="428">
        <v>12741</v>
      </c>
      <c r="X56" s="293">
        <v>45</v>
      </c>
      <c r="Y56" s="270"/>
      <c r="Z56" s="261"/>
    </row>
    <row r="57" spans="1:26" x14ac:dyDescent="0.25">
      <c r="A57" s="270">
        <v>46</v>
      </c>
      <c r="B57" s="276" t="s">
        <v>537</v>
      </c>
      <c r="C57" s="277" t="s">
        <v>964</v>
      </c>
      <c r="D57" s="452">
        <v>65589</v>
      </c>
      <c r="E57" s="452">
        <v>32907</v>
      </c>
      <c r="F57" s="452">
        <v>14851</v>
      </c>
      <c r="G57" s="452">
        <v>13645</v>
      </c>
      <c r="H57" s="452">
        <v>13645</v>
      </c>
      <c r="I57" s="452">
        <v>1206</v>
      </c>
      <c r="J57" s="452">
        <v>1189</v>
      </c>
      <c r="K57" s="452">
        <v>2164</v>
      </c>
      <c r="L57" s="452">
        <v>335</v>
      </c>
      <c r="M57" s="452">
        <v>1828</v>
      </c>
      <c r="N57" s="452">
        <v>15892</v>
      </c>
      <c r="O57" s="452">
        <v>18199</v>
      </c>
      <c r="P57" s="452">
        <v>15045</v>
      </c>
      <c r="Q57" s="452">
        <v>15045</v>
      </c>
      <c r="R57" s="452">
        <v>3154</v>
      </c>
      <c r="S57" s="452">
        <v>3028</v>
      </c>
      <c r="T57" s="452">
        <v>14483</v>
      </c>
      <c r="U57" s="452">
        <v>6974</v>
      </c>
      <c r="V57" s="452">
        <v>7509</v>
      </c>
      <c r="W57" s="428">
        <v>12735</v>
      </c>
      <c r="X57" s="293">
        <v>46</v>
      </c>
      <c r="Y57" s="270"/>
      <c r="Z57" s="261"/>
    </row>
    <row r="58" spans="1:26" x14ac:dyDescent="0.25">
      <c r="A58" s="270">
        <v>47</v>
      </c>
      <c r="B58" s="276" t="s">
        <v>537</v>
      </c>
      <c r="C58" s="277" t="s">
        <v>965</v>
      </c>
      <c r="D58" s="452">
        <v>65896</v>
      </c>
      <c r="E58" s="452">
        <v>33002</v>
      </c>
      <c r="F58" s="452">
        <v>14973</v>
      </c>
      <c r="G58" s="452">
        <v>13648</v>
      </c>
      <c r="H58" s="452">
        <v>13648</v>
      </c>
      <c r="I58" s="452">
        <v>1325</v>
      </c>
      <c r="J58" s="452">
        <v>1308</v>
      </c>
      <c r="K58" s="452">
        <v>2094</v>
      </c>
      <c r="L58" s="452">
        <v>341</v>
      </c>
      <c r="M58" s="452">
        <v>1753</v>
      </c>
      <c r="N58" s="452">
        <v>15936</v>
      </c>
      <c r="O58" s="452">
        <v>18541</v>
      </c>
      <c r="P58" s="452">
        <v>15067</v>
      </c>
      <c r="Q58" s="452">
        <v>15067</v>
      </c>
      <c r="R58" s="452">
        <v>3474</v>
      </c>
      <c r="S58" s="452">
        <v>3318</v>
      </c>
      <c r="T58" s="452">
        <v>14353</v>
      </c>
      <c r="U58" s="452">
        <v>6936</v>
      </c>
      <c r="V58" s="452">
        <v>7417</v>
      </c>
      <c r="W58" s="428">
        <v>13108</v>
      </c>
      <c r="X58" s="293">
        <v>47</v>
      </c>
      <c r="Y58" s="270"/>
      <c r="Z58" s="261"/>
    </row>
    <row r="59" spans="1:26" x14ac:dyDescent="0.25">
      <c r="A59" s="270">
        <v>48</v>
      </c>
      <c r="B59" s="276" t="s">
        <v>537</v>
      </c>
      <c r="C59" s="277">
        <v>2018</v>
      </c>
      <c r="D59" s="452">
        <v>65782</v>
      </c>
      <c r="E59" s="452">
        <v>32582</v>
      </c>
      <c r="F59" s="452">
        <v>14801</v>
      </c>
      <c r="G59" s="452">
        <v>13483</v>
      </c>
      <c r="H59" s="452">
        <v>13476</v>
      </c>
      <c r="I59" s="452">
        <v>1319</v>
      </c>
      <c r="J59" s="452">
        <v>1307</v>
      </c>
      <c r="K59" s="452">
        <v>2065</v>
      </c>
      <c r="L59" s="452">
        <v>334</v>
      </c>
      <c r="M59" s="452">
        <v>1732</v>
      </c>
      <c r="N59" s="452">
        <v>15715</v>
      </c>
      <c r="O59" s="452">
        <v>18897</v>
      </c>
      <c r="P59" s="452">
        <v>15341</v>
      </c>
      <c r="Q59" s="452">
        <v>15287</v>
      </c>
      <c r="R59" s="452">
        <v>3557</v>
      </c>
      <c r="S59" s="452">
        <v>3431</v>
      </c>
      <c r="T59" s="452">
        <v>14302</v>
      </c>
      <c r="U59" s="452">
        <v>6878</v>
      </c>
      <c r="V59" s="452">
        <v>7424</v>
      </c>
      <c r="W59" s="428">
        <v>13135</v>
      </c>
      <c r="X59" s="293">
        <v>48</v>
      </c>
      <c r="Y59" s="270"/>
      <c r="Z59" s="261"/>
    </row>
    <row r="60" spans="1:26" x14ac:dyDescent="0.25">
      <c r="A60" s="281">
        <v>49</v>
      </c>
      <c r="B60" s="282" t="s">
        <v>537</v>
      </c>
      <c r="C60" s="283">
        <v>2019</v>
      </c>
      <c r="D60" s="452">
        <v>66003</v>
      </c>
      <c r="E60" s="452">
        <v>32976</v>
      </c>
      <c r="F60" s="452">
        <v>14957</v>
      </c>
      <c r="G60" s="452">
        <v>13583</v>
      </c>
      <c r="H60" s="452">
        <v>13574</v>
      </c>
      <c r="I60" s="452">
        <v>1375</v>
      </c>
      <c r="J60" s="452">
        <v>1363</v>
      </c>
      <c r="K60" s="452">
        <v>2080</v>
      </c>
      <c r="L60" s="452">
        <v>330</v>
      </c>
      <c r="M60" s="452">
        <v>1750</v>
      </c>
      <c r="N60" s="452">
        <v>15939</v>
      </c>
      <c r="O60" s="452">
        <v>18599</v>
      </c>
      <c r="P60" s="452">
        <v>15125</v>
      </c>
      <c r="Q60" s="452">
        <v>15052</v>
      </c>
      <c r="R60" s="452">
        <v>3474</v>
      </c>
      <c r="S60" s="452">
        <v>3347</v>
      </c>
      <c r="T60" s="452">
        <v>14428</v>
      </c>
      <c r="U60" s="452">
        <v>6943</v>
      </c>
      <c r="V60" s="452">
        <v>7485</v>
      </c>
      <c r="W60" s="428">
        <v>13261</v>
      </c>
      <c r="X60" s="293">
        <v>49</v>
      </c>
      <c r="Y60" s="270"/>
      <c r="Z60" s="261"/>
    </row>
    <row r="61" spans="1:26" x14ac:dyDescent="0.25">
      <c r="A61" s="270">
        <v>50</v>
      </c>
      <c r="B61" s="276" t="s">
        <v>537</v>
      </c>
      <c r="C61" s="277" t="s">
        <v>1039</v>
      </c>
      <c r="D61" s="452">
        <v>66173</v>
      </c>
      <c r="E61" s="452">
        <v>33114</v>
      </c>
      <c r="F61" s="452">
        <v>15208</v>
      </c>
      <c r="G61" s="452">
        <v>13892</v>
      </c>
      <c r="H61" s="452">
        <v>13810</v>
      </c>
      <c r="I61" s="452">
        <v>1316</v>
      </c>
      <c r="J61" s="452">
        <v>1294</v>
      </c>
      <c r="K61" s="452">
        <v>1942</v>
      </c>
      <c r="L61" s="452">
        <v>341</v>
      </c>
      <c r="M61" s="452">
        <v>1601</v>
      </c>
      <c r="N61" s="452">
        <v>15964</v>
      </c>
      <c r="O61" s="452">
        <v>18873</v>
      </c>
      <c r="P61" s="452">
        <v>15263</v>
      </c>
      <c r="Q61" s="452">
        <v>15083</v>
      </c>
      <c r="R61" s="452">
        <v>3610</v>
      </c>
      <c r="S61" s="452">
        <v>3449</v>
      </c>
      <c r="T61" s="452">
        <v>14186</v>
      </c>
      <c r="U61" s="452">
        <v>6694</v>
      </c>
      <c r="V61" s="452">
        <v>7492</v>
      </c>
      <c r="W61" s="428">
        <v>12804</v>
      </c>
      <c r="X61" s="293">
        <v>50</v>
      </c>
      <c r="Y61" s="270"/>
      <c r="Z61" s="261"/>
    </row>
    <row r="62" spans="1:26" x14ac:dyDescent="0.25">
      <c r="A62" s="270"/>
      <c r="B62" s="260"/>
      <c r="C62" s="440"/>
      <c r="D62" s="739" t="s">
        <v>515</v>
      </c>
      <c r="E62" s="740"/>
      <c r="F62" s="441"/>
      <c r="G62" s="441"/>
      <c r="H62" s="441"/>
      <c r="I62" s="441"/>
      <c r="J62" s="441"/>
      <c r="K62" s="441"/>
      <c r="L62" s="260"/>
      <c r="M62" s="260"/>
      <c r="N62" s="260"/>
      <c r="O62" s="260"/>
      <c r="P62" s="260"/>
      <c r="Q62" s="260"/>
      <c r="R62" s="260"/>
      <c r="S62" s="260"/>
      <c r="T62" s="260"/>
      <c r="U62" s="260"/>
      <c r="V62" s="260"/>
      <c r="W62" s="334" t="s">
        <v>515</v>
      </c>
      <c r="X62" s="293"/>
      <c r="Y62" s="270"/>
      <c r="Z62" s="261"/>
    </row>
    <row r="63" spans="1:26" x14ac:dyDescent="0.25">
      <c r="A63" s="270">
        <v>51</v>
      </c>
      <c r="B63" s="276" t="s">
        <v>534</v>
      </c>
      <c r="C63" s="277">
        <v>1996</v>
      </c>
      <c r="D63" s="452">
        <v>17470</v>
      </c>
      <c r="E63" s="452">
        <v>10182</v>
      </c>
      <c r="F63" s="452">
        <v>4824</v>
      </c>
      <c r="G63" s="452">
        <v>4342</v>
      </c>
      <c r="H63" s="452">
        <v>4342</v>
      </c>
      <c r="I63" s="452">
        <v>481</v>
      </c>
      <c r="J63" s="452">
        <v>479</v>
      </c>
      <c r="K63" s="452">
        <v>626</v>
      </c>
      <c r="L63" s="278">
        <v>75</v>
      </c>
      <c r="M63" s="452">
        <v>551</v>
      </c>
      <c r="N63" s="452">
        <v>4731</v>
      </c>
      <c r="O63" s="452">
        <v>4469</v>
      </c>
      <c r="P63" s="452">
        <v>3927</v>
      </c>
      <c r="Q63" s="452">
        <v>3927</v>
      </c>
      <c r="R63" s="452">
        <v>542</v>
      </c>
      <c r="S63" s="452">
        <v>531</v>
      </c>
      <c r="T63" s="452">
        <v>2819</v>
      </c>
      <c r="U63" s="452">
        <v>1076</v>
      </c>
      <c r="V63" s="452">
        <v>1743</v>
      </c>
      <c r="W63" s="428">
        <v>2612</v>
      </c>
      <c r="X63" s="293">
        <v>51</v>
      </c>
      <c r="Y63" s="270"/>
      <c r="Z63" s="261"/>
    </row>
    <row r="64" spans="1:26" x14ac:dyDescent="0.25">
      <c r="A64" s="270">
        <v>52</v>
      </c>
      <c r="B64" s="276" t="s">
        <v>534</v>
      </c>
      <c r="C64" s="277">
        <v>1997</v>
      </c>
      <c r="D64" s="452">
        <v>17402</v>
      </c>
      <c r="E64" s="452">
        <v>9998</v>
      </c>
      <c r="F64" s="452">
        <v>4733</v>
      </c>
      <c r="G64" s="452">
        <v>4244</v>
      </c>
      <c r="H64" s="452">
        <v>4244</v>
      </c>
      <c r="I64" s="452">
        <v>489</v>
      </c>
      <c r="J64" s="452">
        <v>485</v>
      </c>
      <c r="K64" s="452">
        <v>619</v>
      </c>
      <c r="L64" s="278">
        <v>72</v>
      </c>
      <c r="M64" s="452">
        <v>548</v>
      </c>
      <c r="N64" s="452">
        <v>4646</v>
      </c>
      <c r="O64" s="452">
        <v>4564</v>
      </c>
      <c r="P64" s="452">
        <v>3984</v>
      </c>
      <c r="Q64" s="452">
        <v>3984</v>
      </c>
      <c r="R64" s="452">
        <v>581</v>
      </c>
      <c r="S64" s="452">
        <v>569</v>
      </c>
      <c r="T64" s="452">
        <v>2839</v>
      </c>
      <c r="U64" s="452">
        <v>1117</v>
      </c>
      <c r="V64" s="452">
        <v>1722</v>
      </c>
      <c r="W64" s="428">
        <v>2628</v>
      </c>
      <c r="X64" s="293">
        <v>52</v>
      </c>
      <c r="Y64" s="270"/>
      <c r="Z64" s="261"/>
    </row>
    <row r="65" spans="1:26" x14ac:dyDescent="0.25">
      <c r="A65" s="270">
        <v>53</v>
      </c>
      <c r="B65" s="276" t="s">
        <v>534</v>
      </c>
      <c r="C65" s="277">
        <v>1998</v>
      </c>
      <c r="D65" s="452">
        <v>17281</v>
      </c>
      <c r="E65" s="452">
        <v>9755</v>
      </c>
      <c r="F65" s="452">
        <v>4581</v>
      </c>
      <c r="G65" s="452">
        <v>4088</v>
      </c>
      <c r="H65" s="452">
        <v>4088</v>
      </c>
      <c r="I65" s="452">
        <v>493</v>
      </c>
      <c r="J65" s="452">
        <v>490</v>
      </c>
      <c r="K65" s="452">
        <v>635</v>
      </c>
      <c r="L65" s="278">
        <v>73</v>
      </c>
      <c r="M65" s="452">
        <v>561</v>
      </c>
      <c r="N65" s="452">
        <v>4539</v>
      </c>
      <c r="O65" s="452">
        <v>4602</v>
      </c>
      <c r="P65" s="452">
        <v>3999</v>
      </c>
      <c r="Q65" s="452">
        <v>3999</v>
      </c>
      <c r="R65" s="452">
        <v>603</v>
      </c>
      <c r="S65" s="452">
        <v>589</v>
      </c>
      <c r="T65" s="452">
        <v>2925</v>
      </c>
      <c r="U65" s="452">
        <v>1183</v>
      </c>
      <c r="V65" s="452">
        <v>1742</v>
      </c>
      <c r="W65" s="428">
        <v>2688</v>
      </c>
      <c r="X65" s="293">
        <v>53</v>
      </c>
      <c r="Y65" s="270"/>
      <c r="Z65" s="261"/>
    </row>
    <row r="66" spans="1:26" x14ac:dyDescent="0.25">
      <c r="A66" s="270">
        <v>54</v>
      </c>
      <c r="B66" s="276" t="s">
        <v>534</v>
      </c>
      <c r="C66" s="277">
        <v>1999</v>
      </c>
      <c r="D66" s="452">
        <v>17222</v>
      </c>
      <c r="E66" s="452">
        <v>9545</v>
      </c>
      <c r="F66" s="452">
        <v>4466</v>
      </c>
      <c r="G66" s="452">
        <v>3939</v>
      </c>
      <c r="H66" s="452">
        <v>3939</v>
      </c>
      <c r="I66" s="452">
        <v>528</v>
      </c>
      <c r="J66" s="452">
        <v>525</v>
      </c>
      <c r="K66" s="452">
        <v>642</v>
      </c>
      <c r="L66" s="278">
        <v>73</v>
      </c>
      <c r="M66" s="452">
        <v>569</v>
      </c>
      <c r="N66" s="452">
        <v>4436</v>
      </c>
      <c r="O66" s="452">
        <v>4649</v>
      </c>
      <c r="P66" s="452">
        <v>4032</v>
      </c>
      <c r="Q66" s="452">
        <v>4032</v>
      </c>
      <c r="R66" s="452">
        <v>617</v>
      </c>
      <c r="S66" s="452">
        <v>603</v>
      </c>
      <c r="T66" s="452">
        <v>3027</v>
      </c>
      <c r="U66" s="452">
        <v>1239</v>
      </c>
      <c r="V66" s="452">
        <v>1789</v>
      </c>
      <c r="W66" s="428">
        <v>2773</v>
      </c>
      <c r="X66" s="293">
        <v>54</v>
      </c>
      <c r="Y66" s="270"/>
      <c r="Z66" s="261"/>
    </row>
    <row r="67" spans="1:26" x14ac:dyDescent="0.25">
      <c r="A67" s="270">
        <v>55</v>
      </c>
      <c r="B67" s="276" t="s">
        <v>535</v>
      </c>
      <c r="C67" s="277">
        <v>2000</v>
      </c>
      <c r="D67" s="452">
        <v>17158</v>
      </c>
      <c r="E67" s="452">
        <v>9282</v>
      </c>
      <c r="F67" s="452">
        <v>4340</v>
      </c>
      <c r="G67" s="452">
        <v>3801</v>
      </c>
      <c r="H67" s="452">
        <v>3801</v>
      </c>
      <c r="I67" s="452">
        <v>539</v>
      </c>
      <c r="J67" s="452">
        <v>537</v>
      </c>
      <c r="K67" s="452">
        <v>642</v>
      </c>
      <c r="L67" s="278">
        <v>82</v>
      </c>
      <c r="M67" s="452">
        <v>561</v>
      </c>
      <c r="N67" s="452">
        <v>4300</v>
      </c>
      <c r="O67" s="452">
        <v>4748</v>
      </c>
      <c r="P67" s="452">
        <v>4101</v>
      </c>
      <c r="Q67" s="452">
        <v>4101</v>
      </c>
      <c r="R67" s="452">
        <v>647</v>
      </c>
      <c r="S67" s="452">
        <v>631</v>
      </c>
      <c r="T67" s="452">
        <v>3127</v>
      </c>
      <c r="U67" s="452">
        <v>1295</v>
      </c>
      <c r="V67" s="452">
        <v>1832</v>
      </c>
      <c r="W67" s="428">
        <v>2878</v>
      </c>
      <c r="X67" s="293">
        <v>55</v>
      </c>
      <c r="Y67" s="270"/>
      <c r="Z67" s="261"/>
    </row>
    <row r="68" spans="1:26" x14ac:dyDescent="0.25">
      <c r="A68" s="270">
        <v>56</v>
      </c>
      <c r="B68" s="276" t="s">
        <v>534</v>
      </c>
      <c r="C68" s="277">
        <v>2001</v>
      </c>
      <c r="D68" s="452">
        <v>17048</v>
      </c>
      <c r="E68" s="452">
        <v>9039</v>
      </c>
      <c r="F68" s="452">
        <v>4204</v>
      </c>
      <c r="G68" s="452">
        <v>3636</v>
      </c>
      <c r="H68" s="452">
        <v>3636</v>
      </c>
      <c r="I68" s="452">
        <v>568</v>
      </c>
      <c r="J68" s="452">
        <v>564</v>
      </c>
      <c r="K68" s="452">
        <v>653</v>
      </c>
      <c r="L68" s="278">
        <v>86</v>
      </c>
      <c r="M68" s="452">
        <v>567</v>
      </c>
      <c r="N68" s="452">
        <v>4182</v>
      </c>
      <c r="O68" s="452">
        <v>4761</v>
      </c>
      <c r="P68" s="452">
        <v>4111</v>
      </c>
      <c r="Q68" s="452">
        <v>4111</v>
      </c>
      <c r="R68" s="452">
        <v>650</v>
      </c>
      <c r="S68" s="452">
        <v>632</v>
      </c>
      <c r="T68" s="452">
        <v>3248</v>
      </c>
      <c r="U68" s="452">
        <v>1385</v>
      </c>
      <c r="V68" s="452">
        <v>1863</v>
      </c>
      <c r="W68" s="428">
        <v>3009</v>
      </c>
      <c r="X68" s="293">
        <v>56</v>
      </c>
      <c r="Y68" s="270"/>
      <c r="Z68" s="261"/>
    </row>
    <row r="69" spans="1:26" x14ac:dyDescent="0.25">
      <c r="A69" s="270">
        <v>57</v>
      </c>
      <c r="B69" s="276" t="s">
        <v>534</v>
      </c>
      <c r="C69" s="277">
        <v>2002</v>
      </c>
      <c r="D69" s="452">
        <v>16961</v>
      </c>
      <c r="E69" s="452">
        <v>8897</v>
      </c>
      <c r="F69" s="452">
        <v>4141</v>
      </c>
      <c r="G69" s="452">
        <v>3540</v>
      </c>
      <c r="H69" s="452">
        <v>3540</v>
      </c>
      <c r="I69" s="452">
        <v>601</v>
      </c>
      <c r="J69" s="452">
        <v>597</v>
      </c>
      <c r="K69" s="452">
        <v>648</v>
      </c>
      <c r="L69" s="278">
        <v>84</v>
      </c>
      <c r="M69" s="452">
        <v>564</v>
      </c>
      <c r="N69" s="452">
        <v>4108</v>
      </c>
      <c r="O69" s="452">
        <v>4802</v>
      </c>
      <c r="P69" s="452">
        <v>4140</v>
      </c>
      <c r="Q69" s="452">
        <v>4140</v>
      </c>
      <c r="R69" s="452">
        <v>662</v>
      </c>
      <c r="S69" s="452">
        <v>643</v>
      </c>
      <c r="T69" s="452">
        <v>3261</v>
      </c>
      <c r="U69" s="452">
        <v>1395</v>
      </c>
      <c r="V69" s="452">
        <v>1866</v>
      </c>
      <c r="W69" s="428">
        <v>3035</v>
      </c>
      <c r="X69" s="293">
        <v>57</v>
      </c>
      <c r="Y69" s="270"/>
      <c r="Z69" s="261"/>
    </row>
    <row r="70" spans="1:26" x14ac:dyDescent="0.25">
      <c r="A70" s="270">
        <v>58</v>
      </c>
      <c r="B70" s="276" t="s">
        <v>535</v>
      </c>
      <c r="C70" s="277">
        <v>2003</v>
      </c>
      <c r="D70" s="452">
        <v>16829</v>
      </c>
      <c r="E70" s="452">
        <v>8641</v>
      </c>
      <c r="F70" s="452">
        <v>4001</v>
      </c>
      <c r="G70" s="452">
        <v>3400</v>
      </c>
      <c r="H70" s="452">
        <v>3400</v>
      </c>
      <c r="I70" s="452">
        <v>601</v>
      </c>
      <c r="J70" s="452">
        <v>595</v>
      </c>
      <c r="K70" s="452">
        <v>660</v>
      </c>
      <c r="L70" s="278">
        <v>88</v>
      </c>
      <c r="M70" s="452">
        <v>572</v>
      </c>
      <c r="N70" s="452">
        <v>3980</v>
      </c>
      <c r="O70" s="452">
        <v>4864</v>
      </c>
      <c r="P70" s="452">
        <v>4173</v>
      </c>
      <c r="Q70" s="452">
        <v>4173</v>
      </c>
      <c r="R70" s="452">
        <v>691</v>
      </c>
      <c r="S70" s="452">
        <v>673</v>
      </c>
      <c r="T70" s="452">
        <v>3325</v>
      </c>
      <c r="U70" s="452">
        <v>1449</v>
      </c>
      <c r="V70" s="452">
        <v>1875</v>
      </c>
      <c r="W70" s="428">
        <v>3107</v>
      </c>
      <c r="X70" s="293">
        <v>58</v>
      </c>
      <c r="Y70" s="270"/>
      <c r="Z70" s="261"/>
    </row>
    <row r="71" spans="1:26" x14ac:dyDescent="0.25">
      <c r="A71" s="270">
        <v>59</v>
      </c>
      <c r="B71" s="276" t="s">
        <v>536</v>
      </c>
      <c r="C71" s="277">
        <v>2004</v>
      </c>
      <c r="D71" s="452">
        <v>16741</v>
      </c>
      <c r="E71" s="452">
        <v>8462</v>
      </c>
      <c r="F71" s="452">
        <v>3892</v>
      </c>
      <c r="G71" s="452">
        <v>3270</v>
      </c>
      <c r="H71" s="452">
        <v>3270</v>
      </c>
      <c r="I71" s="452">
        <v>621</v>
      </c>
      <c r="J71" s="452">
        <v>618</v>
      </c>
      <c r="K71" s="452">
        <v>678</v>
      </c>
      <c r="L71" s="278">
        <v>94</v>
      </c>
      <c r="M71" s="452">
        <v>584</v>
      </c>
      <c r="N71" s="452">
        <v>3892</v>
      </c>
      <c r="O71" s="452">
        <v>4930</v>
      </c>
      <c r="P71" s="452">
        <v>4211</v>
      </c>
      <c r="Q71" s="452">
        <v>4211</v>
      </c>
      <c r="R71" s="452">
        <v>719</v>
      </c>
      <c r="S71" s="452">
        <v>696</v>
      </c>
      <c r="T71" s="452">
        <v>3349</v>
      </c>
      <c r="U71" s="452">
        <v>1461</v>
      </c>
      <c r="V71" s="452">
        <v>1888</v>
      </c>
      <c r="W71" s="428">
        <v>3138</v>
      </c>
      <c r="X71" s="293">
        <v>59</v>
      </c>
      <c r="Y71" s="270"/>
      <c r="Z71" s="261"/>
    </row>
    <row r="72" spans="1:26" x14ac:dyDescent="0.25">
      <c r="A72" s="270">
        <v>60</v>
      </c>
      <c r="B72" s="276" t="s">
        <v>537</v>
      </c>
      <c r="C72" s="277" t="s">
        <v>962</v>
      </c>
      <c r="D72" s="452">
        <v>16611</v>
      </c>
      <c r="E72" s="452">
        <v>8210</v>
      </c>
      <c r="F72" s="452">
        <v>3788</v>
      </c>
      <c r="G72" s="452">
        <v>3171</v>
      </c>
      <c r="H72" s="452">
        <v>3171</v>
      </c>
      <c r="I72" s="452">
        <v>617</v>
      </c>
      <c r="J72" s="452">
        <v>615</v>
      </c>
      <c r="K72" s="452">
        <v>663</v>
      </c>
      <c r="L72" s="278">
        <v>79</v>
      </c>
      <c r="M72" s="452">
        <v>584</v>
      </c>
      <c r="N72" s="452">
        <v>3759</v>
      </c>
      <c r="O72" s="452">
        <v>4873</v>
      </c>
      <c r="P72" s="452">
        <v>4181</v>
      </c>
      <c r="Q72" s="452">
        <v>4181</v>
      </c>
      <c r="R72" s="452">
        <v>692</v>
      </c>
      <c r="S72" s="452">
        <v>669</v>
      </c>
      <c r="T72" s="452">
        <v>3529</v>
      </c>
      <c r="U72" s="452">
        <v>1637</v>
      </c>
      <c r="V72" s="452">
        <v>1892</v>
      </c>
      <c r="W72" s="428">
        <v>3276</v>
      </c>
      <c r="X72" s="293">
        <v>60</v>
      </c>
      <c r="Y72" s="270"/>
      <c r="Z72" s="261"/>
    </row>
    <row r="73" spans="1:26" x14ac:dyDescent="0.25">
      <c r="A73" s="270">
        <v>61</v>
      </c>
      <c r="B73" s="276" t="s">
        <v>537</v>
      </c>
      <c r="C73" s="277">
        <v>2006</v>
      </c>
      <c r="D73" s="541">
        <v>16521</v>
      </c>
      <c r="E73" s="541">
        <v>7871</v>
      </c>
      <c r="F73" s="541">
        <v>3596</v>
      </c>
      <c r="G73" s="541">
        <v>2997</v>
      </c>
      <c r="H73" s="541">
        <v>2997</v>
      </c>
      <c r="I73" s="541">
        <v>599</v>
      </c>
      <c r="J73" s="541">
        <v>598</v>
      </c>
      <c r="K73" s="541">
        <v>673</v>
      </c>
      <c r="L73" s="439">
        <v>77</v>
      </c>
      <c r="M73" s="541">
        <v>596</v>
      </c>
      <c r="N73" s="541">
        <v>3601</v>
      </c>
      <c r="O73" s="541">
        <v>4905</v>
      </c>
      <c r="P73" s="541">
        <v>4223</v>
      </c>
      <c r="Q73" s="541">
        <v>4223</v>
      </c>
      <c r="R73" s="541">
        <v>682</v>
      </c>
      <c r="S73" s="541">
        <v>656</v>
      </c>
      <c r="T73" s="541">
        <v>3744</v>
      </c>
      <c r="U73" s="541">
        <v>1774</v>
      </c>
      <c r="V73" s="541">
        <v>1971</v>
      </c>
      <c r="W73" s="426">
        <v>3465</v>
      </c>
      <c r="X73" s="293">
        <v>61</v>
      </c>
      <c r="Y73" s="270"/>
      <c r="Z73" s="261"/>
    </row>
    <row r="74" spans="1:26" x14ac:dyDescent="0.25">
      <c r="A74" s="270">
        <v>62</v>
      </c>
      <c r="B74" s="276" t="s">
        <v>537</v>
      </c>
      <c r="C74" s="277">
        <v>2007</v>
      </c>
      <c r="D74" s="556">
        <v>16446</v>
      </c>
      <c r="E74" s="452">
        <v>7649</v>
      </c>
      <c r="F74" s="541">
        <v>3480</v>
      </c>
      <c r="G74" s="452">
        <v>2881</v>
      </c>
      <c r="H74" s="452">
        <v>2881</v>
      </c>
      <c r="I74" s="452">
        <v>599</v>
      </c>
      <c r="J74" s="452">
        <v>595</v>
      </c>
      <c r="K74" s="541">
        <v>663</v>
      </c>
      <c r="L74" s="278">
        <v>81</v>
      </c>
      <c r="M74" s="541">
        <v>582</v>
      </c>
      <c r="N74" s="541">
        <v>3507</v>
      </c>
      <c r="O74" s="541">
        <v>5010</v>
      </c>
      <c r="P74" s="541">
        <v>4319</v>
      </c>
      <c r="Q74" s="541">
        <v>4319</v>
      </c>
      <c r="R74" s="541">
        <v>691</v>
      </c>
      <c r="S74" s="541">
        <v>662</v>
      </c>
      <c r="T74" s="541">
        <v>3787</v>
      </c>
      <c r="U74" s="541">
        <v>1798</v>
      </c>
      <c r="V74" s="541">
        <v>1989</v>
      </c>
      <c r="W74" s="426">
        <v>3514</v>
      </c>
      <c r="X74" s="293">
        <v>62</v>
      </c>
      <c r="Y74" s="270"/>
      <c r="Z74" s="261"/>
    </row>
    <row r="75" spans="1:26" x14ac:dyDescent="0.25">
      <c r="A75" s="270">
        <v>63</v>
      </c>
      <c r="B75" s="276" t="s">
        <v>537</v>
      </c>
      <c r="C75" s="277">
        <v>2008</v>
      </c>
      <c r="D75" s="536">
        <v>16361</v>
      </c>
      <c r="E75" s="452">
        <v>7453</v>
      </c>
      <c r="F75" s="452">
        <v>3392</v>
      </c>
      <c r="G75" s="452">
        <v>2778</v>
      </c>
      <c r="H75" s="452">
        <v>2778</v>
      </c>
      <c r="I75" s="452">
        <v>615</v>
      </c>
      <c r="J75" s="452">
        <v>613</v>
      </c>
      <c r="K75" s="452">
        <v>654</v>
      </c>
      <c r="L75" s="439">
        <v>80</v>
      </c>
      <c r="M75" s="452">
        <v>574</v>
      </c>
      <c r="N75" s="452">
        <v>3407</v>
      </c>
      <c r="O75" s="452">
        <v>5076</v>
      </c>
      <c r="P75" s="452">
        <v>4351</v>
      </c>
      <c r="Q75" s="452">
        <v>4351</v>
      </c>
      <c r="R75" s="452">
        <v>725</v>
      </c>
      <c r="S75" s="452">
        <v>700</v>
      </c>
      <c r="T75" s="452">
        <v>3832</v>
      </c>
      <c r="U75" s="452">
        <v>1827</v>
      </c>
      <c r="V75" s="452">
        <v>2005</v>
      </c>
      <c r="W75" s="428">
        <v>3567</v>
      </c>
      <c r="X75" s="293">
        <v>63</v>
      </c>
      <c r="Y75" s="270"/>
      <c r="Z75" s="261"/>
    </row>
    <row r="76" spans="1:26" x14ac:dyDescent="0.25">
      <c r="A76" s="270">
        <v>64</v>
      </c>
      <c r="B76" s="276" t="s">
        <v>537</v>
      </c>
      <c r="C76" s="277">
        <v>2009</v>
      </c>
      <c r="D76" s="536">
        <v>16253</v>
      </c>
      <c r="E76" s="536">
        <v>7192</v>
      </c>
      <c r="F76" s="536">
        <v>3254</v>
      </c>
      <c r="G76" s="536">
        <v>2638</v>
      </c>
      <c r="H76" s="536">
        <v>2638</v>
      </c>
      <c r="I76" s="536">
        <v>616</v>
      </c>
      <c r="J76" s="536">
        <v>614</v>
      </c>
      <c r="K76" s="536">
        <v>644</v>
      </c>
      <c r="L76" s="288">
        <v>75</v>
      </c>
      <c r="M76" s="536">
        <v>569</v>
      </c>
      <c r="N76" s="536">
        <v>3294</v>
      </c>
      <c r="O76" s="536">
        <v>5186</v>
      </c>
      <c r="P76" s="536">
        <v>4407</v>
      </c>
      <c r="Q76" s="536">
        <v>4407</v>
      </c>
      <c r="R76" s="536">
        <v>779</v>
      </c>
      <c r="S76" s="536">
        <v>760</v>
      </c>
      <c r="T76" s="536">
        <v>3875</v>
      </c>
      <c r="U76" s="536">
        <v>1872</v>
      </c>
      <c r="V76" s="536">
        <v>2003</v>
      </c>
      <c r="W76" s="428">
        <v>3627</v>
      </c>
      <c r="X76" s="293">
        <v>64</v>
      </c>
      <c r="Y76" s="270"/>
      <c r="Z76" s="261"/>
    </row>
    <row r="77" spans="1:26" x14ac:dyDescent="0.25">
      <c r="A77" s="281">
        <v>65</v>
      </c>
      <c r="B77" s="282" t="s">
        <v>537</v>
      </c>
      <c r="C77" s="283">
        <v>2010</v>
      </c>
      <c r="D77" s="452">
        <v>16161</v>
      </c>
      <c r="E77" s="452">
        <v>7017</v>
      </c>
      <c r="F77" s="452">
        <v>3160</v>
      </c>
      <c r="G77" s="452">
        <v>2555</v>
      </c>
      <c r="H77" s="452">
        <v>2555</v>
      </c>
      <c r="I77" s="452">
        <v>605</v>
      </c>
      <c r="J77" s="452">
        <v>603</v>
      </c>
      <c r="K77" s="452">
        <v>633</v>
      </c>
      <c r="L77" s="278">
        <v>75</v>
      </c>
      <c r="M77" s="452">
        <v>558</v>
      </c>
      <c r="N77" s="452">
        <v>3224</v>
      </c>
      <c r="O77" s="452">
        <v>5228</v>
      </c>
      <c r="P77" s="452">
        <v>4432</v>
      </c>
      <c r="Q77" s="452">
        <v>4432</v>
      </c>
      <c r="R77" s="452">
        <v>796</v>
      </c>
      <c r="S77" s="452">
        <v>776</v>
      </c>
      <c r="T77" s="452">
        <v>3916</v>
      </c>
      <c r="U77" s="452">
        <v>1888</v>
      </c>
      <c r="V77" s="452">
        <v>2028</v>
      </c>
      <c r="W77" s="428">
        <v>3651</v>
      </c>
      <c r="X77" s="293">
        <v>65</v>
      </c>
      <c r="Y77" s="270"/>
      <c r="Z77" s="261"/>
    </row>
    <row r="78" spans="1:26" x14ac:dyDescent="0.25">
      <c r="A78" s="270">
        <v>66</v>
      </c>
      <c r="B78" s="276" t="s">
        <v>537</v>
      </c>
      <c r="C78" s="277" t="s">
        <v>963</v>
      </c>
      <c r="D78" s="452">
        <v>15717</v>
      </c>
      <c r="E78" s="452">
        <v>6850</v>
      </c>
      <c r="F78" s="452">
        <v>3074</v>
      </c>
      <c r="G78" s="452">
        <v>2415</v>
      </c>
      <c r="H78" s="452">
        <v>2415</v>
      </c>
      <c r="I78" s="452">
        <v>659</v>
      </c>
      <c r="J78" s="452">
        <v>656</v>
      </c>
      <c r="K78" s="452">
        <v>615</v>
      </c>
      <c r="L78" s="278">
        <v>74</v>
      </c>
      <c r="M78" s="452">
        <v>541</v>
      </c>
      <c r="N78" s="452">
        <v>3161</v>
      </c>
      <c r="O78" s="452">
        <v>5071</v>
      </c>
      <c r="P78" s="452">
        <v>4261</v>
      </c>
      <c r="Q78" s="452">
        <v>4261</v>
      </c>
      <c r="R78" s="452">
        <v>810</v>
      </c>
      <c r="S78" s="452">
        <v>786</v>
      </c>
      <c r="T78" s="452">
        <v>3796</v>
      </c>
      <c r="U78" s="536">
        <v>1795</v>
      </c>
      <c r="V78" s="536">
        <v>2002</v>
      </c>
      <c r="W78" s="428">
        <v>3544</v>
      </c>
      <c r="X78" s="293">
        <v>66</v>
      </c>
      <c r="Y78" s="270"/>
      <c r="Z78" s="261"/>
    </row>
    <row r="79" spans="1:26" x14ac:dyDescent="0.25">
      <c r="A79" s="270">
        <v>67</v>
      </c>
      <c r="B79" s="276" t="s">
        <v>537</v>
      </c>
      <c r="C79" s="277">
        <v>2012</v>
      </c>
      <c r="D79" s="452">
        <v>15712</v>
      </c>
      <c r="E79" s="452">
        <v>6751</v>
      </c>
      <c r="F79" s="452">
        <v>2990</v>
      </c>
      <c r="G79" s="452">
        <v>2342</v>
      </c>
      <c r="H79" s="452">
        <v>2342</v>
      </c>
      <c r="I79" s="452">
        <v>649</v>
      </c>
      <c r="J79" s="452">
        <v>646</v>
      </c>
      <c r="K79" s="452">
        <v>628</v>
      </c>
      <c r="L79" s="278">
        <v>79</v>
      </c>
      <c r="M79" s="452">
        <v>549</v>
      </c>
      <c r="N79" s="452">
        <v>3132</v>
      </c>
      <c r="O79" s="452">
        <v>5111</v>
      </c>
      <c r="P79" s="452">
        <v>4301</v>
      </c>
      <c r="Q79" s="452">
        <v>4301</v>
      </c>
      <c r="R79" s="452">
        <v>810</v>
      </c>
      <c r="S79" s="452">
        <v>784</v>
      </c>
      <c r="T79" s="452">
        <v>3851</v>
      </c>
      <c r="U79" s="452">
        <v>1838</v>
      </c>
      <c r="V79" s="452">
        <v>2012</v>
      </c>
      <c r="W79" s="428">
        <v>3561</v>
      </c>
      <c r="X79" s="293">
        <v>67</v>
      </c>
      <c r="Y79" s="270"/>
      <c r="Z79" s="260"/>
    </row>
    <row r="80" spans="1:26" x14ac:dyDescent="0.25">
      <c r="A80" s="270">
        <v>68</v>
      </c>
      <c r="B80" s="276" t="s">
        <v>537</v>
      </c>
      <c r="C80" s="277">
        <v>2013</v>
      </c>
      <c r="D80" s="452">
        <v>15722</v>
      </c>
      <c r="E80" s="452">
        <v>6737</v>
      </c>
      <c r="F80" s="452">
        <v>2987</v>
      </c>
      <c r="G80" s="452">
        <v>2289</v>
      </c>
      <c r="H80" s="452">
        <v>2289</v>
      </c>
      <c r="I80" s="452">
        <v>698</v>
      </c>
      <c r="J80" s="452">
        <v>695</v>
      </c>
      <c r="K80" s="452">
        <v>620</v>
      </c>
      <c r="L80" s="278">
        <v>80</v>
      </c>
      <c r="M80" s="452">
        <v>540</v>
      </c>
      <c r="N80" s="452">
        <v>3130</v>
      </c>
      <c r="O80" s="452">
        <v>5107</v>
      </c>
      <c r="P80" s="452">
        <v>4278</v>
      </c>
      <c r="Q80" s="452">
        <v>4278</v>
      </c>
      <c r="R80" s="452">
        <v>829</v>
      </c>
      <c r="S80" s="452">
        <v>804</v>
      </c>
      <c r="T80" s="452">
        <v>3878</v>
      </c>
      <c r="U80" s="452">
        <v>1855</v>
      </c>
      <c r="V80" s="452">
        <v>2023</v>
      </c>
      <c r="W80" s="428">
        <v>3601</v>
      </c>
      <c r="X80" s="293">
        <v>68</v>
      </c>
      <c r="Y80" s="270"/>
      <c r="Z80" s="260"/>
    </row>
    <row r="81" spans="1:40" x14ac:dyDescent="0.25">
      <c r="A81" s="270">
        <v>69</v>
      </c>
      <c r="B81" s="276" t="s">
        <v>537</v>
      </c>
      <c r="C81" s="277">
        <v>2014</v>
      </c>
      <c r="D81" s="452">
        <v>15754</v>
      </c>
      <c r="E81" s="452">
        <v>6690</v>
      </c>
      <c r="F81" s="452">
        <v>2937</v>
      </c>
      <c r="G81" s="452">
        <v>2242</v>
      </c>
      <c r="H81" s="452">
        <v>2242</v>
      </c>
      <c r="I81" s="452">
        <v>695</v>
      </c>
      <c r="J81" s="452">
        <v>689</v>
      </c>
      <c r="K81" s="452">
        <v>629</v>
      </c>
      <c r="L81" s="278">
        <v>84</v>
      </c>
      <c r="M81" s="452">
        <v>544</v>
      </c>
      <c r="N81" s="452">
        <v>3124</v>
      </c>
      <c r="O81" s="452">
        <v>5145</v>
      </c>
      <c r="P81" s="452">
        <v>4299</v>
      </c>
      <c r="Q81" s="452">
        <v>4299</v>
      </c>
      <c r="R81" s="452">
        <v>846</v>
      </c>
      <c r="S81" s="452">
        <v>821</v>
      </c>
      <c r="T81" s="452">
        <v>3918</v>
      </c>
      <c r="U81" s="452">
        <v>1888</v>
      </c>
      <c r="V81" s="452">
        <v>2030</v>
      </c>
      <c r="W81" s="428">
        <v>3636</v>
      </c>
      <c r="X81" s="325">
        <v>69</v>
      </c>
      <c r="Y81" s="270"/>
      <c r="Z81" s="260"/>
    </row>
    <row r="82" spans="1:40" x14ac:dyDescent="0.25">
      <c r="A82" s="270">
        <v>70</v>
      </c>
      <c r="B82" s="276" t="s">
        <v>537</v>
      </c>
      <c r="C82" s="277">
        <v>2015</v>
      </c>
      <c r="D82" s="452">
        <v>15832</v>
      </c>
      <c r="E82" s="452">
        <v>6624</v>
      </c>
      <c r="F82" s="452">
        <v>2891</v>
      </c>
      <c r="G82" s="452">
        <v>2208</v>
      </c>
      <c r="H82" s="452">
        <v>2208</v>
      </c>
      <c r="I82" s="452">
        <v>684</v>
      </c>
      <c r="J82" s="452">
        <v>679</v>
      </c>
      <c r="K82" s="452">
        <v>618</v>
      </c>
      <c r="L82" s="278">
        <v>84</v>
      </c>
      <c r="M82" s="452">
        <v>533</v>
      </c>
      <c r="N82" s="452">
        <v>3115</v>
      </c>
      <c r="O82" s="452">
        <v>5188</v>
      </c>
      <c r="P82" s="452">
        <v>4339</v>
      </c>
      <c r="Q82" s="452">
        <v>4339</v>
      </c>
      <c r="R82" s="452">
        <v>849</v>
      </c>
      <c r="S82" s="452">
        <v>816</v>
      </c>
      <c r="T82" s="452">
        <v>4021</v>
      </c>
      <c r="U82" s="452">
        <v>1959</v>
      </c>
      <c r="V82" s="452">
        <v>2062</v>
      </c>
      <c r="W82" s="428">
        <v>3719</v>
      </c>
      <c r="X82" s="325">
        <v>70</v>
      </c>
      <c r="Y82" s="270"/>
      <c r="Z82" s="260"/>
    </row>
    <row r="83" spans="1:40" x14ac:dyDescent="0.25">
      <c r="A83" s="270">
        <v>71</v>
      </c>
      <c r="B83" s="276" t="s">
        <v>537</v>
      </c>
      <c r="C83" s="277" t="s">
        <v>964</v>
      </c>
      <c r="D83" s="452">
        <v>15956</v>
      </c>
      <c r="E83" s="452">
        <v>6786</v>
      </c>
      <c r="F83" s="452">
        <v>2981</v>
      </c>
      <c r="G83" s="452">
        <v>2224</v>
      </c>
      <c r="H83" s="452">
        <v>2224</v>
      </c>
      <c r="I83" s="452">
        <v>757</v>
      </c>
      <c r="J83" s="452">
        <v>752</v>
      </c>
      <c r="K83" s="452">
        <v>610</v>
      </c>
      <c r="L83" s="278">
        <v>85</v>
      </c>
      <c r="M83" s="452">
        <v>525</v>
      </c>
      <c r="N83" s="452">
        <v>3195</v>
      </c>
      <c r="O83" s="452">
        <v>5192</v>
      </c>
      <c r="P83" s="452">
        <v>4303</v>
      </c>
      <c r="Q83" s="452">
        <v>4303</v>
      </c>
      <c r="R83" s="452">
        <v>889</v>
      </c>
      <c r="S83" s="452">
        <v>845</v>
      </c>
      <c r="T83" s="452">
        <v>3978</v>
      </c>
      <c r="U83" s="452">
        <v>1958</v>
      </c>
      <c r="V83" s="452">
        <v>2020</v>
      </c>
      <c r="W83" s="428">
        <v>3643</v>
      </c>
      <c r="X83" s="293">
        <v>71</v>
      </c>
      <c r="Y83" s="270"/>
      <c r="Z83" s="261"/>
    </row>
    <row r="84" spans="1:40" x14ac:dyDescent="0.25">
      <c r="A84" s="270">
        <v>72</v>
      </c>
      <c r="B84" s="276" t="s">
        <v>537</v>
      </c>
      <c r="C84" s="277" t="s">
        <v>965</v>
      </c>
      <c r="D84" s="452">
        <v>15938</v>
      </c>
      <c r="E84" s="452">
        <v>6856</v>
      </c>
      <c r="F84" s="452">
        <v>3023</v>
      </c>
      <c r="G84" s="452">
        <v>2235</v>
      </c>
      <c r="H84" s="452">
        <v>2235</v>
      </c>
      <c r="I84" s="452">
        <v>788</v>
      </c>
      <c r="J84" s="452">
        <v>782</v>
      </c>
      <c r="K84" s="452">
        <v>593</v>
      </c>
      <c r="L84" s="278">
        <v>87</v>
      </c>
      <c r="M84" s="452">
        <v>506</v>
      </c>
      <c r="N84" s="452">
        <v>3239</v>
      </c>
      <c r="O84" s="452">
        <v>5149</v>
      </c>
      <c r="P84" s="452">
        <v>4243</v>
      </c>
      <c r="Q84" s="452">
        <v>4243</v>
      </c>
      <c r="R84" s="452">
        <v>906</v>
      </c>
      <c r="S84" s="452">
        <v>861</v>
      </c>
      <c r="T84" s="452">
        <v>3934</v>
      </c>
      <c r="U84" s="452">
        <v>1944</v>
      </c>
      <c r="V84" s="452">
        <v>1990</v>
      </c>
      <c r="W84" s="428">
        <v>3680</v>
      </c>
      <c r="X84" s="293">
        <v>72</v>
      </c>
      <c r="Y84" s="270"/>
      <c r="Z84" s="261"/>
    </row>
    <row r="85" spans="1:40" x14ac:dyDescent="0.25">
      <c r="A85" s="270">
        <v>73</v>
      </c>
      <c r="B85" s="276" t="s">
        <v>537</v>
      </c>
      <c r="C85" s="277">
        <v>2018</v>
      </c>
      <c r="D85" s="452">
        <v>15923</v>
      </c>
      <c r="E85" s="452">
        <v>6792</v>
      </c>
      <c r="F85" s="452">
        <v>2989</v>
      </c>
      <c r="G85" s="452">
        <v>2227</v>
      </c>
      <c r="H85" s="452">
        <v>2225</v>
      </c>
      <c r="I85" s="452">
        <v>762</v>
      </c>
      <c r="J85" s="452">
        <v>758</v>
      </c>
      <c r="K85" s="452">
        <v>585</v>
      </c>
      <c r="L85" s="278">
        <v>85</v>
      </c>
      <c r="M85" s="452">
        <v>500</v>
      </c>
      <c r="N85" s="452">
        <v>3218</v>
      </c>
      <c r="O85" s="452">
        <v>5137</v>
      </c>
      <c r="P85" s="452">
        <v>4211</v>
      </c>
      <c r="Q85" s="452">
        <v>4200</v>
      </c>
      <c r="R85" s="452">
        <v>927</v>
      </c>
      <c r="S85" s="452">
        <v>881</v>
      </c>
      <c r="T85" s="452">
        <v>3994</v>
      </c>
      <c r="U85" s="452">
        <v>1961</v>
      </c>
      <c r="V85" s="452">
        <v>2033</v>
      </c>
      <c r="W85" s="428">
        <v>3738</v>
      </c>
      <c r="X85" s="293">
        <v>73</v>
      </c>
      <c r="Y85" s="270"/>
      <c r="Z85" s="261"/>
    </row>
    <row r="86" spans="1:40" x14ac:dyDescent="0.25">
      <c r="A86" s="281">
        <v>74</v>
      </c>
      <c r="B86" s="282" t="s">
        <v>537</v>
      </c>
      <c r="C86" s="283">
        <v>2019</v>
      </c>
      <c r="D86" s="452">
        <v>15939</v>
      </c>
      <c r="E86" s="452">
        <v>6889</v>
      </c>
      <c r="F86" s="452">
        <v>3020</v>
      </c>
      <c r="G86" s="452">
        <v>2264</v>
      </c>
      <c r="H86" s="452">
        <v>2259</v>
      </c>
      <c r="I86" s="452">
        <v>757</v>
      </c>
      <c r="J86" s="452">
        <v>752</v>
      </c>
      <c r="K86" s="452">
        <v>595</v>
      </c>
      <c r="L86" s="278">
        <v>89</v>
      </c>
      <c r="M86" s="452">
        <v>506</v>
      </c>
      <c r="N86" s="452">
        <v>3274</v>
      </c>
      <c r="O86" s="452">
        <v>5024</v>
      </c>
      <c r="P86" s="452">
        <v>4118</v>
      </c>
      <c r="Q86" s="452">
        <v>4101</v>
      </c>
      <c r="R86" s="452">
        <v>906</v>
      </c>
      <c r="S86" s="452">
        <v>869</v>
      </c>
      <c r="T86" s="452">
        <v>4026</v>
      </c>
      <c r="U86" s="452">
        <v>1968</v>
      </c>
      <c r="V86" s="452">
        <v>2058</v>
      </c>
      <c r="W86" s="428">
        <v>3805</v>
      </c>
      <c r="X86" s="293">
        <v>74</v>
      </c>
      <c r="Y86" s="270"/>
      <c r="Z86" s="261"/>
    </row>
    <row r="87" spans="1:40" x14ac:dyDescent="0.25">
      <c r="A87" s="270">
        <v>75</v>
      </c>
      <c r="B87" s="276" t="s">
        <v>537</v>
      </c>
      <c r="C87" s="277" t="s">
        <v>1039</v>
      </c>
      <c r="D87" s="452">
        <v>15948</v>
      </c>
      <c r="E87" s="452">
        <v>6933</v>
      </c>
      <c r="F87" s="452">
        <v>3052</v>
      </c>
      <c r="G87" s="452">
        <v>2293</v>
      </c>
      <c r="H87" s="452">
        <v>2279</v>
      </c>
      <c r="I87" s="452">
        <v>759</v>
      </c>
      <c r="J87" s="452">
        <v>752</v>
      </c>
      <c r="K87" s="452">
        <v>580</v>
      </c>
      <c r="L87" s="278">
        <v>94</v>
      </c>
      <c r="M87" s="452">
        <v>486</v>
      </c>
      <c r="N87" s="452">
        <v>3301</v>
      </c>
      <c r="O87" s="452">
        <v>5104</v>
      </c>
      <c r="P87" s="452">
        <v>4176</v>
      </c>
      <c r="Q87" s="452">
        <v>4125</v>
      </c>
      <c r="R87" s="452">
        <v>928</v>
      </c>
      <c r="S87" s="452">
        <v>883</v>
      </c>
      <c r="T87" s="452">
        <v>3911</v>
      </c>
      <c r="U87" s="452">
        <v>1882</v>
      </c>
      <c r="V87" s="452">
        <v>2029</v>
      </c>
      <c r="W87" s="428">
        <v>3672</v>
      </c>
      <c r="X87" s="293">
        <v>75</v>
      </c>
      <c r="Y87" s="270"/>
      <c r="Z87" s="261"/>
    </row>
    <row r="88" spans="1:40" x14ac:dyDescent="0.25">
      <c r="A88" s="291"/>
      <c r="B88" s="292"/>
      <c r="C88" s="292"/>
      <c r="D88" s="429"/>
      <c r="E88" s="429"/>
      <c r="F88" s="429"/>
      <c r="G88" s="429"/>
      <c r="H88" s="429"/>
      <c r="I88" s="429"/>
      <c r="J88" s="429"/>
      <c r="K88" s="429"/>
      <c r="L88" s="288"/>
      <c r="M88" s="288"/>
      <c r="N88" s="288"/>
      <c r="O88" s="291"/>
      <c r="P88" s="292"/>
      <c r="Q88" s="292"/>
      <c r="R88" s="292"/>
      <c r="S88" s="260"/>
      <c r="T88" s="260"/>
      <c r="U88" s="260"/>
      <c r="V88" s="260"/>
      <c r="W88" s="260"/>
      <c r="X88" s="294"/>
      <c r="Y88" s="442"/>
      <c r="Z88" s="260"/>
    </row>
    <row r="89" spans="1:40" x14ac:dyDescent="0.25">
      <c r="A89" s="293" t="s">
        <v>1093</v>
      </c>
      <c r="B89" s="260"/>
      <c r="C89" s="260"/>
      <c r="D89" s="429"/>
      <c r="E89" s="429"/>
      <c r="F89" s="429"/>
      <c r="G89" s="429"/>
      <c r="H89" s="429"/>
      <c r="I89" s="429"/>
      <c r="J89" s="429"/>
      <c r="K89" s="429"/>
      <c r="L89" s="288"/>
      <c r="M89" s="288"/>
      <c r="N89" s="288"/>
      <c r="O89" s="293" t="s">
        <v>1093</v>
      </c>
      <c r="P89" s="260"/>
      <c r="Q89" s="260"/>
      <c r="R89" s="260"/>
      <c r="S89" s="260"/>
      <c r="T89" s="260"/>
      <c r="U89" s="260"/>
      <c r="V89" s="260"/>
      <c r="W89" s="260"/>
      <c r="X89" s="260"/>
      <c r="Y89" s="298"/>
      <c r="Z89" s="260"/>
    </row>
    <row r="90" spans="1:40" x14ac:dyDescent="0.25">
      <c r="A90" s="249" t="s">
        <v>526</v>
      </c>
      <c r="B90" s="260"/>
      <c r="C90" s="260"/>
      <c r="D90" s="429"/>
      <c r="E90" s="429"/>
      <c r="F90" s="429"/>
      <c r="G90" s="429"/>
      <c r="H90" s="429"/>
      <c r="I90" s="429"/>
      <c r="J90" s="429"/>
      <c r="K90" s="429"/>
      <c r="L90" s="288"/>
      <c r="M90" s="288"/>
      <c r="N90" s="288"/>
      <c r="O90" s="249" t="s">
        <v>526</v>
      </c>
      <c r="P90" s="260"/>
      <c r="Q90" s="260"/>
      <c r="R90" s="260"/>
      <c r="S90" s="260"/>
      <c r="T90" s="260"/>
      <c r="U90" s="260"/>
      <c r="V90" s="260"/>
      <c r="W90" s="260"/>
      <c r="X90" s="260"/>
      <c r="Y90" s="298"/>
      <c r="Z90" s="260"/>
    </row>
    <row r="91" spans="1:40" x14ac:dyDescent="0.25">
      <c r="A91" s="249" t="s">
        <v>527</v>
      </c>
      <c r="B91" s="249"/>
      <c r="C91" s="249"/>
      <c r="D91" s="249"/>
      <c r="E91" s="249"/>
      <c r="F91" s="249"/>
      <c r="G91" s="249"/>
      <c r="H91" s="249"/>
      <c r="I91" s="260"/>
      <c r="J91" s="260"/>
      <c r="K91" s="429"/>
      <c r="L91" s="429"/>
      <c r="M91" s="429"/>
      <c r="N91" s="429"/>
      <c r="O91" s="249" t="s">
        <v>527</v>
      </c>
      <c r="P91" s="429"/>
      <c r="Q91" s="249"/>
      <c r="R91" s="429"/>
      <c r="S91" s="249"/>
      <c r="T91" s="429"/>
      <c r="U91" s="249"/>
      <c r="V91" s="429"/>
      <c r="W91" s="249"/>
      <c r="X91" s="288"/>
      <c r="Y91" s="249"/>
      <c r="Z91" s="288"/>
      <c r="AA91" s="249"/>
      <c r="AB91" s="288"/>
      <c r="AC91" s="249"/>
      <c r="AD91" s="260"/>
      <c r="AE91" s="260"/>
      <c r="AF91" s="260"/>
      <c r="AG91" s="260"/>
      <c r="AH91" s="260"/>
      <c r="AI91" s="260"/>
      <c r="AJ91" s="260"/>
      <c r="AK91" s="260"/>
      <c r="AL91" s="260"/>
      <c r="AM91" s="298"/>
      <c r="AN91" s="260"/>
    </row>
    <row r="92" spans="1:40" x14ac:dyDescent="0.25">
      <c r="A92" s="249" t="s">
        <v>528</v>
      </c>
      <c r="B92" s="249"/>
      <c r="C92" s="249"/>
      <c r="D92" s="249"/>
      <c r="E92" s="249"/>
      <c r="F92" s="249"/>
      <c r="G92" s="249"/>
      <c r="H92" s="249"/>
      <c r="I92" s="260"/>
      <c r="J92" s="260"/>
      <c r="K92" s="429"/>
      <c r="L92" s="429"/>
      <c r="M92" s="429"/>
      <c r="N92" s="429"/>
      <c r="O92" s="249" t="s">
        <v>528</v>
      </c>
      <c r="P92" s="429"/>
      <c r="Q92" s="249"/>
      <c r="R92" s="429"/>
      <c r="S92" s="249"/>
      <c r="T92" s="429"/>
      <c r="U92" s="249"/>
      <c r="V92" s="429"/>
      <c r="W92" s="249"/>
      <c r="X92" s="288"/>
      <c r="Y92" s="249"/>
      <c r="Z92" s="288"/>
      <c r="AA92" s="249"/>
      <c r="AB92" s="288"/>
      <c r="AC92" s="249"/>
      <c r="AD92" s="260"/>
      <c r="AE92" s="260"/>
      <c r="AF92" s="260"/>
      <c r="AG92" s="260"/>
      <c r="AH92" s="260"/>
      <c r="AI92" s="260"/>
      <c r="AJ92" s="260"/>
      <c r="AK92" s="260"/>
      <c r="AL92" s="260"/>
      <c r="AM92" s="298"/>
      <c r="AN92" s="260"/>
    </row>
    <row r="93" spans="1:40" x14ac:dyDescent="0.25">
      <c r="A93" s="249" t="s">
        <v>529</v>
      </c>
      <c r="B93" s="249"/>
      <c r="C93" s="249"/>
      <c r="D93" s="249"/>
      <c r="E93" s="249"/>
      <c r="F93" s="249"/>
      <c r="G93" s="249"/>
      <c r="H93" s="249"/>
      <c r="I93" s="260"/>
      <c r="J93" s="260"/>
      <c r="K93" s="429"/>
      <c r="L93" s="429"/>
      <c r="M93" s="429"/>
      <c r="N93" s="429"/>
      <c r="O93" s="249" t="s">
        <v>529</v>
      </c>
      <c r="P93" s="429"/>
      <c r="Q93" s="249"/>
      <c r="R93" s="429"/>
      <c r="S93" s="249"/>
      <c r="T93" s="429"/>
      <c r="U93" s="249"/>
      <c r="V93" s="429"/>
      <c r="W93" s="249"/>
      <c r="X93" s="288"/>
      <c r="Y93" s="249"/>
      <c r="Z93" s="288"/>
      <c r="AA93" s="249"/>
      <c r="AB93" s="288"/>
      <c r="AC93" s="249"/>
      <c r="AD93" s="260"/>
      <c r="AE93" s="260"/>
      <c r="AF93" s="260"/>
      <c r="AG93" s="260"/>
      <c r="AH93" s="260"/>
      <c r="AI93" s="260"/>
      <c r="AJ93" s="260"/>
      <c r="AK93" s="260"/>
      <c r="AL93" s="260"/>
      <c r="AM93" s="298"/>
      <c r="AN93" s="260"/>
    </row>
    <row r="94" spans="1:40" x14ac:dyDescent="0.25">
      <c r="A94" s="249" t="s">
        <v>530</v>
      </c>
      <c r="B94" s="249"/>
      <c r="C94" s="249"/>
      <c r="D94" s="249"/>
      <c r="E94" s="249"/>
      <c r="F94" s="249"/>
      <c r="G94" s="249"/>
      <c r="H94" s="249"/>
      <c r="I94" s="260"/>
      <c r="J94" s="260"/>
      <c r="K94" s="429"/>
      <c r="L94" s="429"/>
      <c r="M94" s="429"/>
      <c r="N94" s="429"/>
      <c r="O94" s="249" t="s">
        <v>530</v>
      </c>
      <c r="P94" s="429"/>
      <c r="Q94" s="249"/>
      <c r="R94" s="429"/>
      <c r="S94" s="249"/>
      <c r="T94" s="429"/>
      <c r="U94" s="249"/>
      <c r="V94" s="429"/>
      <c r="W94" s="249"/>
      <c r="X94" s="288"/>
      <c r="Y94" s="249"/>
      <c r="Z94" s="288"/>
      <c r="AA94" s="249"/>
      <c r="AB94" s="288"/>
      <c r="AC94" s="249"/>
      <c r="AD94" s="260"/>
      <c r="AE94" s="260"/>
      <c r="AF94" s="260"/>
      <c r="AG94" s="260"/>
      <c r="AH94" s="260"/>
      <c r="AI94" s="260"/>
      <c r="AJ94" s="260"/>
      <c r="AK94" s="260"/>
      <c r="AL94" s="260"/>
      <c r="AM94" s="298"/>
      <c r="AN94" s="260"/>
    </row>
    <row r="95" spans="1:40" x14ac:dyDescent="0.25">
      <c r="A95" s="249" t="s">
        <v>531</v>
      </c>
      <c r="B95" s="249"/>
      <c r="C95" s="249"/>
      <c r="D95" s="249"/>
      <c r="E95" s="249"/>
      <c r="F95" s="249"/>
      <c r="G95" s="249"/>
      <c r="H95" s="249"/>
      <c r="I95" s="260"/>
      <c r="J95" s="260"/>
      <c r="K95" s="429"/>
      <c r="L95" s="429"/>
      <c r="M95" s="429"/>
      <c r="N95" s="429"/>
      <c r="O95" s="249" t="s">
        <v>531</v>
      </c>
      <c r="P95" s="429"/>
      <c r="Q95" s="249"/>
      <c r="R95" s="429"/>
      <c r="S95" s="249"/>
      <c r="T95" s="429"/>
      <c r="U95" s="249"/>
      <c r="V95" s="429"/>
      <c r="W95" s="249"/>
      <c r="X95" s="288"/>
      <c r="Y95" s="249"/>
      <c r="Z95" s="288"/>
      <c r="AA95" s="249"/>
      <c r="AB95" s="288"/>
      <c r="AC95" s="249"/>
      <c r="AD95" s="260"/>
      <c r="AE95" s="260"/>
      <c r="AF95" s="260"/>
      <c r="AG95" s="260"/>
      <c r="AH95" s="260"/>
      <c r="AI95" s="260"/>
      <c r="AJ95" s="260"/>
      <c r="AK95" s="260"/>
      <c r="AL95" s="260"/>
      <c r="AM95" s="298"/>
      <c r="AN95" s="260"/>
    </row>
    <row r="96" spans="1:40" x14ac:dyDescent="0.25">
      <c r="A96" s="249" t="s">
        <v>970</v>
      </c>
      <c r="B96" s="249"/>
      <c r="C96" s="249"/>
      <c r="D96" s="249"/>
      <c r="E96" s="249"/>
      <c r="F96" s="249"/>
      <c r="G96" s="249"/>
      <c r="H96" s="250"/>
      <c r="I96" s="260"/>
      <c r="J96" s="260"/>
      <c r="K96" s="429"/>
      <c r="L96" s="429"/>
      <c r="M96" s="429"/>
      <c r="N96" s="429"/>
      <c r="O96" s="249" t="s">
        <v>970</v>
      </c>
      <c r="P96" s="429"/>
      <c r="Q96" s="249"/>
      <c r="R96" s="429"/>
      <c r="S96" s="249"/>
      <c r="T96" s="429"/>
      <c r="U96" s="249"/>
      <c r="V96" s="429"/>
      <c r="W96" s="249"/>
      <c r="X96" s="288"/>
      <c r="Y96" s="249"/>
      <c r="Z96" s="288"/>
      <c r="AA96" s="249"/>
      <c r="AB96" s="288"/>
      <c r="AC96" s="250"/>
      <c r="AD96" s="260"/>
      <c r="AE96" s="260"/>
      <c r="AF96" s="260"/>
      <c r="AG96" s="260"/>
      <c r="AH96" s="260"/>
      <c r="AI96" s="260"/>
      <c r="AJ96" s="260"/>
      <c r="AK96" s="260"/>
      <c r="AL96" s="260"/>
      <c r="AM96" s="298"/>
      <c r="AN96" s="260"/>
    </row>
    <row r="97" spans="1:27" x14ac:dyDescent="0.25">
      <c r="A97" s="249" t="s">
        <v>1095</v>
      </c>
      <c r="B97" s="250"/>
      <c r="C97" s="249"/>
      <c r="D97" s="250"/>
      <c r="E97" s="249"/>
      <c r="F97" s="250"/>
      <c r="G97" s="250"/>
      <c r="O97" s="249" t="s">
        <v>1095</v>
      </c>
      <c r="Q97" s="250"/>
      <c r="S97" s="249"/>
      <c r="U97" s="250"/>
      <c r="W97" s="249"/>
      <c r="Y97" s="250"/>
      <c r="AA97" s="250"/>
    </row>
    <row r="98" spans="1:27" x14ac:dyDescent="0.25">
      <c r="A98" s="249" t="s">
        <v>1099</v>
      </c>
      <c r="B98" s="249"/>
      <c r="C98" s="250"/>
      <c r="O98" s="249" t="s">
        <v>1099</v>
      </c>
      <c r="Q98" s="249"/>
      <c r="S98" s="250"/>
    </row>
  </sheetData>
  <mergeCells count="33">
    <mergeCell ref="D62:E62"/>
    <mergeCell ref="R6:R8"/>
    <mergeCell ref="S6:S8"/>
    <mergeCell ref="U6:U8"/>
    <mergeCell ref="V6:V8"/>
    <mergeCell ref="F7:F8"/>
    <mergeCell ref="G7:H7"/>
    <mergeCell ref="I7:J7"/>
    <mergeCell ref="K7:K8"/>
    <mergeCell ref="L7:L8"/>
    <mergeCell ref="M7:M8"/>
    <mergeCell ref="X4:X9"/>
    <mergeCell ref="E5:E8"/>
    <mergeCell ref="F5:M5"/>
    <mergeCell ref="N5:N8"/>
    <mergeCell ref="O5:O8"/>
    <mergeCell ref="P5:Q5"/>
    <mergeCell ref="R5:S5"/>
    <mergeCell ref="T5:T8"/>
    <mergeCell ref="U5:V5"/>
    <mergeCell ref="W5:W8"/>
    <mergeCell ref="T4:W4"/>
    <mergeCell ref="D9:N9"/>
    <mergeCell ref="O9:W9"/>
    <mergeCell ref="A4:A9"/>
    <mergeCell ref="B4:C9"/>
    <mergeCell ref="D4:D8"/>
    <mergeCell ref="E4:N4"/>
    <mergeCell ref="O4:S4"/>
    <mergeCell ref="F6:J6"/>
    <mergeCell ref="K6:M6"/>
    <mergeCell ref="P6:P8"/>
    <mergeCell ref="Q6:Q8"/>
  </mergeCells>
  <hyperlinks>
    <hyperlink ref="Z1" location="Inhalt!A1" display="Inhalt"/>
  </hyperlinks>
  <pageMargins left="0.70866141732283472" right="0.70866141732283472" top="0.78740157480314965" bottom="0.78740157480314965" header="0.31496062992125984" footer="0.31496062992125984"/>
  <pageSetup paperSize="9" scale="53" orientation="portrait" r:id="rId1"/>
  <headerFooter>
    <oddFooter>&amp;L&amp;"MetaNormalLF-Roman,Standard"Statistisches Bundesamt, Fachserie 1, Reihe 3, Erstergebnisse 2020</oddFooter>
  </headerFooter>
  <rowBreaks count="1" manualBreakCount="1">
    <brk id="61" max="22" man="1"/>
  </rowBreaks>
  <colBreaks count="1" manualBreakCount="1">
    <brk id="14" max="97"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M71"/>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12" width="12.7109375" customWidth="1" collapsed="1"/>
  </cols>
  <sheetData>
    <row r="1" spans="1:13" x14ac:dyDescent="0.25">
      <c r="A1" s="140" t="s">
        <v>798</v>
      </c>
      <c r="B1" s="141"/>
      <c r="C1" s="141"/>
      <c r="D1" s="141"/>
      <c r="E1" s="141"/>
      <c r="F1" s="141"/>
      <c r="G1" s="141"/>
      <c r="H1" s="141"/>
      <c r="I1" s="141"/>
      <c r="J1" s="141"/>
      <c r="K1" s="141"/>
      <c r="L1" s="141"/>
      <c r="M1" s="31" t="s">
        <v>8</v>
      </c>
    </row>
    <row r="2" spans="1:13" x14ac:dyDescent="0.25">
      <c r="A2" s="37" t="s">
        <v>1030</v>
      </c>
      <c r="B2" s="144"/>
      <c r="C2" s="144"/>
      <c r="D2" s="144"/>
      <c r="E2" s="144"/>
      <c r="F2" s="144"/>
      <c r="G2" s="144"/>
      <c r="H2" s="144"/>
      <c r="I2" s="144"/>
      <c r="J2" s="144"/>
      <c r="K2" s="144"/>
      <c r="L2" s="144"/>
      <c r="M2" s="188"/>
    </row>
    <row r="3" spans="1:13" x14ac:dyDescent="0.25">
      <c r="A3" s="180" t="s">
        <v>799</v>
      </c>
      <c r="B3" s="144"/>
      <c r="C3" s="144"/>
      <c r="D3" s="144"/>
      <c r="E3" s="144"/>
      <c r="F3" s="144"/>
      <c r="G3" s="144"/>
      <c r="H3" s="144"/>
      <c r="I3" s="144"/>
      <c r="J3" s="144"/>
      <c r="K3" s="144"/>
      <c r="L3" s="144"/>
      <c r="M3" s="188"/>
    </row>
    <row r="4" spans="1:13" x14ac:dyDescent="0.25">
      <c r="A4" s="147"/>
      <c r="B4" s="146"/>
      <c r="C4" s="144"/>
      <c r="D4" s="144"/>
      <c r="E4" s="144"/>
      <c r="F4" s="144"/>
      <c r="G4" s="144"/>
      <c r="H4" s="144"/>
      <c r="I4" s="144"/>
      <c r="J4" s="144"/>
      <c r="K4" s="144"/>
      <c r="L4" s="144"/>
      <c r="M4" s="188"/>
    </row>
    <row r="5" spans="1:13" x14ac:dyDescent="0.25">
      <c r="A5" s="615" t="s">
        <v>773</v>
      </c>
      <c r="B5" s="627" t="s">
        <v>800</v>
      </c>
      <c r="C5" s="627" t="s">
        <v>18</v>
      </c>
      <c r="D5" s="620" t="s">
        <v>83</v>
      </c>
      <c r="E5" s="622"/>
      <c r="F5" s="621" t="s">
        <v>85</v>
      </c>
      <c r="G5" s="622"/>
      <c r="H5" s="711" t="s">
        <v>87</v>
      </c>
      <c r="I5" s="707"/>
      <c r="J5" s="712"/>
      <c r="K5" s="707" t="s">
        <v>801</v>
      </c>
      <c r="L5" s="707"/>
      <c r="M5" s="189"/>
    </row>
    <row r="6" spans="1:13" ht="48" x14ac:dyDescent="0.25">
      <c r="A6" s="611"/>
      <c r="B6" s="628"/>
      <c r="C6" s="673"/>
      <c r="D6" s="151" t="s">
        <v>470</v>
      </c>
      <c r="E6" s="155" t="s">
        <v>802</v>
      </c>
      <c r="F6" s="151" t="s">
        <v>470</v>
      </c>
      <c r="G6" s="182" t="s">
        <v>803</v>
      </c>
      <c r="H6" s="225" t="s">
        <v>470</v>
      </c>
      <c r="I6" s="224" t="s">
        <v>600</v>
      </c>
      <c r="J6" s="155" t="s">
        <v>104</v>
      </c>
      <c r="K6" s="338" t="s">
        <v>467</v>
      </c>
      <c r="L6" s="157" t="s">
        <v>804</v>
      </c>
      <c r="M6" s="189"/>
    </row>
    <row r="7" spans="1:13" x14ac:dyDescent="0.25">
      <c r="A7" s="613"/>
      <c r="B7" s="673"/>
      <c r="C7" s="620" t="s">
        <v>325</v>
      </c>
      <c r="D7" s="621"/>
      <c r="E7" s="621"/>
      <c r="F7" s="621"/>
      <c r="G7" s="621"/>
      <c r="H7" s="621"/>
      <c r="I7" s="621"/>
      <c r="J7" s="621"/>
      <c r="K7" s="622"/>
      <c r="L7" s="443" t="s">
        <v>474</v>
      </c>
      <c r="M7" s="189"/>
    </row>
    <row r="8" spans="1:13" x14ac:dyDescent="0.25">
      <c r="A8" s="144">
        <v>1</v>
      </c>
      <c r="B8" s="158" t="s">
        <v>327</v>
      </c>
      <c r="C8" s="444">
        <v>11653</v>
      </c>
      <c r="D8" s="444">
        <v>8092</v>
      </c>
      <c r="E8" s="444">
        <v>8044</v>
      </c>
      <c r="F8" s="444">
        <v>1038</v>
      </c>
      <c r="G8" s="444">
        <v>1023</v>
      </c>
      <c r="H8" s="444">
        <v>2523</v>
      </c>
      <c r="I8" s="444">
        <v>435</v>
      </c>
      <c r="J8" s="444">
        <v>2088</v>
      </c>
      <c r="K8" s="444">
        <v>40047</v>
      </c>
      <c r="L8" s="558">
        <v>3.44</v>
      </c>
      <c r="M8" s="195"/>
    </row>
    <row r="9" spans="1:13" ht="36.75" x14ac:dyDescent="0.25">
      <c r="A9" s="144">
        <v>2</v>
      </c>
      <c r="B9" s="158" t="s">
        <v>334</v>
      </c>
      <c r="C9" s="445">
        <v>1715</v>
      </c>
      <c r="D9" s="445">
        <v>1257</v>
      </c>
      <c r="E9" s="445">
        <v>1252</v>
      </c>
      <c r="F9" s="445">
        <v>150</v>
      </c>
      <c r="G9" s="445">
        <v>148</v>
      </c>
      <c r="H9" s="445">
        <v>308</v>
      </c>
      <c r="I9" s="445">
        <v>68</v>
      </c>
      <c r="J9" s="445">
        <v>240</v>
      </c>
      <c r="K9" s="445">
        <v>5941</v>
      </c>
      <c r="L9" s="559">
        <v>3.46</v>
      </c>
      <c r="M9" s="189"/>
    </row>
    <row r="10" spans="1:13" x14ac:dyDescent="0.25">
      <c r="A10" s="144">
        <v>3</v>
      </c>
      <c r="B10" s="163" t="s">
        <v>335</v>
      </c>
      <c r="C10" s="445">
        <v>1438</v>
      </c>
      <c r="D10" s="445">
        <v>1031</v>
      </c>
      <c r="E10" s="445">
        <v>1024</v>
      </c>
      <c r="F10" s="445">
        <v>127</v>
      </c>
      <c r="G10" s="445">
        <v>126</v>
      </c>
      <c r="H10" s="445">
        <v>280</v>
      </c>
      <c r="I10" s="445">
        <v>56</v>
      </c>
      <c r="J10" s="445">
        <v>224</v>
      </c>
      <c r="K10" s="445">
        <v>4984</v>
      </c>
      <c r="L10" s="559">
        <v>3.47</v>
      </c>
      <c r="M10" s="189"/>
    </row>
    <row r="11" spans="1:13" x14ac:dyDescent="0.25">
      <c r="A11" s="144">
        <v>4</v>
      </c>
      <c r="B11" s="163" t="s">
        <v>336</v>
      </c>
      <c r="C11" s="445">
        <v>1836</v>
      </c>
      <c r="D11" s="445">
        <v>1342</v>
      </c>
      <c r="E11" s="445">
        <v>1336</v>
      </c>
      <c r="F11" s="445">
        <v>147</v>
      </c>
      <c r="G11" s="445">
        <v>145</v>
      </c>
      <c r="H11" s="445">
        <v>347</v>
      </c>
      <c r="I11" s="445">
        <v>67</v>
      </c>
      <c r="J11" s="445">
        <v>281</v>
      </c>
      <c r="K11" s="445">
        <v>6331</v>
      </c>
      <c r="L11" s="559">
        <v>3.45</v>
      </c>
      <c r="M11" s="189"/>
    </row>
    <row r="12" spans="1:13" x14ac:dyDescent="0.25">
      <c r="A12" s="144">
        <v>5</v>
      </c>
      <c r="B12" s="163" t="s">
        <v>337</v>
      </c>
      <c r="C12" s="445">
        <v>2240</v>
      </c>
      <c r="D12" s="445">
        <v>1579</v>
      </c>
      <c r="E12" s="445">
        <v>1569</v>
      </c>
      <c r="F12" s="445">
        <v>184</v>
      </c>
      <c r="G12" s="445">
        <v>181</v>
      </c>
      <c r="H12" s="445">
        <v>477</v>
      </c>
      <c r="I12" s="445">
        <v>77</v>
      </c>
      <c r="J12" s="445">
        <v>400</v>
      </c>
      <c r="K12" s="445">
        <v>7724</v>
      </c>
      <c r="L12" s="559">
        <v>3.45</v>
      </c>
      <c r="M12" s="189"/>
    </row>
    <row r="13" spans="1:13" x14ac:dyDescent="0.25">
      <c r="A13" s="144">
        <v>6</v>
      </c>
      <c r="B13" s="163" t="s">
        <v>338</v>
      </c>
      <c r="C13" s="445">
        <v>996</v>
      </c>
      <c r="D13" s="445">
        <v>680</v>
      </c>
      <c r="E13" s="445">
        <v>676</v>
      </c>
      <c r="F13" s="445">
        <v>82</v>
      </c>
      <c r="G13" s="445">
        <v>81</v>
      </c>
      <c r="H13" s="445">
        <v>234</v>
      </c>
      <c r="I13" s="445">
        <v>34</v>
      </c>
      <c r="J13" s="445">
        <v>200</v>
      </c>
      <c r="K13" s="445">
        <v>3406</v>
      </c>
      <c r="L13" s="559">
        <v>3.42</v>
      </c>
      <c r="M13" s="189"/>
    </row>
    <row r="14" spans="1:13" x14ac:dyDescent="0.25">
      <c r="A14" s="144">
        <v>7</v>
      </c>
      <c r="B14" s="163" t="s">
        <v>339</v>
      </c>
      <c r="C14" s="445">
        <v>712</v>
      </c>
      <c r="D14" s="445">
        <v>497</v>
      </c>
      <c r="E14" s="445">
        <v>493</v>
      </c>
      <c r="F14" s="445">
        <v>53</v>
      </c>
      <c r="G14" s="445">
        <v>53</v>
      </c>
      <c r="H14" s="445">
        <v>162</v>
      </c>
      <c r="I14" s="445">
        <v>27</v>
      </c>
      <c r="J14" s="445">
        <v>135</v>
      </c>
      <c r="K14" s="445">
        <v>2443</v>
      </c>
      <c r="L14" s="559">
        <v>3.43</v>
      </c>
      <c r="M14" s="189"/>
    </row>
    <row r="15" spans="1:13" x14ac:dyDescent="0.25">
      <c r="A15" s="144">
        <v>8</v>
      </c>
      <c r="B15" s="163" t="s">
        <v>340</v>
      </c>
      <c r="C15" s="445">
        <v>897</v>
      </c>
      <c r="D15" s="445">
        <v>586</v>
      </c>
      <c r="E15" s="445">
        <v>583</v>
      </c>
      <c r="F15" s="445">
        <v>81</v>
      </c>
      <c r="G15" s="445">
        <v>80</v>
      </c>
      <c r="H15" s="445">
        <v>230</v>
      </c>
      <c r="I15" s="445">
        <v>35</v>
      </c>
      <c r="J15" s="445">
        <v>195</v>
      </c>
      <c r="K15" s="445">
        <v>3073</v>
      </c>
      <c r="L15" s="559">
        <v>3.43</v>
      </c>
      <c r="M15" s="189"/>
    </row>
    <row r="16" spans="1:13" x14ac:dyDescent="0.25">
      <c r="A16" s="144">
        <v>9</v>
      </c>
      <c r="B16" s="163" t="s">
        <v>341</v>
      </c>
      <c r="C16" s="445">
        <v>1818</v>
      </c>
      <c r="D16" s="445">
        <v>1120</v>
      </c>
      <c r="E16" s="445">
        <v>1111</v>
      </c>
      <c r="F16" s="445">
        <v>214</v>
      </c>
      <c r="G16" s="445">
        <v>210</v>
      </c>
      <c r="H16" s="445">
        <v>484</v>
      </c>
      <c r="I16" s="445">
        <v>72</v>
      </c>
      <c r="J16" s="445">
        <v>412</v>
      </c>
      <c r="K16" s="445">
        <v>6144</v>
      </c>
      <c r="L16" s="559">
        <v>3.38</v>
      </c>
      <c r="M16" s="189"/>
    </row>
    <row r="17" spans="1:13" ht="60.75" x14ac:dyDescent="0.25">
      <c r="A17" s="144">
        <v>10</v>
      </c>
      <c r="B17" s="158" t="s">
        <v>836</v>
      </c>
      <c r="C17" s="445">
        <v>11576</v>
      </c>
      <c r="D17" s="445">
        <v>8045</v>
      </c>
      <c r="E17" s="445">
        <v>7998</v>
      </c>
      <c r="F17" s="445">
        <v>1030</v>
      </c>
      <c r="G17" s="445">
        <v>1014</v>
      </c>
      <c r="H17" s="445">
        <v>2501</v>
      </c>
      <c r="I17" s="445">
        <v>431</v>
      </c>
      <c r="J17" s="445">
        <v>2071</v>
      </c>
      <c r="K17" s="445">
        <v>39786</v>
      </c>
      <c r="L17" s="559">
        <v>3.44</v>
      </c>
      <c r="M17" s="189"/>
    </row>
    <row r="18" spans="1:13" x14ac:dyDescent="0.25">
      <c r="A18" s="144">
        <v>11</v>
      </c>
      <c r="B18" s="166" t="s">
        <v>607</v>
      </c>
      <c r="C18" s="445">
        <v>413</v>
      </c>
      <c r="D18" s="445">
        <v>214</v>
      </c>
      <c r="E18" s="445">
        <v>213</v>
      </c>
      <c r="F18" s="445">
        <v>26</v>
      </c>
      <c r="G18" s="445">
        <v>25</v>
      </c>
      <c r="H18" s="445">
        <v>173</v>
      </c>
      <c r="I18" s="445">
        <v>20</v>
      </c>
      <c r="J18" s="445">
        <v>154</v>
      </c>
      <c r="K18" s="445">
        <v>1502</v>
      </c>
      <c r="L18" s="559">
        <v>3.63</v>
      </c>
      <c r="M18" s="189"/>
    </row>
    <row r="19" spans="1:13" x14ac:dyDescent="0.25">
      <c r="A19" s="144">
        <v>12</v>
      </c>
      <c r="B19" s="164" t="s">
        <v>608</v>
      </c>
      <c r="C19" s="445">
        <v>2715</v>
      </c>
      <c r="D19" s="445">
        <v>1558</v>
      </c>
      <c r="E19" s="445">
        <v>1550</v>
      </c>
      <c r="F19" s="445">
        <v>204</v>
      </c>
      <c r="G19" s="445">
        <v>201</v>
      </c>
      <c r="H19" s="445">
        <v>952</v>
      </c>
      <c r="I19" s="445">
        <v>111</v>
      </c>
      <c r="J19" s="445">
        <v>841</v>
      </c>
      <c r="K19" s="445">
        <v>9469</v>
      </c>
      <c r="L19" s="559">
        <v>3.49</v>
      </c>
      <c r="M19" s="189"/>
    </row>
    <row r="20" spans="1:13" x14ac:dyDescent="0.25">
      <c r="A20" s="144">
        <v>13</v>
      </c>
      <c r="B20" s="164" t="s">
        <v>609</v>
      </c>
      <c r="C20" s="445">
        <v>3912</v>
      </c>
      <c r="D20" s="445">
        <v>2706</v>
      </c>
      <c r="E20" s="445">
        <v>2690</v>
      </c>
      <c r="F20" s="445">
        <v>390</v>
      </c>
      <c r="G20" s="445">
        <v>385</v>
      </c>
      <c r="H20" s="445">
        <v>817</v>
      </c>
      <c r="I20" s="445">
        <v>151</v>
      </c>
      <c r="J20" s="445">
        <v>665</v>
      </c>
      <c r="K20" s="445">
        <v>13359</v>
      </c>
      <c r="L20" s="559">
        <v>3.41</v>
      </c>
      <c r="M20" s="189"/>
    </row>
    <row r="21" spans="1:13" x14ac:dyDescent="0.25">
      <c r="A21" s="144">
        <v>14</v>
      </c>
      <c r="B21" s="164" t="s">
        <v>610</v>
      </c>
      <c r="C21" s="445">
        <v>2481</v>
      </c>
      <c r="D21" s="445">
        <v>1887</v>
      </c>
      <c r="E21" s="445">
        <v>1874</v>
      </c>
      <c r="F21" s="445">
        <v>248</v>
      </c>
      <c r="G21" s="445">
        <v>244</v>
      </c>
      <c r="H21" s="445">
        <v>345</v>
      </c>
      <c r="I21" s="445">
        <v>79</v>
      </c>
      <c r="J21" s="445">
        <v>266</v>
      </c>
      <c r="K21" s="445">
        <v>8426</v>
      </c>
      <c r="L21" s="559">
        <v>3.4</v>
      </c>
      <c r="M21" s="189"/>
    </row>
    <row r="22" spans="1:13" x14ac:dyDescent="0.25">
      <c r="A22" s="144">
        <v>15</v>
      </c>
      <c r="B22" s="164" t="s">
        <v>611</v>
      </c>
      <c r="C22" s="445">
        <v>1098</v>
      </c>
      <c r="D22" s="445">
        <v>874</v>
      </c>
      <c r="E22" s="445">
        <v>871</v>
      </c>
      <c r="F22" s="445">
        <v>90</v>
      </c>
      <c r="G22" s="445">
        <v>89</v>
      </c>
      <c r="H22" s="445">
        <v>134</v>
      </c>
      <c r="I22" s="445">
        <v>40</v>
      </c>
      <c r="J22" s="445">
        <v>94</v>
      </c>
      <c r="K22" s="445">
        <v>3716</v>
      </c>
      <c r="L22" s="559">
        <v>3.38</v>
      </c>
      <c r="M22" s="189"/>
    </row>
    <row r="23" spans="1:13" x14ac:dyDescent="0.25">
      <c r="A23" s="144">
        <v>16</v>
      </c>
      <c r="B23" s="164" t="s">
        <v>612</v>
      </c>
      <c r="C23" s="445">
        <v>435</v>
      </c>
      <c r="D23" s="445">
        <v>362</v>
      </c>
      <c r="E23" s="445">
        <v>360</v>
      </c>
      <c r="F23" s="445">
        <v>35</v>
      </c>
      <c r="G23" s="445">
        <v>35</v>
      </c>
      <c r="H23" s="445">
        <v>37</v>
      </c>
      <c r="I23" s="557">
        <v>11</v>
      </c>
      <c r="J23" s="445">
        <v>26</v>
      </c>
      <c r="K23" s="445">
        <v>1492</v>
      </c>
      <c r="L23" s="559">
        <v>3.43</v>
      </c>
      <c r="M23" s="189"/>
    </row>
    <row r="24" spans="1:13" x14ac:dyDescent="0.25">
      <c r="A24" s="144">
        <v>17</v>
      </c>
      <c r="B24" s="164" t="s">
        <v>613</v>
      </c>
      <c r="C24" s="445">
        <v>211</v>
      </c>
      <c r="D24" s="445">
        <v>178</v>
      </c>
      <c r="E24" s="445">
        <v>177</v>
      </c>
      <c r="F24" s="557">
        <v>14</v>
      </c>
      <c r="G24" s="557">
        <v>14</v>
      </c>
      <c r="H24" s="445">
        <v>19</v>
      </c>
      <c r="I24" s="445" t="s">
        <v>995</v>
      </c>
      <c r="J24" s="557">
        <v>12</v>
      </c>
      <c r="K24" s="445">
        <v>726</v>
      </c>
      <c r="L24" s="559">
        <v>3.44</v>
      </c>
      <c r="M24" s="189"/>
    </row>
    <row r="25" spans="1:13" x14ac:dyDescent="0.25">
      <c r="A25" s="144">
        <v>18</v>
      </c>
      <c r="B25" s="164" t="s">
        <v>614</v>
      </c>
      <c r="C25" s="445">
        <v>329</v>
      </c>
      <c r="D25" s="445">
        <v>276</v>
      </c>
      <c r="E25" s="445">
        <v>274</v>
      </c>
      <c r="F25" s="445">
        <v>24</v>
      </c>
      <c r="G25" s="445">
        <v>23</v>
      </c>
      <c r="H25" s="445">
        <v>29</v>
      </c>
      <c r="I25" s="557">
        <v>12</v>
      </c>
      <c r="J25" s="445">
        <v>17</v>
      </c>
      <c r="K25" s="445">
        <v>1157</v>
      </c>
      <c r="L25" s="559">
        <v>3.52</v>
      </c>
      <c r="M25" s="189"/>
    </row>
    <row r="26" spans="1:13" x14ac:dyDescent="0.25">
      <c r="A26" s="144">
        <v>19</v>
      </c>
      <c r="B26" s="167" t="s">
        <v>360</v>
      </c>
      <c r="C26" s="445">
        <v>77</v>
      </c>
      <c r="D26" s="445">
        <v>47</v>
      </c>
      <c r="E26" s="445">
        <v>47</v>
      </c>
      <c r="F26" s="445" t="s">
        <v>995</v>
      </c>
      <c r="G26" s="445" t="s">
        <v>995</v>
      </c>
      <c r="H26" s="445">
        <v>21</v>
      </c>
      <c r="I26" s="445" t="s">
        <v>995</v>
      </c>
      <c r="J26" s="445">
        <v>17</v>
      </c>
      <c r="K26" s="445">
        <v>261</v>
      </c>
      <c r="L26" s="559">
        <v>3.41</v>
      </c>
      <c r="M26" s="189"/>
    </row>
    <row r="27" spans="1:13" ht="36.75" x14ac:dyDescent="0.25">
      <c r="A27" s="144">
        <v>20</v>
      </c>
      <c r="B27" s="158" t="s">
        <v>805</v>
      </c>
      <c r="C27" s="445">
        <v>9493</v>
      </c>
      <c r="D27" s="445">
        <v>6950</v>
      </c>
      <c r="E27" s="445">
        <v>6912</v>
      </c>
      <c r="F27" s="445">
        <v>928</v>
      </c>
      <c r="G27" s="445">
        <v>916</v>
      </c>
      <c r="H27" s="445">
        <v>1614</v>
      </c>
      <c r="I27" s="445">
        <v>300</v>
      </c>
      <c r="J27" s="445">
        <v>1314</v>
      </c>
      <c r="K27" s="445">
        <v>33250</v>
      </c>
      <c r="L27" s="559">
        <v>3.5</v>
      </c>
      <c r="M27" s="189"/>
    </row>
    <row r="28" spans="1:13" x14ac:dyDescent="0.25">
      <c r="A28" s="144">
        <v>21</v>
      </c>
      <c r="B28" s="163" t="s">
        <v>372</v>
      </c>
      <c r="C28" s="445">
        <v>697</v>
      </c>
      <c r="D28" s="445">
        <v>327</v>
      </c>
      <c r="E28" s="445">
        <v>325</v>
      </c>
      <c r="F28" s="445">
        <v>56</v>
      </c>
      <c r="G28" s="445">
        <v>55</v>
      </c>
      <c r="H28" s="445">
        <v>314</v>
      </c>
      <c r="I28" s="445">
        <v>35</v>
      </c>
      <c r="J28" s="445">
        <v>279</v>
      </c>
      <c r="K28" s="445">
        <v>2448</v>
      </c>
      <c r="L28" s="559">
        <v>3.51</v>
      </c>
      <c r="M28" s="189"/>
    </row>
    <row r="29" spans="1:13" x14ac:dyDescent="0.25">
      <c r="A29" s="144">
        <v>22</v>
      </c>
      <c r="B29" s="163" t="s">
        <v>373</v>
      </c>
      <c r="C29" s="445">
        <v>1013</v>
      </c>
      <c r="D29" s="445">
        <v>558</v>
      </c>
      <c r="E29" s="445">
        <v>554</v>
      </c>
      <c r="F29" s="445">
        <v>22</v>
      </c>
      <c r="G29" s="445">
        <v>21</v>
      </c>
      <c r="H29" s="445">
        <v>433</v>
      </c>
      <c r="I29" s="445">
        <v>85</v>
      </c>
      <c r="J29" s="445">
        <v>348</v>
      </c>
      <c r="K29" s="445">
        <v>2837</v>
      </c>
      <c r="L29" s="559">
        <v>2.8</v>
      </c>
      <c r="M29" s="189"/>
    </row>
    <row r="30" spans="1:13" x14ac:dyDescent="0.25">
      <c r="A30" s="144">
        <v>23</v>
      </c>
      <c r="B30" s="163" t="s">
        <v>374</v>
      </c>
      <c r="C30" s="445">
        <v>111</v>
      </c>
      <c r="D30" s="445">
        <v>83</v>
      </c>
      <c r="E30" s="445">
        <v>81</v>
      </c>
      <c r="F30" s="445" t="s">
        <v>995</v>
      </c>
      <c r="G30" s="445" t="s">
        <v>995</v>
      </c>
      <c r="H30" s="445">
        <v>18</v>
      </c>
      <c r="I30" s="445" t="s">
        <v>995</v>
      </c>
      <c r="J30" s="557">
        <v>15</v>
      </c>
      <c r="K30" s="445">
        <v>387</v>
      </c>
      <c r="L30" s="559">
        <v>3.5</v>
      </c>
      <c r="M30" s="189"/>
    </row>
    <row r="31" spans="1:13" x14ac:dyDescent="0.25">
      <c r="A31" s="144">
        <v>24</v>
      </c>
      <c r="B31" s="163" t="s">
        <v>443</v>
      </c>
      <c r="C31" s="445">
        <v>66</v>
      </c>
      <c r="D31" s="445">
        <v>38</v>
      </c>
      <c r="E31" s="445">
        <v>38</v>
      </c>
      <c r="F31" s="445" t="s">
        <v>995</v>
      </c>
      <c r="G31" s="445" t="s">
        <v>995</v>
      </c>
      <c r="H31" s="445">
        <v>21</v>
      </c>
      <c r="I31" s="445" t="s">
        <v>995</v>
      </c>
      <c r="J31" s="445">
        <v>17</v>
      </c>
      <c r="K31" s="445">
        <v>206</v>
      </c>
      <c r="L31" s="559">
        <v>3.13</v>
      </c>
      <c r="M31" s="189"/>
    </row>
    <row r="32" spans="1:13" x14ac:dyDescent="0.25">
      <c r="A32" s="144">
        <v>25</v>
      </c>
      <c r="B32" s="163" t="s">
        <v>376</v>
      </c>
      <c r="C32" s="445" t="s">
        <v>995</v>
      </c>
      <c r="D32" s="445" t="s">
        <v>995</v>
      </c>
      <c r="E32" s="445" t="s">
        <v>995</v>
      </c>
      <c r="F32" s="445" t="s">
        <v>995</v>
      </c>
      <c r="G32" s="445" t="s">
        <v>995</v>
      </c>
      <c r="H32" s="445" t="s">
        <v>995</v>
      </c>
      <c r="I32" s="445" t="s">
        <v>995</v>
      </c>
      <c r="J32" s="445" t="s">
        <v>995</v>
      </c>
      <c r="K32" s="445" t="s">
        <v>995</v>
      </c>
      <c r="L32" s="446" t="s">
        <v>995</v>
      </c>
      <c r="M32" s="189"/>
    </row>
    <row r="33" spans="1:13" x14ac:dyDescent="0.25">
      <c r="A33" s="144">
        <v>26</v>
      </c>
      <c r="B33" s="163" t="s">
        <v>377</v>
      </c>
      <c r="C33" s="445">
        <v>50</v>
      </c>
      <c r="D33" s="445">
        <v>19</v>
      </c>
      <c r="E33" s="445">
        <v>18</v>
      </c>
      <c r="F33" s="445" t="s">
        <v>995</v>
      </c>
      <c r="G33" s="445" t="s">
        <v>995</v>
      </c>
      <c r="H33" s="445">
        <v>26</v>
      </c>
      <c r="I33" s="445" t="s">
        <v>995</v>
      </c>
      <c r="J33" s="445">
        <v>26</v>
      </c>
      <c r="K33" s="445">
        <v>153</v>
      </c>
      <c r="L33" s="559">
        <v>3.08</v>
      </c>
      <c r="M33" s="189"/>
    </row>
    <row r="34" spans="1:13" x14ac:dyDescent="0.25">
      <c r="A34" s="144">
        <v>27</v>
      </c>
      <c r="B34" s="163" t="s">
        <v>655</v>
      </c>
      <c r="C34" s="445" t="s">
        <v>995</v>
      </c>
      <c r="D34" s="445" t="s">
        <v>995</v>
      </c>
      <c r="E34" s="445" t="s">
        <v>995</v>
      </c>
      <c r="F34" s="445" t="s">
        <v>995</v>
      </c>
      <c r="G34" s="445" t="s">
        <v>995</v>
      </c>
      <c r="H34" s="445" t="s">
        <v>995</v>
      </c>
      <c r="I34" s="445" t="s">
        <v>995</v>
      </c>
      <c r="J34" s="445" t="s">
        <v>995</v>
      </c>
      <c r="K34" s="445" t="s">
        <v>995</v>
      </c>
      <c r="L34" s="446" t="s">
        <v>995</v>
      </c>
      <c r="M34" s="189"/>
    </row>
    <row r="35" spans="1:13" ht="36.75" x14ac:dyDescent="0.25">
      <c r="A35" s="144">
        <v>28</v>
      </c>
      <c r="B35" s="158" t="s">
        <v>806</v>
      </c>
      <c r="C35" s="445">
        <v>5874</v>
      </c>
      <c r="D35" s="445">
        <v>3532</v>
      </c>
      <c r="E35" s="445">
        <v>3506</v>
      </c>
      <c r="F35" s="445">
        <v>628</v>
      </c>
      <c r="G35" s="445">
        <v>619</v>
      </c>
      <c r="H35" s="445">
        <v>1715</v>
      </c>
      <c r="I35" s="445">
        <v>316</v>
      </c>
      <c r="J35" s="445">
        <v>1399</v>
      </c>
      <c r="K35" s="445">
        <v>15909</v>
      </c>
      <c r="L35" s="559">
        <v>2.71</v>
      </c>
      <c r="M35" s="189"/>
    </row>
    <row r="36" spans="1:13" x14ac:dyDescent="0.25">
      <c r="A36" s="144">
        <v>29</v>
      </c>
      <c r="B36" s="163" t="s">
        <v>399</v>
      </c>
      <c r="C36" s="445">
        <v>4386</v>
      </c>
      <c r="D36" s="445">
        <v>3405</v>
      </c>
      <c r="E36" s="445">
        <v>3387</v>
      </c>
      <c r="F36" s="445">
        <v>334</v>
      </c>
      <c r="G36" s="445">
        <v>329</v>
      </c>
      <c r="H36" s="445">
        <v>647</v>
      </c>
      <c r="I36" s="445">
        <v>99</v>
      </c>
      <c r="J36" s="445">
        <v>548</v>
      </c>
      <c r="K36" s="445">
        <v>16896</v>
      </c>
      <c r="L36" s="559">
        <v>3.85</v>
      </c>
      <c r="M36" s="189"/>
    </row>
    <row r="37" spans="1:13" x14ac:dyDescent="0.25">
      <c r="A37" s="144">
        <v>30</v>
      </c>
      <c r="B37" s="163" t="s">
        <v>400</v>
      </c>
      <c r="C37" s="445">
        <v>1074</v>
      </c>
      <c r="D37" s="445">
        <v>884</v>
      </c>
      <c r="E37" s="445">
        <v>880</v>
      </c>
      <c r="F37" s="445">
        <v>62</v>
      </c>
      <c r="G37" s="445">
        <v>62</v>
      </c>
      <c r="H37" s="445">
        <v>127</v>
      </c>
      <c r="I37" s="445">
        <v>18</v>
      </c>
      <c r="J37" s="445">
        <v>110</v>
      </c>
      <c r="K37" s="445">
        <v>5243</v>
      </c>
      <c r="L37" s="559">
        <v>4.88</v>
      </c>
      <c r="M37" s="189"/>
    </row>
    <row r="38" spans="1:13" x14ac:dyDescent="0.25">
      <c r="A38" s="144">
        <v>31</v>
      </c>
      <c r="B38" s="163" t="s">
        <v>401</v>
      </c>
      <c r="C38" s="445">
        <v>238</v>
      </c>
      <c r="D38" s="445">
        <v>200</v>
      </c>
      <c r="E38" s="445">
        <v>199</v>
      </c>
      <c r="F38" s="557">
        <v>11</v>
      </c>
      <c r="G38" s="557">
        <v>11</v>
      </c>
      <c r="H38" s="445">
        <v>27</v>
      </c>
      <c r="I38" s="445" t="s">
        <v>995</v>
      </c>
      <c r="J38" s="445">
        <v>25</v>
      </c>
      <c r="K38" s="445">
        <v>1398</v>
      </c>
      <c r="L38" s="559">
        <v>5.89</v>
      </c>
      <c r="M38" s="189"/>
    </row>
    <row r="39" spans="1:13" x14ac:dyDescent="0.25">
      <c r="A39" s="144">
        <v>32</v>
      </c>
      <c r="B39" s="163" t="s">
        <v>402</v>
      </c>
      <c r="C39" s="445">
        <v>81</v>
      </c>
      <c r="D39" s="445">
        <v>72</v>
      </c>
      <c r="E39" s="445">
        <v>72</v>
      </c>
      <c r="F39" s="445" t="s">
        <v>995</v>
      </c>
      <c r="G39" s="445" t="s">
        <v>995</v>
      </c>
      <c r="H39" s="445" t="s">
        <v>995</v>
      </c>
      <c r="I39" s="445" t="s">
        <v>995</v>
      </c>
      <c r="J39" s="445" t="s">
        <v>995</v>
      </c>
      <c r="K39" s="445">
        <v>601</v>
      </c>
      <c r="L39" s="559">
        <v>7.46</v>
      </c>
      <c r="M39" s="189"/>
    </row>
    <row r="40" spans="1:13" ht="36.75" x14ac:dyDescent="0.25">
      <c r="A40" s="144">
        <v>33</v>
      </c>
      <c r="B40" s="158" t="s">
        <v>807</v>
      </c>
      <c r="C40" s="445">
        <v>3404</v>
      </c>
      <c r="D40" s="445">
        <v>2186</v>
      </c>
      <c r="E40" s="445">
        <v>2173</v>
      </c>
      <c r="F40" s="445">
        <v>124</v>
      </c>
      <c r="G40" s="445">
        <v>122</v>
      </c>
      <c r="H40" s="445">
        <v>1093</v>
      </c>
      <c r="I40" s="445">
        <v>221</v>
      </c>
      <c r="J40" s="445">
        <v>872</v>
      </c>
      <c r="K40" s="445">
        <v>10025</v>
      </c>
      <c r="L40" s="559">
        <v>2.95</v>
      </c>
      <c r="M40" s="189"/>
    </row>
    <row r="41" spans="1:13" x14ac:dyDescent="0.25">
      <c r="A41" s="144">
        <v>34</v>
      </c>
      <c r="B41" s="165" t="s">
        <v>404</v>
      </c>
      <c r="C41" s="445">
        <v>8249</v>
      </c>
      <c r="D41" s="445">
        <v>5906</v>
      </c>
      <c r="E41" s="445">
        <v>5872</v>
      </c>
      <c r="F41" s="445">
        <v>914</v>
      </c>
      <c r="G41" s="445">
        <v>901</v>
      </c>
      <c r="H41" s="445">
        <v>1429</v>
      </c>
      <c r="I41" s="445">
        <v>214</v>
      </c>
      <c r="J41" s="445">
        <v>1216</v>
      </c>
      <c r="K41" s="445">
        <v>30023</v>
      </c>
      <c r="L41" s="559">
        <v>3.64</v>
      </c>
      <c r="M41" s="189"/>
    </row>
    <row r="42" spans="1:13" x14ac:dyDescent="0.25">
      <c r="A42" s="144">
        <v>35</v>
      </c>
      <c r="B42" s="164" t="s">
        <v>808</v>
      </c>
      <c r="C42" s="445">
        <v>4095</v>
      </c>
      <c r="D42" s="445">
        <v>2583</v>
      </c>
      <c r="E42" s="445">
        <v>2564</v>
      </c>
      <c r="F42" s="445">
        <v>565</v>
      </c>
      <c r="G42" s="445">
        <v>557</v>
      </c>
      <c r="H42" s="445">
        <v>948</v>
      </c>
      <c r="I42" s="445">
        <v>151</v>
      </c>
      <c r="J42" s="445">
        <v>797</v>
      </c>
      <c r="K42" s="445">
        <v>12310</v>
      </c>
      <c r="L42" s="559">
        <v>3.01</v>
      </c>
      <c r="M42" s="189"/>
    </row>
    <row r="43" spans="1:13" x14ac:dyDescent="0.25">
      <c r="A43" s="144">
        <v>36</v>
      </c>
      <c r="B43" s="164" t="s">
        <v>406</v>
      </c>
      <c r="C43" s="445">
        <v>3186</v>
      </c>
      <c r="D43" s="445">
        <v>2506</v>
      </c>
      <c r="E43" s="445">
        <v>2494</v>
      </c>
      <c r="F43" s="445">
        <v>291</v>
      </c>
      <c r="G43" s="445">
        <v>287</v>
      </c>
      <c r="H43" s="445">
        <v>389</v>
      </c>
      <c r="I43" s="445">
        <v>54</v>
      </c>
      <c r="J43" s="445">
        <v>335</v>
      </c>
      <c r="K43" s="445">
        <v>12597</v>
      </c>
      <c r="L43" s="559">
        <v>3.95</v>
      </c>
      <c r="M43" s="189"/>
    </row>
    <row r="44" spans="1:13" x14ac:dyDescent="0.25">
      <c r="A44" s="144">
        <v>37</v>
      </c>
      <c r="B44" s="164" t="s">
        <v>407</v>
      </c>
      <c r="C44" s="445">
        <v>759</v>
      </c>
      <c r="D44" s="445">
        <v>638</v>
      </c>
      <c r="E44" s="445">
        <v>635</v>
      </c>
      <c r="F44" s="445">
        <v>48</v>
      </c>
      <c r="G44" s="445">
        <v>48</v>
      </c>
      <c r="H44" s="445">
        <v>73</v>
      </c>
      <c r="I44" s="445" t="s">
        <v>995</v>
      </c>
      <c r="J44" s="445">
        <v>65</v>
      </c>
      <c r="K44" s="445">
        <v>3788</v>
      </c>
      <c r="L44" s="559">
        <v>4.99</v>
      </c>
      <c r="M44" s="189"/>
    </row>
    <row r="45" spans="1:13" x14ac:dyDescent="0.25">
      <c r="A45" s="144">
        <v>38</v>
      </c>
      <c r="B45" s="164" t="s">
        <v>408</v>
      </c>
      <c r="C45" s="445">
        <v>158</v>
      </c>
      <c r="D45" s="445">
        <v>135</v>
      </c>
      <c r="E45" s="445">
        <v>134</v>
      </c>
      <c r="F45" s="445" t="s">
        <v>995</v>
      </c>
      <c r="G45" s="445" t="s">
        <v>995</v>
      </c>
      <c r="H45" s="557">
        <v>15</v>
      </c>
      <c r="I45" s="445" t="s">
        <v>995</v>
      </c>
      <c r="J45" s="557">
        <v>15</v>
      </c>
      <c r="K45" s="445">
        <v>949</v>
      </c>
      <c r="L45" s="559">
        <v>5.99</v>
      </c>
      <c r="M45" s="189"/>
    </row>
    <row r="46" spans="1:13" x14ac:dyDescent="0.25">
      <c r="A46" s="144">
        <v>39</v>
      </c>
      <c r="B46" s="164" t="s">
        <v>409</v>
      </c>
      <c r="C46" s="445">
        <v>50</v>
      </c>
      <c r="D46" s="445">
        <v>44</v>
      </c>
      <c r="E46" s="445">
        <v>44</v>
      </c>
      <c r="F46" s="445" t="s">
        <v>995</v>
      </c>
      <c r="G46" s="445" t="s">
        <v>995</v>
      </c>
      <c r="H46" s="445" t="s">
        <v>995</v>
      </c>
      <c r="I46" s="445" t="s">
        <v>995</v>
      </c>
      <c r="J46" s="445" t="s">
        <v>995</v>
      </c>
      <c r="K46" s="445">
        <v>379</v>
      </c>
      <c r="L46" s="559">
        <v>7.63</v>
      </c>
      <c r="M46" s="189"/>
    </row>
    <row r="47" spans="1:13" ht="36.75" x14ac:dyDescent="0.25">
      <c r="A47" s="144">
        <v>40</v>
      </c>
      <c r="B47" s="158" t="s">
        <v>809</v>
      </c>
      <c r="C47" s="445">
        <v>757</v>
      </c>
      <c r="D47" s="445">
        <v>556</v>
      </c>
      <c r="E47" s="445">
        <v>553</v>
      </c>
      <c r="F47" s="445">
        <v>147</v>
      </c>
      <c r="G47" s="445">
        <v>145</v>
      </c>
      <c r="H47" s="445">
        <v>54</v>
      </c>
      <c r="I47" s="445" t="s">
        <v>995</v>
      </c>
      <c r="J47" s="445">
        <v>49</v>
      </c>
      <c r="K47" s="445">
        <v>2821</v>
      </c>
      <c r="L47" s="559">
        <v>3.73</v>
      </c>
      <c r="M47" s="189"/>
    </row>
    <row r="48" spans="1:13" x14ac:dyDescent="0.25">
      <c r="A48" s="144">
        <v>41</v>
      </c>
      <c r="B48" s="163" t="s">
        <v>810</v>
      </c>
      <c r="C48" s="445">
        <v>1340</v>
      </c>
      <c r="D48" s="445">
        <v>1015</v>
      </c>
      <c r="E48" s="445">
        <v>1007</v>
      </c>
      <c r="F48" s="445">
        <v>212</v>
      </c>
      <c r="G48" s="445">
        <v>210</v>
      </c>
      <c r="H48" s="445">
        <v>113</v>
      </c>
      <c r="I48" s="557">
        <v>11</v>
      </c>
      <c r="J48" s="445">
        <v>102</v>
      </c>
      <c r="K48" s="445">
        <v>5007</v>
      </c>
      <c r="L48" s="559">
        <v>3.74</v>
      </c>
      <c r="M48" s="189"/>
    </row>
    <row r="49" spans="1:13" x14ac:dyDescent="0.25">
      <c r="A49" s="144">
        <v>42</v>
      </c>
      <c r="B49" s="163" t="s">
        <v>811</v>
      </c>
      <c r="C49" s="445">
        <v>1512</v>
      </c>
      <c r="D49" s="445">
        <v>1099</v>
      </c>
      <c r="E49" s="445">
        <v>1093</v>
      </c>
      <c r="F49" s="445">
        <v>186</v>
      </c>
      <c r="G49" s="445">
        <v>183</v>
      </c>
      <c r="H49" s="445">
        <v>227</v>
      </c>
      <c r="I49" s="445">
        <v>25</v>
      </c>
      <c r="J49" s="445">
        <v>202</v>
      </c>
      <c r="K49" s="445">
        <v>5676</v>
      </c>
      <c r="L49" s="559">
        <v>3.75</v>
      </c>
      <c r="M49" s="189"/>
    </row>
    <row r="50" spans="1:13" x14ac:dyDescent="0.25">
      <c r="A50" s="144">
        <v>43</v>
      </c>
      <c r="B50" s="163" t="s">
        <v>812</v>
      </c>
      <c r="C50" s="445">
        <v>1596</v>
      </c>
      <c r="D50" s="445">
        <v>1141</v>
      </c>
      <c r="E50" s="445">
        <v>1135</v>
      </c>
      <c r="F50" s="445">
        <v>148</v>
      </c>
      <c r="G50" s="445">
        <v>145</v>
      </c>
      <c r="H50" s="445">
        <v>307</v>
      </c>
      <c r="I50" s="445">
        <v>44</v>
      </c>
      <c r="J50" s="445">
        <v>263</v>
      </c>
      <c r="K50" s="445">
        <v>5909</v>
      </c>
      <c r="L50" s="559">
        <v>3.7</v>
      </c>
      <c r="M50" s="189"/>
    </row>
    <row r="51" spans="1:13" x14ac:dyDescent="0.25">
      <c r="A51" s="144">
        <v>44</v>
      </c>
      <c r="B51" s="163" t="s">
        <v>813</v>
      </c>
      <c r="C51" s="445">
        <v>1907</v>
      </c>
      <c r="D51" s="445">
        <v>1320</v>
      </c>
      <c r="E51" s="445">
        <v>1313</v>
      </c>
      <c r="F51" s="445">
        <v>149</v>
      </c>
      <c r="G51" s="445">
        <v>146</v>
      </c>
      <c r="H51" s="445">
        <v>438</v>
      </c>
      <c r="I51" s="445">
        <v>74</v>
      </c>
      <c r="J51" s="445">
        <v>364</v>
      </c>
      <c r="K51" s="445">
        <v>6804</v>
      </c>
      <c r="L51" s="559">
        <v>3.57</v>
      </c>
      <c r="M51" s="189"/>
    </row>
    <row r="52" spans="1:13" x14ac:dyDescent="0.25">
      <c r="A52" s="144">
        <v>45</v>
      </c>
      <c r="B52" s="163" t="s">
        <v>814</v>
      </c>
      <c r="C52" s="445">
        <v>1137</v>
      </c>
      <c r="D52" s="445">
        <v>775</v>
      </c>
      <c r="E52" s="445">
        <v>770</v>
      </c>
      <c r="F52" s="445">
        <v>71</v>
      </c>
      <c r="G52" s="445">
        <v>70</v>
      </c>
      <c r="H52" s="445">
        <v>290</v>
      </c>
      <c r="I52" s="445">
        <v>54</v>
      </c>
      <c r="J52" s="445">
        <v>237</v>
      </c>
      <c r="K52" s="445">
        <v>3805</v>
      </c>
      <c r="L52" s="559">
        <v>3.35</v>
      </c>
      <c r="M52" s="189"/>
    </row>
    <row r="53" spans="1:13" x14ac:dyDescent="0.25">
      <c r="A53" s="144">
        <v>46</v>
      </c>
      <c r="B53" s="163" t="s">
        <v>815</v>
      </c>
      <c r="C53" s="445">
        <v>2271</v>
      </c>
      <c r="D53" s="445">
        <v>1568</v>
      </c>
      <c r="E53" s="445">
        <v>1558</v>
      </c>
      <c r="F53" s="445">
        <v>105</v>
      </c>
      <c r="G53" s="445">
        <v>103</v>
      </c>
      <c r="H53" s="445">
        <v>599</v>
      </c>
      <c r="I53" s="445">
        <v>131</v>
      </c>
      <c r="J53" s="445">
        <v>467</v>
      </c>
      <c r="K53" s="445">
        <v>7020</v>
      </c>
      <c r="L53" s="559">
        <v>3.09</v>
      </c>
      <c r="M53" s="189"/>
    </row>
    <row r="54" spans="1:13" x14ac:dyDescent="0.25">
      <c r="A54" s="144">
        <v>47</v>
      </c>
      <c r="B54" s="163" t="s">
        <v>816</v>
      </c>
      <c r="C54" s="445">
        <v>1133</v>
      </c>
      <c r="D54" s="445">
        <v>619</v>
      </c>
      <c r="E54" s="445">
        <v>615</v>
      </c>
      <c r="F54" s="445">
        <v>19</v>
      </c>
      <c r="G54" s="445">
        <v>18</v>
      </c>
      <c r="H54" s="445">
        <v>495</v>
      </c>
      <c r="I54" s="445">
        <v>90</v>
      </c>
      <c r="J54" s="445">
        <v>405</v>
      </c>
      <c r="K54" s="445">
        <v>3005</v>
      </c>
      <c r="L54" s="559">
        <v>2.65</v>
      </c>
      <c r="M54" s="189"/>
    </row>
    <row r="55" spans="1:13" ht="36" x14ac:dyDescent="0.25">
      <c r="A55" s="144">
        <v>48</v>
      </c>
      <c r="B55" s="196" t="s">
        <v>817</v>
      </c>
      <c r="C55" s="445">
        <v>757</v>
      </c>
      <c r="D55" s="445">
        <v>556</v>
      </c>
      <c r="E55" s="445">
        <v>553</v>
      </c>
      <c r="F55" s="445">
        <v>147</v>
      </c>
      <c r="G55" s="445">
        <v>145</v>
      </c>
      <c r="H55" s="445">
        <v>54</v>
      </c>
      <c r="I55" s="445" t="s">
        <v>995</v>
      </c>
      <c r="J55" s="445">
        <v>49</v>
      </c>
      <c r="K55" s="445">
        <v>2821</v>
      </c>
      <c r="L55" s="559">
        <v>3.73</v>
      </c>
      <c r="M55" s="189"/>
    </row>
    <row r="56" spans="1:13" x14ac:dyDescent="0.25">
      <c r="A56" s="144">
        <v>49</v>
      </c>
      <c r="B56" s="163" t="s">
        <v>818</v>
      </c>
      <c r="C56" s="445">
        <v>1470</v>
      </c>
      <c r="D56" s="445">
        <v>1124</v>
      </c>
      <c r="E56" s="445">
        <v>1116</v>
      </c>
      <c r="F56" s="445">
        <v>226</v>
      </c>
      <c r="G56" s="445">
        <v>223</v>
      </c>
      <c r="H56" s="445">
        <v>120</v>
      </c>
      <c r="I56" s="557">
        <v>11</v>
      </c>
      <c r="J56" s="445">
        <v>109</v>
      </c>
      <c r="K56" s="445">
        <v>5576</v>
      </c>
      <c r="L56" s="559">
        <v>3.79</v>
      </c>
      <c r="M56" s="189"/>
    </row>
    <row r="57" spans="1:13" x14ac:dyDescent="0.25">
      <c r="A57" s="144">
        <v>50</v>
      </c>
      <c r="B57" s="163" t="s">
        <v>819</v>
      </c>
      <c r="C57" s="445">
        <v>2097</v>
      </c>
      <c r="D57" s="445">
        <v>1570</v>
      </c>
      <c r="E57" s="445">
        <v>1560</v>
      </c>
      <c r="F57" s="445">
        <v>359</v>
      </c>
      <c r="G57" s="445">
        <v>356</v>
      </c>
      <c r="H57" s="445">
        <v>167</v>
      </c>
      <c r="I57" s="557">
        <v>16</v>
      </c>
      <c r="J57" s="445">
        <v>150</v>
      </c>
      <c r="K57" s="445">
        <v>7829</v>
      </c>
      <c r="L57" s="559">
        <v>3.73</v>
      </c>
      <c r="M57" s="189"/>
    </row>
    <row r="58" spans="1:13" x14ac:dyDescent="0.25">
      <c r="A58" s="144">
        <v>51</v>
      </c>
      <c r="B58" s="163" t="s">
        <v>820</v>
      </c>
      <c r="C58" s="445">
        <v>2171</v>
      </c>
      <c r="D58" s="445">
        <v>1647</v>
      </c>
      <c r="E58" s="445">
        <v>1640</v>
      </c>
      <c r="F58" s="445">
        <v>265</v>
      </c>
      <c r="G58" s="445">
        <v>261</v>
      </c>
      <c r="H58" s="445">
        <v>259</v>
      </c>
      <c r="I58" s="445">
        <v>29</v>
      </c>
      <c r="J58" s="445">
        <v>230</v>
      </c>
      <c r="K58" s="445">
        <v>8575</v>
      </c>
      <c r="L58" s="559">
        <v>3.95</v>
      </c>
      <c r="M58" s="189"/>
    </row>
    <row r="59" spans="1:13" x14ac:dyDescent="0.25">
      <c r="A59" s="144">
        <v>52</v>
      </c>
      <c r="B59" s="163" t="s">
        <v>821</v>
      </c>
      <c r="C59" s="445">
        <v>3609</v>
      </c>
      <c r="D59" s="445">
        <v>2670</v>
      </c>
      <c r="E59" s="445">
        <v>2653</v>
      </c>
      <c r="F59" s="445">
        <v>546</v>
      </c>
      <c r="G59" s="445">
        <v>539</v>
      </c>
      <c r="H59" s="445">
        <v>393</v>
      </c>
      <c r="I59" s="445">
        <v>42</v>
      </c>
      <c r="J59" s="445">
        <v>352</v>
      </c>
      <c r="K59" s="445">
        <v>13505</v>
      </c>
      <c r="L59" s="559">
        <v>3.74</v>
      </c>
      <c r="M59" s="189"/>
    </row>
    <row r="60" spans="1:13" x14ac:dyDescent="0.25">
      <c r="A60" s="144">
        <v>53</v>
      </c>
      <c r="B60" s="163" t="s">
        <v>822</v>
      </c>
      <c r="C60" s="445">
        <v>2615</v>
      </c>
      <c r="D60" s="445">
        <v>1973</v>
      </c>
      <c r="E60" s="445">
        <v>1963</v>
      </c>
      <c r="F60" s="445">
        <v>243</v>
      </c>
      <c r="G60" s="445">
        <v>240</v>
      </c>
      <c r="H60" s="445">
        <v>398</v>
      </c>
      <c r="I60" s="445">
        <v>53</v>
      </c>
      <c r="J60" s="445">
        <v>346</v>
      </c>
      <c r="K60" s="445">
        <v>10508</v>
      </c>
      <c r="L60" s="559">
        <v>4.0199999999999996</v>
      </c>
      <c r="M60" s="189"/>
    </row>
    <row r="61" spans="1:13" x14ac:dyDescent="0.25">
      <c r="A61" s="144">
        <v>54</v>
      </c>
      <c r="B61" s="163" t="s">
        <v>823</v>
      </c>
      <c r="C61" s="445">
        <v>5205</v>
      </c>
      <c r="D61" s="445">
        <v>3811</v>
      </c>
      <c r="E61" s="445">
        <v>3788</v>
      </c>
      <c r="F61" s="445">
        <v>693</v>
      </c>
      <c r="G61" s="445">
        <v>685</v>
      </c>
      <c r="H61" s="445">
        <v>700</v>
      </c>
      <c r="I61" s="445">
        <v>86</v>
      </c>
      <c r="J61" s="445">
        <v>615</v>
      </c>
      <c r="K61" s="445">
        <v>19413</v>
      </c>
      <c r="L61" s="559">
        <v>3.73</v>
      </c>
      <c r="M61" s="189"/>
    </row>
    <row r="62" spans="1:13" x14ac:dyDescent="0.25">
      <c r="A62" s="144">
        <v>55</v>
      </c>
      <c r="B62" s="163" t="s">
        <v>824</v>
      </c>
      <c r="C62" s="445">
        <v>3117</v>
      </c>
      <c r="D62" s="445">
        <v>2298</v>
      </c>
      <c r="E62" s="445">
        <v>2289</v>
      </c>
      <c r="F62" s="445">
        <v>241</v>
      </c>
      <c r="G62" s="445">
        <v>236</v>
      </c>
      <c r="H62" s="445">
        <v>577</v>
      </c>
      <c r="I62" s="445">
        <v>91</v>
      </c>
      <c r="J62" s="445">
        <v>486</v>
      </c>
      <c r="K62" s="445">
        <v>12333</v>
      </c>
      <c r="L62" s="559">
        <v>3.96</v>
      </c>
      <c r="M62" s="189"/>
    </row>
    <row r="63" spans="1:13" x14ac:dyDescent="0.25">
      <c r="A63" s="144">
        <v>56</v>
      </c>
      <c r="B63" s="163" t="s">
        <v>825</v>
      </c>
      <c r="C63" s="445">
        <v>7112</v>
      </c>
      <c r="D63" s="445">
        <v>5131</v>
      </c>
      <c r="E63" s="445">
        <v>5102</v>
      </c>
      <c r="F63" s="445">
        <v>843</v>
      </c>
      <c r="G63" s="445">
        <v>831</v>
      </c>
      <c r="H63" s="445">
        <v>1139</v>
      </c>
      <c r="I63" s="445">
        <v>160</v>
      </c>
      <c r="J63" s="445">
        <v>979</v>
      </c>
      <c r="K63" s="445">
        <v>26218</v>
      </c>
      <c r="L63" s="559">
        <v>3.69</v>
      </c>
      <c r="M63" s="189"/>
    </row>
    <row r="64" spans="1:13" x14ac:dyDescent="0.25">
      <c r="A64" s="144">
        <v>57</v>
      </c>
      <c r="B64" s="163" t="s">
        <v>826</v>
      </c>
      <c r="C64" s="445">
        <v>2052</v>
      </c>
      <c r="D64" s="445">
        <v>1493</v>
      </c>
      <c r="E64" s="445">
        <v>1484</v>
      </c>
      <c r="F64" s="445">
        <v>126</v>
      </c>
      <c r="G64" s="445">
        <v>125</v>
      </c>
      <c r="H64" s="445">
        <v>433</v>
      </c>
      <c r="I64" s="445">
        <v>71</v>
      </c>
      <c r="J64" s="445">
        <v>361</v>
      </c>
      <c r="K64" s="445">
        <v>7967</v>
      </c>
      <c r="L64" s="559">
        <v>3.88</v>
      </c>
      <c r="M64" s="189"/>
    </row>
    <row r="65" spans="1:13" x14ac:dyDescent="0.25">
      <c r="A65" s="144">
        <v>58</v>
      </c>
      <c r="B65" s="163" t="s">
        <v>827</v>
      </c>
      <c r="C65" s="445">
        <v>8249</v>
      </c>
      <c r="D65" s="445">
        <v>5906</v>
      </c>
      <c r="E65" s="445">
        <v>5872</v>
      </c>
      <c r="F65" s="445">
        <v>914</v>
      </c>
      <c r="G65" s="445">
        <v>901</v>
      </c>
      <c r="H65" s="445">
        <v>1429</v>
      </c>
      <c r="I65" s="445">
        <v>214</v>
      </c>
      <c r="J65" s="445">
        <v>1216</v>
      </c>
      <c r="K65" s="445">
        <v>30023</v>
      </c>
      <c r="L65" s="559">
        <v>3.64</v>
      </c>
      <c r="M65" s="189"/>
    </row>
    <row r="66" spans="1:13" x14ac:dyDescent="0.25">
      <c r="A66" s="144">
        <v>59</v>
      </c>
      <c r="B66" s="163" t="s">
        <v>828</v>
      </c>
      <c r="C66" s="445">
        <v>3314</v>
      </c>
      <c r="D66" s="445">
        <v>2386</v>
      </c>
      <c r="E66" s="445">
        <v>2372</v>
      </c>
      <c r="F66" s="445">
        <v>158</v>
      </c>
      <c r="G66" s="445">
        <v>156</v>
      </c>
      <c r="H66" s="445">
        <v>770</v>
      </c>
      <c r="I66" s="445">
        <v>152</v>
      </c>
      <c r="J66" s="445">
        <v>618</v>
      </c>
      <c r="K66" s="445">
        <v>11595</v>
      </c>
      <c r="L66" s="559">
        <v>3.5</v>
      </c>
      <c r="M66" s="189"/>
    </row>
    <row r="67" spans="1:13" x14ac:dyDescent="0.25">
      <c r="A67" s="144">
        <v>60</v>
      </c>
      <c r="B67" s="163" t="s">
        <v>829</v>
      </c>
      <c r="C67" s="445">
        <v>10520</v>
      </c>
      <c r="D67" s="445">
        <v>7473</v>
      </c>
      <c r="E67" s="445">
        <v>7429</v>
      </c>
      <c r="F67" s="445">
        <v>1019</v>
      </c>
      <c r="G67" s="445">
        <v>1004</v>
      </c>
      <c r="H67" s="445">
        <v>2028</v>
      </c>
      <c r="I67" s="445">
        <v>345</v>
      </c>
      <c r="J67" s="445">
        <v>1683</v>
      </c>
      <c r="K67" s="445">
        <v>37043</v>
      </c>
      <c r="L67" s="559">
        <v>3.52</v>
      </c>
      <c r="M67" s="189"/>
    </row>
    <row r="68" spans="1:13" x14ac:dyDescent="0.25">
      <c r="A68" s="144">
        <v>61</v>
      </c>
      <c r="B68" s="163" t="s">
        <v>830</v>
      </c>
      <c r="C68" s="445">
        <v>1357</v>
      </c>
      <c r="D68" s="445">
        <v>777</v>
      </c>
      <c r="E68" s="445">
        <v>771</v>
      </c>
      <c r="F68" s="445">
        <v>24</v>
      </c>
      <c r="G68" s="445">
        <v>23</v>
      </c>
      <c r="H68" s="445">
        <v>555</v>
      </c>
      <c r="I68" s="445">
        <v>102</v>
      </c>
      <c r="J68" s="445">
        <v>454</v>
      </c>
      <c r="K68" s="445">
        <v>3920</v>
      </c>
      <c r="L68" s="559">
        <v>2.89</v>
      </c>
      <c r="M68" s="189"/>
    </row>
    <row r="69" spans="1:13" x14ac:dyDescent="0.25">
      <c r="A69" s="177"/>
      <c r="B69" s="447"/>
      <c r="C69" s="150"/>
      <c r="D69" s="150"/>
      <c r="E69" s="150"/>
      <c r="F69" s="150"/>
      <c r="G69" s="150"/>
      <c r="H69" s="150"/>
      <c r="I69" s="150"/>
      <c r="J69" s="150"/>
      <c r="K69" s="150"/>
      <c r="L69" s="150"/>
      <c r="M69" s="189"/>
    </row>
    <row r="70" spans="1:13" x14ac:dyDescent="0.25">
      <c r="A70" s="508" t="s">
        <v>1092</v>
      </c>
      <c r="B70" s="150"/>
      <c r="C70" s="150"/>
      <c r="D70" s="150"/>
      <c r="E70" s="150"/>
      <c r="F70" s="150"/>
      <c r="G70" s="150"/>
      <c r="H70" s="150"/>
      <c r="I70" s="150"/>
      <c r="J70" s="150"/>
      <c r="K70" s="150"/>
      <c r="L70" s="150"/>
      <c r="M70" s="189"/>
    </row>
    <row r="71" spans="1:13" x14ac:dyDescent="0.25">
      <c r="A71" s="179" t="s">
        <v>984</v>
      </c>
      <c r="B71" s="150"/>
      <c r="C71" s="150"/>
      <c r="D71" s="150"/>
      <c r="E71" s="150"/>
      <c r="F71" s="150"/>
      <c r="G71" s="150"/>
      <c r="H71" s="150"/>
      <c r="I71" s="150"/>
      <c r="J71" s="150"/>
      <c r="K71" s="150"/>
      <c r="L71" s="150"/>
      <c r="M71" s="189"/>
    </row>
  </sheetData>
  <mergeCells count="8">
    <mergeCell ref="K5:L5"/>
    <mergeCell ref="C7:K7"/>
    <mergeCell ref="A5:A7"/>
    <mergeCell ref="B5:B7"/>
    <mergeCell ref="C5:C6"/>
    <mergeCell ref="D5:E5"/>
    <mergeCell ref="F5:G5"/>
    <mergeCell ref="H5:J5"/>
  </mergeCells>
  <hyperlinks>
    <hyperlink ref="M1" location="Inhalt!A1" display="Inhalt"/>
  </hyperlinks>
  <pageMargins left="0.70866141732283472" right="0.70866141732283472" top="0.78740157480314965" bottom="0.78740157480314965" header="0.31496062992125984" footer="0.31496062992125984"/>
  <pageSetup paperSize="9" scale="50" orientation="portrait" r:id="rId1"/>
  <headerFooter>
    <oddFooter>&amp;L&amp;"MetaNormalLF-Roman,Standard"Statistisches Bundesamt, Fachserie 1, Reihe 3, Erstergebnisse 2020</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M66"/>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12" width="12.7109375" customWidth="1" collapsed="1"/>
  </cols>
  <sheetData>
    <row r="1" spans="1:13" x14ac:dyDescent="0.25">
      <c r="A1" s="140" t="s">
        <v>798</v>
      </c>
      <c r="B1" s="141"/>
      <c r="C1" s="141"/>
      <c r="D1" s="141"/>
      <c r="E1" s="141"/>
      <c r="F1" s="141"/>
      <c r="G1" s="141"/>
      <c r="H1" s="141"/>
      <c r="I1" s="141"/>
      <c r="J1" s="141"/>
      <c r="K1" s="141"/>
      <c r="L1" s="141"/>
      <c r="M1" s="31" t="s">
        <v>8</v>
      </c>
    </row>
    <row r="2" spans="1:13" x14ac:dyDescent="0.25">
      <c r="A2" s="37" t="s">
        <v>1030</v>
      </c>
      <c r="B2" s="144"/>
      <c r="C2" s="144"/>
      <c r="D2" s="144"/>
      <c r="E2" s="144"/>
      <c r="F2" s="144"/>
      <c r="G2" s="144"/>
      <c r="H2" s="144"/>
      <c r="I2" s="144"/>
      <c r="J2" s="144"/>
      <c r="K2" s="144"/>
      <c r="L2" s="144"/>
      <c r="M2" s="188"/>
    </row>
    <row r="3" spans="1:13" x14ac:dyDescent="0.25">
      <c r="A3" s="180" t="s">
        <v>831</v>
      </c>
      <c r="B3" s="144"/>
      <c r="C3" s="144"/>
      <c r="D3" s="144"/>
      <c r="E3" s="144"/>
      <c r="F3" s="144"/>
      <c r="G3" s="144"/>
      <c r="H3" s="144"/>
      <c r="I3" s="144"/>
      <c r="J3" s="144"/>
      <c r="K3" s="144"/>
      <c r="L3" s="144"/>
      <c r="M3" s="188"/>
    </row>
    <row r="4" spans="1:13" x14ac:dyDescent="0.25">
      <c r="A4" s="147"/>
      <c r="B4" s="146"/>
      <c r="C4" s="144"/>
      <c r="D4" s="144"/>
      <c r="E4" s="144"/>
      <c r="F4" s="144"/>
      <c r="G4" s="144"/>
      <c r="H4" s="144"/>
      <c r="I4" s="144"/>
      <c r="J4" s="144"/>
      <c r="K4" s="144"/>
      <c r="L4" s="144"/>
      <c r="M4" s="188"/>
    </row>
    <row r="5" spans="1:13" x14ac:dyDescent="0.25">
      <c r="A5" s="615" t="s">
        <v>773</v>
      </c>
      <c r="B5" s="627" t="s">
        <v>800</v>
      </c>
      <c r="C5" s="627" t="s">
        <v>18</v>
      </c>
      <c r="D5" s="620" t="s">
        <v>83</v>
      </c>
      <c r="E5" s="622"/>
      <c r="F5" s="621" t="s">
        <v>85</v>
      </c>
      <c r="G5" s="622"/>
      <c r="H5" s="711" t="s">
        <v>87</v>
      </c>
      <c r="I5" s="707"/>
      <c r="J5" s="712"/>
      <c r="K5" s="707" t="s">
        <v>801</v>
      </c>
      <c r="L5" s="707"/>
      <c r="M5" s="189"/>
    </row>
    <row r="6" spans="1:13" ht="48" x14ac:dyDescent="0.25">
      <c r="A6" s="611"/>
      <c r="B6" s="628"/>
      <c r="C6" s="673"/>
      <c r="D6" s="151" t="s">
        <v>470</v>
      </c>
      <c r="E6" s="155" t="s">
        <v>802</v>
      </c>
      <c r="F6" s="151" t="s">
        <v>470</v>
      </c>
      <c r="G6" s="182" t="s">
        <v>803</v>
      </c>
      <c r="H6" s="225" t="s">
        <v>470</v>
      </c>
      <c r="I6" s="224" t="s">
        <v>600</v>
      </c>
      <c r="J6" s="155" t="s">
        <v>104</v>
      </c>
      <c r="K6" s="338" t="s">
        <v>467</v>
      </c>
      <c r="L6" s="157" t="s">
        <v>804</v>
      </c>
      <c r="M6" s="189"/>
    </row>
    <row r="7" spans="1:13" x14ac:dyDescent="0.25">
      <c r="A7" s="613"/>
      <c r="B7" s="673"/>
      <c r="C7" s="620" t="s">
        <v>325</v>
      </c>
      <c r="D7" s="621"/>
      <c r="E7" s="621"/>
      <c r="F7" s="621"/>
      <c r="G7" s="621"/>
      <c r="H7" s="621"/>
      <c r="I7" s="621"/>
      <c r="J7" s="621"/>
      <c r="K7" s="622"/>
      <c r="L7" s="443" t="s">
        <v>474</v>
      </c>
      <c r="M7" s="189"/>
    </row>
    <row r="8" spans="1:13" x14ac:dyDescent="0.25">
      <c r="A8" s="144">
        <v>1</v>
      </c>
      <c r="B8" s="158" t="s">
        <v>327</v>
      </c>
      <c r="C8" s="444">
        <v>8249</v>
      </c>
      <c r="D8" s="444">
        <v>5906</v>
      </c>
      <c r="E8" s="444">
        <v>5872</v>
      </c>
      <c r="F8" s="444">
        <v>914</v>
      </c>
      <c r="G8" s="444">
        <v>901</v>
      </c>
      <c r="H8" s="444">
        <v>1429</v>
      </c>
      <c r="I8" s="444">
        <v>214</v>
      </c>
      <c r="J8" s="444">
        <v>1216</v>
      </c>
      <c r="K8" s="444">
        <v>30023</v>
      </c>
      <c r="L8" s="558">
        <v>3.64</v>
      </c>
      <c r="M8" s="195"/>
    </row>
    <row r="9" spans="1:13" ht="36.75" x14ac:dyDescent="0.25">
      <c r="A9" s="144">
        <v>2</v>
      </c>
      <c r="B9" s="158" t="s">
        <v>334</v>
      </c>
      <c r="C9" s="445">
        <v>1135</v>
      </c>
      <c r="D9" s="445">
        <v>857</v>
      </c>
      <c r="E9" s="445">
        <v>854</v>
      </c>
      <c r="F9" s="445">
        <v>131</v>
      </c>
      <c r="G9" s="445">
        <v>129</v>
      </c>
      <c r="H9" s="445">
        <v>147</v>
      </c>
      <c r="I9" s="445">
        <v>26</v>
      </c>
      <c r="J9" s="445">
        <v>121</v>
      </c>
      <c r="K9" s="445">
        <v>4193</v>
      </c>
      <c r="L9" s="559">
        <v>3.7</v>
      </c>
      <c r="M9" s="189"/>
    </row>
    <row r="10" spans="1:13" x14ac:dyDescent="0.25">
      <c r="A10" s="144">
        <v>3</v>
      </c>
      <c r="B10" s="163" t="s">
        <v>335</v>
      </c>
      <c r="C10" s="445">
        <v>991</v>
      </c>
      <c r="D10" s="445">
        <v>734</v>
      </c>
      <c r="E10" s="445">
        <v>729</v>
      </c>
      <c r="F10" s="445">
        <v>111</v>
      </c>
      <c r="G10" s="445">
        <v>110</v>
      </c>
      <c r="H10" s="445">
        <v>145</v>
      </c>
      <c r="I10" s="445">
        <v>24</v>
      </c>
      <c r="J10" s="445">
        <v>121</v>
      </c>
      <c r="K10" s="445">
        <v>3653</v>
      </c>
      <c r="L10" s="559">
        <v>3.69</v>
      </c>
      <c r="M10" s="189"/>
    </row>
    <row r="11" spans="1:13" x14ac:dyDescent="0.25">
      <c r="A11" s="144">
        <v>4</v>
      </c>
      <c r="B11" s="163" t="s">
        <v>336</v>
      </c>
      <c r="C11" s="445">
        <v>1272</v>
      </c>
      <c r="D11" s="445">
        <v>959</v>
      </c>
      <c r="E11" s="445">
        <v>955</v>
      </c>
      <c r="F11" s="445">
        <v>125</v>
      </c>
      <c r="G11" s="445">
        <v>124</v>
      </c>
      <c r="H11" s="445">
        <v>188</v>
      </c>
      <c r="I11" s="445">
        <v>32</v>
      </c>
      <c r="J11" s="445">
        <v>155</v>
      </c>
      <c r="K11" s="445">
        <v>4651</v>
      </c>
      <c r="L11" s="559">
        <v>3.66</v>
      </c>
      <c r="M11" s="189"/>
    </row>
    <row r="12" spans="1:13" x14ac:dyDescent="0.25">
      <c r="A12" s="144">
        <v>5</v>
      </c>
      <c r="B12" s="163" t="s">
        <v>337</v>
      </c>
      <c r="C12" s="445">
        <v>1574</v>
      </c>
      <c r="D12" s="445">
        <v>1143</v>
      </c>
      <c r="E12" s="445">
        <v>1136</v>
      </c>
      <c r="F12" s="445">
        <v>158</v>
      </c>
      <c r="G12" s="445">
        <v>155</v>
      </c>
      <c r="H12" s="445">
        <v>274</v>
      </c>
      <c r="I12" s="445">
        <v>38</v>
      </c>
      <c r="J12" s="445">
        <v>236</v>
      </c>
      <c r="K12" s="445">
        <v>5753</v>
      </c>
      <c r="L12" s="559">
        <v>3.65</v>
      </c>
      <c r="M12" s="189"/>
    </row>
    <row r="13" spans="1:13" x14ac:dyDescent="0.25">
      <c r="A13" s="144">
        <v>6</v>
      </c>
      <c r="B13" s="163" t="s">
        <v>338</v>
      </c>
      <c r="C13" s="445">
        <v>714</v>
      </c>
      <c r="D13" s="445">
        <v>504</v>
      </c>
      <c r="E13" s="445">
        <v>502</v>
      </c>
      <c r="F13" s="445">
        <v>72</v>
      </c>
      <c r="G13" s="445">
        <v>71</v>
      </c>
      <c r="H13" s="445">
        <v>138</v>
      </c>
      <c r="I13" s="445">
        <v>19</v>
      </c>
      <c r="J13" s="445">
        <v>119</v>
      </c>
      <c r="K13" s="445">
        <v>2586</v>
      </c>
      <c r="L13" s="559">
        <v>3.62</v>
      </c>
      <c r="M13" s="189"/>
    </row>
    <row r="14" spans="1:13" x14ac:dyDescent="0.25">
      <c r="A14" s="144">
        <v>7</v>
      </c>
      <c r="B14" s="163" t="s">
        <v>339</v>
      </c>
      <c r="C14" s="445">
        <v>505</v>
      </c>
      <c r="D14" s="445">
        <v>370</v>
      </c>
      <c r="E14" s="445">
        <v>368</v>
      </c>
      <c r="F14" s="445">
        <v>47</v>
      </c>
      <c r="G14" s="445">
        <v>46</v>
      </c>
      <c r="H14" s="445">
        <v>88</v>
      </c>
      <c r="I14" s="557">
        <v>13</v>
      </c>
      <c r="J14" s="445">
        <v>75</v>
      </c>
      <c r="K14" s="445">
        <v>1845</v>
      </c>
      <c r="L14" s="559">
        <v>3.65</v>
      </c>
      <c r="M14" s="189"/>
    </row>
    <row r="15" spans="1:13" x14ac:dyDescent="0.25">
      <c r="A15" s="144">
        <v>8</v>
      </c>
      <c r="B15" s="163" t="s">
        <v>340</v>
      </c>
      <c r="C15" s="445">
        <v>666</v>
      </c>
      <c r="D15" s="445">
        <v>447</v>
      </c>
      <c r="E15" s="445">
        <v>446</v>
      </c>
      <c r="F15" s="445">
        <v>73</v>
      </c>
      <c r="G15" s="445">
        <v>72</v>
      </c>
      <c r="H15" s="445">
        <v>146</v>
      </c>
      <c r="I15" s="445">
        <v>19</v>
      </c>
      <c r="J15" s="445">
        <v>127</v>
      </c>
      <c r="K15" s="445">
        <v>2404</v>
      </c>
      <c r="L15" s="559">
        <v>3.61</v>
      </c>
      <c r="M15" s="189"/>
    </row>
    <row r="16" spans="1:13" x14ac:dyDescent="0.25">
      <c r="A16" s="144">
        <v>9</v>
      </c>
      <c r="B16" s="163" t="s">
        <v>341</v>
      </c>
      <c r="C16" s="445">
        <v>1391</v>
      </c>
      <c r="D16" s="445">
        <v>891</v>
      </c>
      <c r="E16" s="445">
        <v>883</v>
      </c>
      <c r="F16" s="445">
        <v>197</v>
      </c>
      <c r="G16" s="445">
        <v>193</v>
      </c>
      <c r="H16" s="445">
        <v>303</v>
      </c>
      <c r="I16" s="445">
        <v>41</v>
      </c>
      <c r="J16" s="445">
        <v>262</v>
      </c>
      <c r="K16" s="445">
        <v>4937</v>
      </c>
      <c r="L16" s="559">
        <v>3.55</v>
      </c>
      <c r="M16" s="189"/>
    </row>
    <row r="17" spans="1:13" ht="48.75" x14ac:dyDescent="0.25">
      <c r="A17" s="144">
        <v>10</v>
      </c>
      <c r="B17" s="158" t="s">
        <v>832</v>
      </c>
      <c r="C17" s="445">
        <v>8203</v>
      </c>
      <c r="D17" s="445">
        <v>5877</v>
      </c>
      <c r="E17" s="445">
        <v>5843</v>
      </c>
      <c r="F17" s="445">
        <v>907</v>
      </c>
      <c r="G17" s="445">
        <v>894</v>
      </c>
      <c r="H17" s="445">
        <v>1419</v>
      </c>
      <c r="I17" s="445">
        <v>212</v>
      </c>
      <c r="J17" s="445">
        <v>1207</v>
      </c>
      <c r="K17" s="445">
        <v>29854</v>
      </c>
      <c r="L17" s="559">
        <v>3.64</v>
      </c>
      <c r="M17" s="189"/>
    </row>
    <row r="18" spans="1:13" x14ac:dyDescent="0.25">
      <c r="A18" s="144">
        <v>11</v>
      </c>
      <c r="B18" s="166" t="s">
        <v>607</v>
      </c>
      <c r="C18" s="445">
        <v>341</v>
      </c>
      <c r="D18" s="445">
        <v>182</v>
      </c>
      <c r="E18" s="445">
        <v>182</v>
      </c>
      <c r="F18" s="445">
        <v>24</v>
      </c>
      <c r="G18" s="445">
        <v>23</v>
      </c>
      <c r="H18" s="445">
        <v>135</v>
      </c>
      <c r="I18" s="557">
        <v>13</v>
      </c>
      <c r="J18" s="445">
        <v>122</v>
      </c>
      <c r="K18" s="445">
        <v>1304</v>
      </c>
      <c r="L18" s="559">
        <v>3.82</v>
      </c>
      <c r="M18" s="189"/>
    </row>
    <row r="19" spans="1:13" x14ac:dyDescent="0.25">
      <c r="A19" s="144">
        <v>12</v>
      </c>
      <c r="B19" s="164" t="s">
        <v>608</v>
      </c>
      <c r="C19" s="445">
        <v>2160</v>
      </c>
      <c r="D19" s="445">
        <v>1299</v>
      </c>
      <c r="E19" s="445">
        <v>1292</v>
      </c>
      <c r="F19" s="445">
        <v>190</v>
      </c>
      <c r="G19" s="445">
        <v>187</v>
      </c>
      <c r="H19" s="445">
        <v>671</v>
      </c>
      <c r="I19" s="445">
        <v>71</v>
      </c>
      <c r="J19" s="445">
        <v>600</v>
      </c>
      <c r="K19" s="445">
        <v>7954</v>
      </c>
      <c r="L19" s="559">
        <v>3.68</v>
      </c>
      <c r="M19" s="189"/>
    </row>
    <row r="20" spans="1:13" x14ac:dyDescent="0.25">
      <c r="A20" s="144">
        <v>13</v>
      </c>
      <c r="B20" s="164" t="s">
        <v>609</v>
      </c>
      <c r="C20" s="445">
        <v>2801</v>
      </c>
      <c r="D20" s="445">
        <v>2027</v>
      </c>
      <c r="E20" s="445">
        <v>2016</v>
      </c>
      <c r="F20" s="445">
        <v>350</v>
      </c>
      <c r="G20" s="445">
        <v>345</v>
      </c>
      <c r="H20" s="445">
        <v>424</v>
      </c>
      <c r="I20" s="445">
        <v>76</v>
      </c>
      <c r="J20" s="445">
        <v>347</v>
      </c>
      <c r="K20" s="445">
        <v>10129</v>
      </c>
      <c r="L20" s="559">
        <v>3.62</v>
      </c>
      <c r="M20" s="189"/>
    </row>
    <row r="21" spans="1:13" x14ac:dyDescent="0.25">
      <c r="A21" s="144">
        <v>14</v>
      </c>
      <c r="B21" s="164" t="s">
        <v>610</v>
      </c>
      <c r="C21" s="445">
        <v>1585</v>
      </c>
      <c r="D21" s="445">
        <v>1253</v>
      </c>
      <c r="E21" s="445">
        <v>1243</v>
      </c>
      <c r="F21" s="445">
        <v>213</v>
      </c>
      <c r="G21" s="445">
        <v>210</v>
      </c>
      <c r="H21" s="445">
        <v>119</v>
      </c>
      <c r="I21" s="445">
        <v>30</v>
      </c>
      <c r="J21" s="445">
        <v>89</v>
      </c>
      <c r="K21" s="445">
        <v>5702</v>
      </c>
      <c r="L21" s="559">
        <v>3.6</v>
      </c>
      <c r="M21" s="189"/>
    </row>
    <row r="22" spans="1:13" x14ac:dyDescent="0.25">
      <c r="A22" s="144">
        <v>15</v>
      </c>
      <c r="B22" s="164" t="s">
        <v>611</v>
      </c>
      <c r="C22" s="445">
        <v>670</v>
      </c>
      <c r="D22" s="445">
        <v>557</v>
      </c>
      <c r="E22" s="445">
        <v>555</v>
      </c>
      <c r="F22" s="445">
        <v>73</v>
      </c>
      <c r="G22" s="445">
        <v>72</v>
      </c>
      <c r="H22" s="445">
        <v>41</v>
      </c>
      <c r="I22" s="557">
        <v>12</v>
      </c>
      <c r="J22" s="445">
        <v>30</v>
      </c>
      <c r="K22" s="445">
        <v>2415</v>
      </c>
      <c r="L22" s="559">
        <v>3.6</v>
      </c>
      <c r="M22" s="189"/>
    </row>
    <row r="23" spans="1:13" x14ac:dyDescent="0.25">
      <c r="A23" s="144">
        <v>16</v>
      </c>
      <c r="B23" s="164" t="s">
        <v>612</v>
      </c>
      <c r="C23" s="445">
        <v>287</v>
      </c>
      <c r="D23" s="445">
        <v>247</v>
      </c>
      <c r="E23" s="445">
        <v>245</v>
      </c>
      <c r="F23" s="445">
        <v>28</v>
      </c>
      <c r="G23" s="445">
        <v>28</v>
      </c>
      <c r="H23" s="557">
        <v>12</v>
      </c>
      <c r="I23" s="445" t="s">
        <v>995</v>
      </c>
      <c r="J23" s="445" t="s">
        <v>995</v>
      </c>
      <c r="K23" s="445">
        <v>1031</v>
      </c>
      <c r="L23" s="559">
        <v>3.6</v>
      </c>
      <c r="M23" s="189"/>
    </row>
    <row r="24" spans="1:13" x14ac:dyDescent="0.25">
      <c r="A24" s="144">
        <v>17</v>
      </c>
      <c r="B24" s="164" t="s">
        <v>613</v>
      </c>
      <c r="C24" s="445">
        <v>143</v>
      </c>
      <c r="D24" s="445">
        <v>123</v>
      </c>
      <c r="E24" s="445">
        <v>122</v>
      </c>
      <c r="F24" s="557">
        <v>12</v>
      </c>
      <c r="G24" s="557">
        <v>12</v>
      </c>
      <c r="H24" s="445" t="s">
        <v>995</v>
      </c>
      <c r="I24" s="445" t="s">
        <v>995</v>
      </c>
      <c r="J24" s="445" t="s">
        <v>995</v>
      </c>
      <c r="K24" s="445">
        <v>518</v>
      </c>
      <c r="L24" s="559">
        <v>3.62</v>
      </c>
      <c r="M24" s="189"/>
    </row>
    <row r="25" spans="1:13" x14ac:dyDescent="0.25">
      <c r="A25" s="144">
        <v>18</v>
      </c>
      <c r="B25" s="164" t="s">
        <v>614</v>
      </c>
      <c r="C25" s="445">
        <v>230</v>
      </c>
      <c r="D25" s="445">
        <v>198</v>
      </c>
      <c r="E25" s="445">
        <v>197</v>
      </c>
      <c r="F25" s="445">
        <v>20</v>
      </c>
      <c r="G25" s="445">
        <v>20</v>
      </c>
      <c r="H25" s="557">
        <v>12</v>
      </c>
      <c r="I25" s="445" t="s">
        <v>995</v>
      </c>
      <c r="J25" s="445" t="s">
        <v>995</v>
      </c>
      <c r="K25" s="445">
        <v>846</v>
      </c>
      <c r="L25" s="559">
        <v>3.69</v>
      </c>
      <c r="M25" s="189"/>
    </row>
    <row r="26" spans="1:13" x14ac:dyDescent="0.25">
      <c r="A26" s="144">
        <v>19</v>
      </c>
      <c r="B26" s="167" t="s">
        <v>360</v>
      </c>
      <c r="C26" s="445">
        <v>46</v>
      </c>
      <c r="D26" s="445">
        <v>29</v>
      </c>
      <c r="E26" s="445">
        <v>28</v>
      </c>
      <c r="F26" s="445" t="s">
        <v>995</v>
      </c>
      <c r="G26" s="445" t="s">
        <v>995</v>
      </c>
      <c r="H26" s="445" t="s">
        <v>995</v>
      </c>
      <c r="I26" s="445" t="s">
        <v>995</v>
      </c>
      <c r="J26" s="445" t="s">
        <v>995</v>
      </c>
      <c r="K26" s="445">
        <v>169</v>
      </c>
      <c r="L26" s="559">
        <v>3.7</v>
      </c>
      <c r="M26" s="189"/>
    </row>
    <row r="27" spans="1:13" ht="36.75" x14ac:dyDescent="0.25">
      <c r="A27" s="144">
        <v>20</v>
      </c>
      <c r="B27" s="158" t="s">
        <v>833</v>
      </c>
      <c r="C27" s="445">
        <v>7217</v>
      </c>
      <c r="D27" s="445">
        <v>5374</v>
      </c>
      <c r="E27" s="445">
        <v>5345</v>
      </c>
      <c r="F27" s="445">
        <v>826</v>
      </c>
      <c r="G27" s="445">
        <v>815</v>
      </c>
      <c r="H27" s="445">
        <v>1017</v>
      </c>
      <c r="I27" s="445">
        <v>172</v>
      </c>
      <c r="J27" s="445">
        <v>846</v>
      </c>
      <c r="K27" s="445">
        <v>26308</v>
      </c>
      <c r="L27" s="559">
        <v>3.65</v>
      </c>
      <c r="M27" s="189"/>
    </row>
    <row r="28" spans="1:13" x14ac:dyDescent="0.25">
      <c r="A28" s="144">
        <v>21</v>
      </c>
      <c r="B28" s="163" t="s">
        <v>372</v>
      </c>
      <c r="C28" s="445">
        <v>571</v>
      </c>
      <c r="D28" s="445">
        <v>267</v>
      </c>
      <c r="E28" s="445">
        <v>265</v>
      </c>
      <c r="F28" s="445">
        <v>52</v>
      </c>
      <c r="G28" s="445">
        <v>51</v>
      </c>
      <c r="H28" s="445">
        <v>253</v>
      </c>
      <c r="I28" s="445">
        <v>25</v>
      </c>
      <c r="J28" s="445">
        <v>228</v>
      </c>
      <c r="K28" s="445">
        <v>2101</v>
      </c>
      <c r="L28" s="559">
        <v>3.68</v>
      </c>
      <c r="M28" s="189"/>
    </row>
    <row r="29" spans="1:13" x14ac:dyDescent="0.25">
      <c r="A29" s="144">
        <v>22</v>
      </c>
      <c r="B29" s="163" t="s">
        <v>373</v>
      </c>
      <c r="C29" s="445">
        <v>136</v>
      </c>
      <c r="D29" s="445">
        <v>81</v>
      </c>
      <c r="E29" s="445">
        <v>80</v>
      </c>
      <c r="F29" s="557">
        <v>9</v>
      </c>
      <c r="G29" s="557">
        <v>9</v>
      </c>
      <c r="H29" s="445">
        <v>46</v>
      </c>
      <c r="I29" s="445" t="s">
        <v>995</v>
      </c>
      <c r="J29" s="445">
        <v>37</v>
      </c>
      <c r="K29" s="445">
        <v>465</v>
      </c>
      <c r="L29" s="559">
        <v>3.42</v>
      </c>
      <c r="M29" s="189"/>
    </row>
    <row r="30" spans="1:13" x14ac:dyDescent="0.25">
      <c r="A30" s="144">
        <v>23</v>
      </c>
      <c r="B30" s="163" t="s">
        <v>374</v>
      </c>
      <c r="C30" s="445">
        <v>81</v>
      </c>
      <c r="D30" s="445">
        <v>61</v>
      </c>
      <c r="E30" s="445">
        <v>60</v>
      </c>
      <c r="F30" s="445" t="s">
        <v>995</v>
      </c>
      <c r="G30" s="445" t="s">
        <v>995</v>
      </c>
      <c r="H30" s="557">
        <v>12</v>
      </c>
      <c r="I30" s="445" t="s">
        <v>995</v>
      </c>
      <c r="J30" s="557">
        <v>10</v>
      </c>
      <c r="K30" s="445">
        <v>294</v>
      </c>
      <c r="L30" s="559">
        <v>3.64</v>
      </c>
      <c r="M30" s="189"/>
    </row>
    <row r="31" spans="1:13" x14ac:dyDescent="0.25">
      <c r="A31" s="144">
        <v>24</v>
      </c>
      <c r="B31" s="163" t="s">
        <v>443</v>
      </c>
      <c r="C31" s="445">
        <v>35</v>
      </c>
      <c r="D31" s="445">
        <v>20</v>
      </c>
      <c r="E31" s="445">
        <v>20</v>
      </c>
      <c r="F31" s="445" t="s">
        <v>995</v>
      </c>
      <c r="G31" s="445" t="s">
        <v>995</v>
      </c>
      <c r="H31" s="445" t="s">
        <v>995</v>
      </c>
      <c r="I31" s="445" t="s">
        <v>995</v>
      </c>
      <c r="J31" s="445" t="s">
        <v>995</v>
      </c>
      <c r="K31" s="445">
        <v>116</v>
      </c>
      <c r="L31" s="559">
        <v>3.35</v>
      </c>
      <c r="M31" s="189"/>
    </row>
    <row r="32" spans="1:13" x14ac:dyDescent="0.25">
      <c r="A32" s="144">
        <v>25</v>
      </c>
      <c r="B32" s="163" t="s">
        <v>376</v>
      </c>
      <c r="C32" s="445" t="s">
        <v>995</v>
      </c>
      <c r="D32" s="445" t="s">
        <v>995</v>
      </c>
      <c r="E32" s="445" t="s">
        <v>995</v>
      </c>
      <c r="F32" s="445" t="s">
        <v>995</v>
      </c>
      <c r="G32" s="445" t="s">
        <v>995</v>
      </c>
      <c r="H32" s="445" t="s">
        <v>995</v>
      </c>
      <c r="I32" s="445" t="s">
        <v>995</v>
      </c>
      <c r="J32" s="445" t="s">
        <v>995</v>
      </c>
      <c r="K32" s="445" t="s">
        <v>995</v>
      </c>
      <c r="L32" s="446" t="s">
        <v>995</v>
      </c>
      <c r="M32" s="189"/>
    </row>
    <row r="33" spans="1:13" x14ac:dyDescent="0.25">
      <c r="A33" s="144">
        <v>26</v>
      </c>
      <c r="B33" s="163" t="s">
        <v>377</v>
      </c>
      <c r="C33" s="445">
        <v>49</v>
      </c>
      <c r="D33" s="445">
        <v>18</v>
      </c>
      <c r="E33" s="445">
        <v>18</v>
      </c>
      <c r="F33" s="445" t="s">
        <v>995</v>
      </c>
      <c r="G33" s="445" t="s">
        <v>995</v>
      </c>
      <c r="H33" s="445">
        <v>26</v>
      </c>
      <c r="I33" s="445" t="s">
        <v>995</v>
      </c>
      <c r="J33" s="445">
        <v>26</v>
      </c>
      <c r="K33" s="445">
        <v>152</v>
      </c>
      <c r="L33" s="559">
        <v>3.08</v>
      </c>
      <c r="M33" s="189"/>
    </row>
    <row r="34" spans="1:13" x14ac:dyDescent="0.25">
      <c r="A34" s="144">
        <v>27</v>
      </c>
      <c r="B34" s="163" t="s">
        <v>657</v>
      </c>
      <c r="C34" s="445" t="s">
        <v>995</v>
      </c>
      <c r="D34" s="445" t="s">
        <v>995</v>
      </c>
      <c r="E34" s="445" t="s">
        <v>995</v>
      </c>
      <c r="F34" s="445" t="s">
        <v>995</v>
      </c>
      <c r="G34" s="445" t="s">
        <v>995</v>
      </c>
      <c r="H34" s="445" t="s">
        <v>995</v>
      </c>
      <c r="I34" s="445" t="s">
        <v>995</v>
      </c>
      <c r="J34" s="445" t="s">
        <v>995</v>
      </c>
      <c r="K34" s="445" t="s">
        <v>995</v>
      </c>
      <c r="L34" s="446" t="s">
        <v>995</v>
      </c>
      <c r="M34" s="189"/>
    </row>
    <row r="35" spans="1:13" ht="36.75" x14ac:dyDescent="0.25">
      <c r="A35" s="144">
        <v>28</v>
      </c>
      <c r="B35" s="158" t="s">
        <v>806</v>
      </c>
      <c r="C35" s="445">
        <v>3278</v>
      </c>
      <c r="D35" s="445">
        <v>1960</v>
      </c>
      <c r="E35" s="445">
        <v>1944</v>
      </c>
      <c r="F35" s="445">
        <v>524</v>
      </c>
      <c r="G35" s="445">
        <v>517</v>
      </c>
      <c r="H35" s="445">
        <v>794</v>
      </c>
      <c r="I35" s="445">
        <v>130</v>
      </c>
      <c r="J35" s="445">
        <v>663</v>
      </c>
      <c r="K35" s="445">
        <v>9040</v>
      </c>
      <c r="L35" s="559">
        <v>2.76</v>
      </c>
      <c r="M35" s="189"/>
    </row>
    <row r="36" spans="1:13" x14ac:dyDescent="0.25">
      <c r="A36" s="144">
        <v>29</v>
      </c>
      <c r="B36" s="163" t="s">
        <v>399</v>
      </c>
      <c r="C36" s="445">
        <v>3669</v>
      </c>
      <c r="D36" s="445">
        <v>2863</v>
      </c>
      <c r="E36" s="445">
        <v>2849</v>
      </c>
      <c r="F36" s="445">
        <v>315</v>
      </c>
      <c r="G36" s="445">
        <v>311</v>
      </c>
      <c r="H36" s="445">
        <v>491</v>
      </c>
      <c r="I36" s="445">
        <v>67</v>
      </c>
      <c r="J36" s="445">
        <v>424</v>
      </c>
      <c r="K36" s="445">
        <v>14186</v>
      </c>
      <c r="L36" s="559">
        <v>3.87</v>
      </c>
      <c r="M36" s="189"/>
    </row>
    <row r="37" spans="1:13" x14ac:dyDescent="0.25">
      <c r="A37" s="144">
        <v>30</v>
      </c>
      <c r="B37" s="163" t="s">
        <v>400</v>
      </c>
      <c r="C37" s="445">
        <v>992</v>
      </c>
      <c r="D37" s="445">
        <v>818</v>
      </c>
      <c r="E37" s="445">
        <v>815</v>
      </c>
      <c r="F37" s="445">
        <v>61</v>
      </c>
      <c r="G37" s="445">
        <v>60</v>
      </c>
      <c r="H37" s="445">
        <v>113</v>
      </c>
      <c r="I37" s="557">
        <v>14</v>
      </c>
      <c r="J37" s="445">
        <v>98</v>
      </c>
      <c r="K37" s="445">
        <v>4847</v>
      </c>
      <c r="L37" s="559">
        <v>4.8899999999999997</v>
      </c>
      <c r="M37" s="189"/>
    </row>
    <row r="38" spans="1:13" x14ac:dyDescent="0.25">
      <c r="A38" s="144">
        <v>31</v>
      </c>
      <c r="B38" s="163" t="s">
        <v>401</v>
      </c>
      <c r="C38" s="445">
        <v>230</v>
      </c>
      <c r="D38" s="445">
        <v>193</v>
      </c>
      <c r="E38" s="445">
        <v>192</v>
      </c>
      <c r="F38" s="557">
        <v>11</v>
      </c>
      <c r="G38" s="557">
        <v>11</v>
      </c>
      <c r="H38" s="445">
        <v>26</v>
      </c>
      <c r="I38" s="445" t="s">
        <v>995</v>
      </c>
      <c r="J38" s="445">
        <v>24</v>
      </c>
      <c r="K38" s="445">
        <v>1354</v>
      </c>
      <c r="L38" s="559">
        <v>5.89</v>
      </c>
      <c r="M38" s="189"/>
    </row>
    <row r="39" spans="1:13" x14ac:dyDescent="0.25">
      <c r="A39" s="144">
        <v>32</v>
      </c>
      <c r="B39" s="163" t="s">
        <v>402</v>
      </c>
      <c r="C39" s="445">
        <v>80</v>
      </c>
      <c r="D39" s="445">
        <v>71</v>
      </c>
      <c r="E39" s="445">
        <v>71</v>
      </c>
      <c r="F39" s="445" t="s">
        <v>995</v>
      </c>
      <c r="G39" s="445" t="s">
        <v>995</v>
      </c>
      <c r="H39" s="445" t="s">
        <v>995</v>
      </c>
      <c r="I39" s="445" t="s">
        <v>995</v>
      </c>
      <c r="J39" s="445" t="s">
        <v>995</v>
      </c>
      <c r="K39" s="445">
        <v>596</v>
      </c>
      <c r="L39" s="559">
        <v>7.47</v>
      </c>
      <c r="M39" s="189"/>
    </row>
    <row r="40" spans="1:13" ht="36.75" x14ac:dyDescent="0.25">
      <c r="A40" s="144">
        <v>33</v>
      </c>
      <c r="B40" s="158" t="s">
        <v>834</v>
      </c>
      <c r="C40" s="445">
        <v>4095</v>
      </c>
      <c r="D40" s="445">
        <v>2583</v>
      </c>
      <c r="E40" s="445">
        <v>2564</v>
      </c>
      <c r="F40" s="445">
        <v>565</v>
      </c>
      <c r="G40" s="445">
        <v>557</v>
      </c>
      <c r="H40" s="445">
        <v>948</v>
      </c>
      <c r="I40" s="445">
        <v>151</v>
      </c>
      <c r="J40" s="445">
        <v>797</v>
      </c>
      <c r="K40" s="445">
        <v>12310</v>
      </c>
      <c r="L40" s="559">
        <v>3.01</v>
      </c>
      <c r="M40" s="189"/>
    </row>
    <row r="41" spans="1:13" x14ac:dyDescent="0.25">
      <c r="A41" s="144">
        <v>34</v>
      </c>
      <c r="B41" s="163" t="s">
        <v>406</v>
      </c>
      <c r="C41" s="445">
        <v>3186</v>
      </c>
      <c r="D41" s="445">
        <v>2506</v>
      </c>
      <c r="E41" s="445">
        <v>2494</v>
      </c>
      <c r="F41" s="445">
        <v>291</v>
      </c>
      <c r="G41" s="445">
        <v>287</v>
      </c>
      <c r="H41" s="445">
        <v>389</v>
      </c>
      <c r="I41" s="445">
        <v>54</v>
      </c>
      <c r="J41" s="445">
        <v>335</v>
      </c>
      <c r="K41" s="445">
        <v>12597</v>
      </c>
      <c r="L41" s="559">
        <v>3.95</v>
      </c>
      <c r="M41" s="189"/>
    </row>
    <row r="42" spans="1:13" x14ac:dyDescent="0.25">
      <c r="A42" s="144">
        <v>35</v>
      </c>
      <c r="B42" s="163" t="s">
        <v>407</v>
      </c>
      <c r="C42" s="445">
        <v>759</v>
      </c>
      <c r="D42" s="445">
        <v>638</v>
      </c>
      <c r="E42" s="445">
        <v>635</v>
      </c>
      <c r="F42" s="445">
        <v>48</v>
      </c>
      <c r="G42" s="445">
        <v>48</v>
      </c>
      <c r="H42" s="445">
        <v>73</v>
      </c>
      <c r="I42" s="445" t="s">
        <v>995</v>
      </c>
      <c r="J42" s="445">
        <v>65</v>
      </c>
      <c r="K42" s="445">
        <v>3788</v>
      </c>
      <c r="L42" s="559">
        <v>4.99</v>
      </c>
      <c r="M42" s="189"/>
    </row>
    <row r="43" spans="1:13" x14ac:dyDescent="0.25">
      <c r="A43" s="144">
        <v>36</v>
      </c>
      <c r="B43" s="163" t="s">
        <v>408</v>
      </c>
      <c r="C43" s="445">
        <v>158</v>
      </c>
      <c r="D43" s="445">
        <v>135</v>
      </c>
      <c r="E43" s="445">
        <v>134</v>
      </c>
      <c r="F43" s="445" t="s">
        <v>995</v>
      </c>
      <c r="G43" s="445" t="s">
        <v>995</v>
      </c>
      <c r="H43" s="557">
        <v>15</v>
      </c>
      <c r="I43" s="445" t="s">
        <v>995</v>
      </c>
      <c r="J43" s="557">
        <v>15</v>
      </c>
      <c r="K43" s="445">
        <v>949</v>
      </c>
      <c r="L43" s="559">
        <v>5.99</v>
      </c>
      <c r="M43" s="189"/>
    </row>
    <row r="44" spans="1:13" x14ac:dyDescent="0.25">
      <c r="A44" s="144">
        <v>37</v>
      </c>
      <c r="B44" s="163" t="s">
        <v>409</v>
      </c>
      <c r="C44" s="445">
        <v>50</v>
      </c>
      <c r="D44" s="445">
        <v>44</v>
      </c>
      <c r="E44" s="445">
        <v>44</v>
      </c>
      <c r="F44" s="445" t="s">
        <v>995</v>
      </c>
      <c r="G44" s="445" t="s">
        <v>995</v>
      </c>
      <c r="H44" s="445" t="s">
        <v>995</v>
      </c>
      <c r="I44" s="445" t="s">
        <v>995</v>
      </c>
      <c r="J44" s="445" t="s">
        <v>995</v>
      </c>
      <c r="K44" s="445">
        <v>379</v>
      </c>
      <c r="L44" s="559">
        <v>7.63</v>
      </c>
      <c r="M44" s="189"/>
    </row>
    <row r="45" spans="1:13" ht="36.75" x14ac:dyDescent="0.25">
      <c r="A45" s="144">
        <v>38</v>
      </c>
      <c r="B45" s="158" t="s">
        <v>809</v>
      </c>
      <c r="C45" s="445">
        <v>757</v>
      </c>
      <c r="D45" s="445">
        <v>556</v>
      </c>
      <c r="E45" s="445">
        <v>553</v>
      </c>
      <c r="F45" s="445">
        <v>147</v>
      </c>
      <c r="G45" s="445">
        <v>145</v>
      </c>
      <c r="H45" s="445">
        <v>54</v>
      </c>
      <c r="I45" s="445" t="s">
        <v>995</v>
      </c>
      <c r="J45" s="445">
        <v>49</v>
      </c>
      <c r="K45" s="445">
        <v>2821</v>
      </c>
      <c r="L45" s="559">
        <v>3.73</v>
      </c>
      <c r="M45" s="189"/>
    </row>
    <row r="46" spans="1:13" x14ac:dyDescent="0.25">
      <c r="A46" s="144">
        <v>39</v>
      </c>
      <c r="B46" s="163" t="s">
        <v>810</v>
      </c>
      <c r="C46" s="445">
        <v>1340</v>
      </c>
      <c r="D46" s="445">
        <v>1015</v>
      </c>
      <c r="E46" s="445">
        <v>1007</v>
      </c>
      <c r="F46" s="445">
        <v>212</v>
      </c>
      <c r="G46" s="445">
        <v>210</v>
      </c>
      <c r="H46" s="445">
        <v>113</v>
      </c>
      <c r="I46" s="557">
        <v>11</v>
      </c>
      <c r="J46" s="445">
        <v>102</v>
      </c>
      <c r="K46" s="445">
        <v>5007</v>
      </c>
      <c r="L46" s="559">
        <v>3.74</v>
      </c>
      <c r="M46" s="189"/>
    </row>
    <row r="47" spans="1:13" x14ac:dyDescent="0.25">
      <c r="A47" s="144">
        <v>40</v>
      </c>
      <c r="B47" s="163" t="s">
        <v>811</v>
      </c>
      <c r="C47" s="445">
        <v>1512</v>
      </c>
      <c r="D47" s="445">
        <v>1099</v>
      </c>
      <c r="E47" s="445">
        <v>1093</v>
      </c>
      <c r="F47" s="445">
        <v>186</v>
      </c>
      <c r="G47" s="445">
        <v>183</v>
      </c>
      <c r="H47" s="445">
        <v>227</v>
      </c>
      <c r="I47" s="445">
        <v>25</v>
      </c>
      <c r="J47" s="445">
        <v>202</v>
      </c>
      <c r="K47" s="445">
        <v>5676</v>
      </c>
      <c r="L47" s="559">
        <v>3.75</v>
      </c>
      <c r="M47" s="189"/>
    </row>
    <row r="48" spans="1:13" x14ac:dyDescent="0.25">
      <c r="A48" s="144">
        <v>41</v>
      </c>
      <c r="B48" s="163" t="s">
        <v>812</v>
      </c>
      <c r="C48" s="445">
        <v>1596</v>
      </c>
      <c r="D48" s="445">
        <v>1141</v>
      </c>
      <c r="E48" s="445">
        <v>1135</v>
      </c>
      <c r="F48" s="445">
        <v>148</v>
      </c>
      <c r="G48" s="445">
        <v>145</v>
      </c>
      <c r="H48" s="445">
        <v>307</v>
      </c>
      <c r="I48" s="445">
        <v>44</v>
      </c>
      <c r="J48" s="445">
        <v>263</v>
      </c>
      <c r="K48" s="445">
        <v>5909</v>
      </c>
      <c r="L48" s="559">
        <v>3.7</v>
      </c>
      <c r="M48" s="189"/>
    </row>
    <row r="49" spans="1:13" x14ac:dyDescent="0.25">
      <c r="A49" s="144">
        <v>42</v>
      </c>
      <c r="B49" s="163" t="s">
        <v>813</v>
      </c>
      <c r="C49" s="445">
        <v>1907</v>
      </c>
      <c r="D49" s="445">
        <v>1320</v>
      </c>
      <c r="E49" s="445">
        <v>1313</v>
      </c>
      <c r="F49" s="445">
        <v>149</v>
      </c>
      <c r="G49" s="445">
        <v>146</v>
      </c>
      <c r="H49" s="445">
        <v>438</v>
      </c>
      <c r="I49" s="445">
        <v>74</v>
      </c>
      <c r="J49" s="445">
        <v>364</v>
      </c>
      <c r="K49" s="445">
        <v>6804</v>
      </c>
      <c r="L49" s="559">
        <v>3.57</v>
      </c>
      <c r="M49" s="189"/>
    </row>
    <row r="50" spans="1:13" x14ac:dyDescent="0.25">
      <c r="A50" s="144">
        <v>43</v>
      </c>
      <c r="B50" s="163" t="s">
        <v>814</v>
      </c>
      <c r="C50" s="445">
        <v>1137</v>
      </c>
      <c r="D50" s="445">
        <v>775</v>
      </c>
      <c r="E50" s="445">
        <v>770</v>
      </c>
      <c r="F50" s="445">
        <v>71</v>
      </c>
      <c r="G50" s="445">
        <v>70</v>
      </c>
      <c r="H50" s="445">
        <v>290</v>
      </c>
      <c r="I50" s="445">
        <v>54</v>
      </c>
      <c r="J50" s="445">
        <v>237</v>
      </c>
      <c r="K50" s="445">
        <v>3805</v>
      </c>
      <c r="L50" s="559">
        <v>3.35</v>
      </c>
      <c r="M50" s="189"/>
    </row>
    <row r="51" spans="1:13" ht="36" x14ac:dyDescent="0.25">
      <c r="A51" s="144">
        <v>44</v>
      </c>
      <c r="B51" s="196" t="s">
        <v>817</v>
      </c>
      <c r="C51" s="445">
        <v>757</v>
      </c>
      <c r="D51" s="445">
        <v>556</v>
      </c>
      <c r="E51" s="445">
        <v>553</v>
      </c>
      <c r="F51" s="445">
        <v>147</v>
      </c>
      <c r="G51" s="445">
        <v>145</v>
      </c>
      <c r="H51" s="445">
        <v>54</v>
      </c>
      <c r="I51" s="445" t="s">
        <v>995</v>
      </c>
      <c r="J51" s="445">
        <v>49</v>
      </c>
      <c r="K51" s="445">
        <v>2821</v>
      </c>
      <c r="L51" s="559">
        <v>3.73</v>
      </c>
      <c r="M51" s="189"/>
    </row>
    <row r="52" spans="1:13" x14ac:dyDescent="0.25">
      <c r="A52" s="144">
        <v>45</v>
      </c>
      <c r="B52" s="163" t="s">
        <v>818</v>
      </c>
      <c r="C52" s="445">
        <v>1470</v>
      </c>
      <c r="D52" s="445">
        <v>1124</v>
      </c>
      <c r="E52" s="445">
        <v>1116</v>
      </c>
      <c r="F52" s="445">
        <v>226</v>
      </c>
      <c r="G52" s="445">
        <v>223</v>
      </c>
      <c r="H52" s="445">
        <v>120</v>
      </c>
      <c r="I52" s="557">
        <v>11</v>
      </c>
      <c r="J52" s="445">
        <v>109</v>
      </c>
      <c r="K52" s="445">
        <v>5576</v>
      </c>
      <c r="L52" s="559">
        <v>3.79</v>
      </c>
      <c r="M52" s="189"/>
    </row>
    <row r="53" spans="1:13" x14ac:dyDescent="0.25">
      <c r="A53" s="144">
        <v>46</v>
      </c>
      <c r="B53" s="163" t="s">
        <v>819</v>
      </c>
      <c r="C53" s="445">
        <v>2097</v>
      </c>
      <c r="D53" s="445">
        <v>1570</v>
      </c>
      <c r="E53" s="445">
        <v>1560</v>
      </c>
      <c r="F53" s="445">
        <v>359</v>
      </c>
      <c r="G53" s="445">
        <v>356</v>
      </c>
      <c r="H53" s="445">
        <v>167</v>
      </c>
      <c r="I53" s="557">
        <v>16</v>
      </c>
      <c r="J53" s="445">
        <v>150</v>
      </c>
      <c r="K53" s="445">
        <v>7829</v>
      </c>
      <c r="L53" s="559">
        <v>3.73</v>
      </c>
      <c r="M53" s="189"/>
    </row>
    <row r="54" spans="1:13" x14ac:dyDescent="0.25">
      <c r="A54" s="144">
        <v>47</v>
      </c>
      <c r="B54" s="163" t="s">
        <v>820</v>
      </c>
      <c r="C54" s="445">
        <v>2171</v>
      </c>
      <c r="D54" s="445">
        <v>1647</v>
      </c>
      <c r="E54" s="445">
        <v>1640</v>
      </c>
      <c r="F54" s="445">
        <v>265</v>
      </c>
      <c r="G54" s="445">
        <v>261</v>
      </c>
      <c r="H54" s="445">
        <v>259</v>
      </c>
      <c r="I54" s="445">
        <v>29</v>
      </c>
      <c r="J54" s="445">
        <v>230</v>
      </c>
      <c r="K54" s="445">
        <v>8575</v>
      </c>
      <c r="L54" s="559">
        <v>3.95</v>
      </c>
      <c r="M54" s="189"/>
    </row>
    <row r="55" spans="1:13" x14ac:dyDescent="0.25">
      <c r="A55" s="144">
        <v>48</v>
      </c>
      <c r="B55" s="163" t="s">
        <v>821</v>
      </c>
      <c r="C55" s="445">
        <v>3609</v>
      </c>
      <c r="D55" s="445">
        <v>2670</v>
      </c>
      <c r="E55" s="445">
        <v>2653</v>
      </c>
      <c r="F55" s="445">
        <v>546</v>
      </c>
      <c r="G55" s="445">
        <v>539</v>
      </c>
      <c r="H55" s="445">
        <v>393</v>
      </c>
      <c r="I55" s="445">
        <v>42</v>
      </c>
      <c r="J55" s="445">
        <v>352</v>
      </c>
      <c r="K55" s="445">
        <v>13505</v>
      </c>
      <c r="L55" s="559">
        <v>3.74</v>
      </c>
      <c r="M55" s="189"/>
    </row>
    <row r="56" spans="1:13" x14ac:dyDescent="0.25">
      <c r="A56" s="144">
        <v>49</v>
      </c>
      <c r="B56" s="163" t="s">
        <v>822</v>
      </c>
      <c r="C56" s="445">
        <v>2615</v>
      </c>
      <c r="D56" s="445">
        <v>1973</v>
      </c>
      <c r="E56" s="445">
        <v>1963</v>
      </c>
      <c r="F56" s="445">
        <v>243</v>
      </c>
      <c r="G56" s="445">
        <v>240</v>
      </c>
      <c r="H56" s="445">
        <v>398</v>
      </c>
      <c r="I56" s="445">
        <v>53</v>
      </c>
      <c r="J56" s="445">
        <v>346</v>
      </c>
      <c r="K56" s="445">
        <v>10508</v>
      </c>
      <c r="L56" s="559">
        <v>4.0199999999999996</v>
      </c>
      <c r="M56" s="189"/>
    </row>
    <row r="57" spans="1:13" x14ac:dyDescent="0.25">
      <c r="A57" s="144">
        <v>50</v>
      </c>
      <c r="B57" s="163" t="s">
        <v>823</v>
      </c>
      <c r="C57" s="445">
        <v>5205</v>
      </c>
      <c r="D57" s="445">
        <v>3811</v>
      </c>
      <c r="E57" s="445">
        <v>3788</v>
      </c>
      <c r="F57" s="445">
        <v>693</v>
      </c>
      <c r="G57" s="445">
        <v>685</v>
      </c>
      <c r="H57" s="445">
        <v>700</v>
      </c>
      <c r="I57" s="445">
        <v>86</v>
      </c>
      <c r="J57" s="445">
        <v>615</v>
      </c>
      <c r="K57" s="445">
        <v>19413</v>
      </c>
      <c r="L57" s="559">
        <v>3.73</v>
      </c>
      <c r="M57" s="189"/>
    </row>
    <row r="58" spans="1:13" x14ac:dyDescent="0.25">
      <c r="A58" s="144">
        <v>51</v>
      </c>
      <c r="B58" s="163" t="s">
        <v>824</v>
      </c>
      <c r="C58" s="445">
        <v>3117</v>
      </c>
      <c r="D58" s="445">
        <v>2298</v>
      </c>
      <c r="E58" s="445">
        <v>2289</v>
      </c>
      <c r="F58" s="445">
        <v>241</v>
      </c>
      <c r="G58" s="445">
        <v>236</v>
      </c>
      <c r="H58" s="445">
        <v>577</v>
      </c>
      <c r="I58" s="445">
        <v>91</v>
      </c>
      <c r="J58" s="445">
        <v>486</v>
      </c>
      <c r="K58" s="445">
        <v>12333</v>
      </c>
      <c r="L58" s="559">
        <v>3.96</v>
      </c>
      <c r="M58" s="189"/>
    </row>
    <row r="59" spans="1:13" x14ac:dyDescent="0.25">
      <c r="A59" s="144">
        <v>52</v>
      </c>
      <c r="B59" s="163" t="s">
        <v>825</v>
      </c>
      <c r="C59" s="445">
        <v>7112</v>
      </c>
      <c r="D59" s="445">
        <v>5131</v>
      </c>
      <c r="E59" s="445">
        <v>5102</v>
      </c>
      <c r="F59" s="445">
        <v>843</v>
      </c>
      <c r="G59" s="445">
        <v>831</v>
      </c>
      <c r="H59" s="445">
        <v>1139</v>
      </c>
      <c r="I59" s="445">
        <v>160</v>
      </c>
      <c r="J59" s="445">
        <v>979</v>
      </c>
      <c r="K59" s="445">
        <v>26218</v>
      </c>
      <c r="L59" s="559">
        <v>3.69</v>
      </c>
      <c r="M59" s="189"/>
    </row>
    <row r="60" spans="1:13" x14ac:dyDescent="0.25">
      <c r="A60" s="144">
        <v>53</v>
      </c>
      <c r="B60" s="163" t="s">
        <v>826</v>
      </c>
      <c r="C60" s="445">
        <v>2052</v>
      </c>
      <c r="D60" s="445">
        <v>1493</v>
      </c>
      <c r="E60" s="445">
        <v>1484</v>
      </c>
      <c r="F60" s="445">
        <v>126</v>
      </c>
      <c r="G60" s="445">
        <v>125</v>
      </c>
      <c r="H60" s="445">
        <v>433</v>
      </c>
      <c r="I60" s="445">
        <v>71</v>
      </c>
      <c r="J60" s="445">
        <v>361</v>
      </c>
      <c r="K60" s="445">
        <v>7967</v>
      </c>
      <c r="L60" s="559">
        <v>3.88</v>
      </c>
      <c r="M60" s="189"/>
    </row>
    <row r="61" spans="1:13" x14ac:dyDescent="0.25">
      <c r="A61" s="144">
        <v>54</v>
      </c>
      <c r="B61" s="163" t="s">
        <v>827</v>
      </c>
      <c r="C61" s="445">
        <v>8249</v>
      </c>
      <c r="D61" s="445">
        <v>5906</v>
      </c>
      <c r="E61" s="445">
        <v>5872</v>
      </c>
      <c r="F61" s="445">
        <v>914</v>
      </c>
      <c r="G61" s="445">
        <v>901</v>
      </c>
      <c r="H61" s="445">
        <v>1429</v>
      </c>
      <c r="I61" s="445">
        <v>214</v>
      </c>
      <c r="J61" s="445">
        <v>1216</v>
      </c>
      <c r="K61" s="445">
        <v>30023</v>
      </c>
      <c r="L61" s="559">
        <v>3.64</v>
      </c>
      <c r="M61" s="189"/>
    </row>
    <row r="62" spans="1:13" x14ac:dyDescent="0.25">
      <c r="A62" s="144">
        <v>55</v>
      </c>
      <c r="B62" s="163" t="s">
        <v>828</v>
      </c>
      <c r="C62" s="445">
        <v>1043</v>
      </c>
      <c r="D62" s="445">
        <v>818</v>
      </c>
      <c r="E62" s="445">
        <v>815</v>
      </c>
      <c r="F62" s="445">
        <v>53</v>
      </c>
      <c r="G62" s="445">
        <v>53</v>
      </c>
      <c r="H62" s="445">
        <v>172</v>
      </c>
      <c r="I62" s="445">
        <v>21</v>
      </c>
      <c r="J62" s="445">
        <v>151</v>
      </c>
      <c r="K62" s="445">
        <v>4576</v>
      </c>
      <c r="L62" s="559">
        <v>4.3899999999999997</v>
      </c>
      <c r="M62" s="189"/>
    </row>
    <row r="63" spans="1:13" x14ac:dyDescent="0.25">
      <c r="A63" s="144">
        <v>56</v>
      </c>
      <c r="B63" s="163" t="s">
        <v>830</v>
      </c>
      <c r="C63" s="445">
        <v>57</v>
      </c>
      <c r="D63" s="445">
        <v>32</v>
      </c>
      <c r="E63" s="445">
        <v>31</v>
      </c>
      <c r="F63" s="445" t="s">
        <v>995</v>
      </c>
      <c r="G63" s="445" t="s">
        <v>995</v>
      </c>
      <c r="H63" s="445">
        <v>24</v>
      </c>
      <c r="I63" s="445" t="s">
        <v>995</v>
      </c>
      <c r="J63" s="445">
        <v>19</v>
      </c>
      <c r="K63" s="445">
        <v>246</v>
      </c>
      <c r="L63" s="559">
        <v>4.3099999999999996</v>
      </c>
      <c r="M63" s="189"/>
    </row>
    <row r="64" spans="1:13" x14ac:dyDescent="0.25">
      <c r="A64" s="177"/>
      <c r="B64" s="447"/>
      <c r="C64" s="150"/>
      <c r="D64" s="150"/>
      <c r="E64" s="150"/>
      <c r="F64" s="150"/>
      <c r="G64" s="150"/>
      <c r="H64" s="150"/>
      <c r="I64" s="150"/>
      <c r="J64" s="150"/>
      <c r="K64" s="150"/>
      <c r="L64" s="150"/>
      <c r="M64" s="189"/>
    </row>
    <row r="65" spans="1:13" x14ac:dyDescent="0.25">
      <c r="A65" s="508" t="s">
        <v>1092</v>
      </c>
      <c r="B65" s="150"/>
      <c r="C65" s="150"/>
      <c r="D65" s="150"/>
      <c r="E65" s="150"/>
      <c r="F65" s="150"/>
      <c r="G65" s="150"/>
      <c r="H65" s="150"/>
      <c r="I65" s="150"/>
      <c r="J65" s="150"/>
      <c r="K65" s="150"/>
      <c r="L65" s="150"/>
      <c r="M65" s="189"/>
    </row>
    <row r="66" spans="1:13" x14ac:dyDescent="0.25">
      <c r="A66" s="179" t="s">
        <v>984</v>
      </c>
      <c r="B66" s="150"/>
      <c r="C66" s="150"/>
      <c r="D66" s="150"/>
      <c r="E66" s="150"/>
      <c r="F66" s="150"/>
      <c r="G66" s="150"/>
      <c r="H66" s="150"/>
      <c r="I66" s="150"/>
      <c r="J66" s="150"/>
      <c r="K66" s="150"/>
      <c r="L66" s="150"/>
      <c r="M66" s="189"/>
    </row>
  </sheetData>
  <mergeCells count="8">
    <mergeCell ref="K5:L5"/>
    <mergeCell ref="C7:K7"/>
    <mergeCell ref="A5:A7"/>
    <mergeCell ref="B5:B7"/>
    <mergeCell ref="C5:C6"/>
    <mergeCell ref="D5:E5"/>
    <mergeCell ref="F5:G5"/>
    <mergeCell ref="H5:J5"/>
  </mergeCells>
  <hyperlinks>
    <hyperlink ref="M1" location="Inhalt!A1" display="Inhalt"/>
  </hyperlinks>
  <pageMargins left="0.70866141732283472" right="0.70866141732283472" top="0.78740157480314965" bottom="0.78740157480314965" header="0.31496062992125984" footer="0.31496062992125984"/>
  <pageSetup paperSize="9" scale="50" orientation="portrait" r:id="rId1"/>
  <headerFooter>
    <oddFooter>&amp;L&amp;"MetaNormalLF-Roman,Standard"Statistisches Bundesamt, Fachserie 1, Reihe 3, Erstergebnisse 2020</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I68"/>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s>
  <sheetData>
    <row r="1" spans="1:9" x14ac:dyDescent="0.25">
      <c r="A1" s="140" t="s">
        <v>798</v>
      </c>
      <c r="B1" s="141"/>
      <c r="C1" s="141"/>
      <c r="D1" s="141"/>
      <c r="E1" s="141"/>
      <c r="F1" s="141"/>
      <c r="G1" s="141"/>
      <c r="H1" s="141"/>
      <c r="I1" s="31" t="s">
        <v>8</v>
      </c>
    </row>
    <row r="2" spans="1:9" x14ac:dyDescent="0.25">
      <c r="A2" s="37" t="s">
        <v>1031</v>
      </c>
      <c r="B2" s="144"/>
      <c r="C2" s="144"/>
      <c r="D2" s="144"/>
      <c r="E2" s="144"/>
      <c r="F2" s="144"/>
      <c r="G2" s="144"/>
      <c r="H2" s="144"/>
      <c r="I2" s="188"/>
    </row>
    <row r="3" spans="1:9" x14ac:dyDescent="0.25">
      <c r="A3" s="180" t="s">
        <v>835</v>
      </c>
      <c r="B3" s="144"/>
      <c r="C3" s="144"/>
      <c r="D3" s="144"/>
      <c r="E3" s="144"/>
      <c r="F3" s="144"/>
      <c r="G3" s="144"/>
      <c r="H3" s="144"/>
      <c r="I3" s="188"/>
    </row>
    <row r="4" spans="1:9" x14ac:dyDescent="0.25">
      <c r="A4" s="147"/>
      <c r="B4" s="146"/>
      <c r="C4" s="144"/>
      <c r="D4" s="144"/>
      <c r="E4" s="144"/>
      <c r="F4" s="144"/>
      <c r="G4" s="144"/>
      <c r="H4" s="144"/>
      <c r="I4" s="188"/>
    </row>
    <row r="5" spans="1:9" x14ac:dyDescent="0.25">
      <c r="A5" s="148"/>
      <c r="B5" s="149" t="s">
        <v>318</v>
      </c>
      <c r="C5" s="608" t="s">
        <v>319</v>
      </c>
      <c r="D5" s="609"/>
      <c r="E5" s="614" t="s">
        <v>320</v>
      </c>
      <c r="F5" s="619"/>
      <c r="G5" s="608" t="s">
        <v>321</v>
      </c>
      <c r="H5" s="616"/>
      <c r="I5" s="189"/>
    </row>
    <row r="6" spans="1:9" x14ac:dyDescent="0.25">
      <c r="A6" s="151" t="s">
        <v>322</v>
      </c>
      <c r="B6" s="151" t="s">
        <v>75</v>
      </c>
      <c r="C6" s="610"/>
      <c r="D6" s="611"/>
      <c r="E6" s="610"/>
      <c r="F6" s="617"/>
      <c r="G6" s="610"/>
      <c r="H6" s="617"/>
      <c r="I6" s="190"/>
    </row>
    <row r="7" spans="1:9" x14ac:dyDescent="0.25">
      <c r="A7" s="151" t="s">
        <v>323</v>
      </c>
      <c r="B7" s="151" t="s">
        <v>324</v>
      </c>
      <c r="C7" s="610"/>
      <c r="D7" s="611"/>
      <c r="E7" s="610"/>
      <c r="F7" s="617"/>
      <c r="G7" s="610"/>
      <c r="H7" s="617"/>
      <c r="I7" s="190"/>
    </row>
    <row r="8" spans="1:9" x14ac:dyDescent="0.25">
      <c r="A8" s="191"/>
      <c r="B8" s="192" t="s">
        <v>318</v>
      </c>
      <c r="C8" s="612"/>
      <c r="D8" s="613"/>
      <c r="E8" s="612"/>
      <c r="F8" s="618"/>
      <c r="G8" s="612"/>
      <c r="H8" s="618"/>
      <c r="I8" s="190"/>
    </row>
    <row r="9" spans="1:9" x14ac:dyDescent="0.25">
      <c r="A9" s="153"/>
      <c r="B9" s="154" t="s">
        <v>318</v>
      </c>
      <c r="C9" s="155" t="s">
        <v>325</v>
      </c>
      <c r="D9" s="156" t="s">
        <v>326</v>
      </c>
      <c r="E9" s="155" t="s">
        <v>325</v>
      </c>
      <c r="F9" s="156" t="s">
        <v>326</v>
      </c>
      <c r="G9" s="155" t="s">
        <v>325</v>
      </c>
      <c r="H9" s="157" t="s">
        <v>326</v>
      </c>
      <c r="I9" s="189"/>
    </row>
    <row r="10" spans="1:9" x14ac:dyDescent="0.25">
      <c r="A10" s="144">
        <v>1</v>
      </c>
      <c r="B10" s="158" t="s">
        <v>327</v>
      </c>
      <c r="C10" s="445">
        <v>8249</v>
      </c>
      <c r="D10" s="448">
        <v>100</v>
      </c>
      <c r="E10" s="445">
        <v>6647</v>
      </c>
      <c r="F10" s="160">
        <v>100</v>
      </c>
      <c r="G10" s="445">
        <v>1601</v>
      </c>
      <c r="H10" s="160">
        <v>100</v>
      </c>
      <c r="I10" s="195"/>
    </row>
    <row r="11" spans="1:9" ht="36.75" x14ac:dyDescent="0.25">
      <c r="A11" s="144">
        <v>2</v>
      </c>
      <c r="B11" s="158" t="s">
        <v>334</v>
      </c>
      <c r="C11" s="445">
        <v>1135</v>
      </c>
      <c r="D11" s="560">
        <v>13.8</v>
      </c>
      <c r="E11" s="445">
        <v>909</v>
      </c>
      <c r="F11" s="518">
        <v>13.7</v>
      </c>
      <c r="G11" s="445">
        <v>225</v>
      </c>
      <c r="H11" s="518">
        <v>14.1</v>
      </c>
      <c r="I11" s="189"/>
    </row>
    <row r="12" spans="1:9" x14ac:dyDescent="0.25">
      <c r="A12" s="144">
        <v>3</v>
      </c>
      <c r="B12" s="163" t="s">
        <v>335</v>
      </c>
      <c r="C12" s="445">
        <v>991</v>
      </c>
      <c r="D12" s="449">
        <v>12</v>
      </c>
      <c r="E12" s="445">
        <v>782</v>
      </c>
      <c r="F12" s="561">
        <v>11.8</v>
      </c>
      <c r="G12" s="445">
        <v>209</v>
      </c>
      <c r="H12" s="449">
        <v>13</v>
      </c>
      <c r="I12" s="189"/>
    </row>
    <row r="13" spans="1:9" x14ac:dyDescent="0.25">
      <c r="A13" s="144">
        <v>4</v>
      </c>
      <c r="B13" s="163" t="s">
        <v>336</v>
      </c>
      <c r="C13" s="445">
        <v>1272</v>
      </c>
      <c r="D13" s="561">
        <v>15.4</v>
      </c>
      <c r="E13" s="445">
        <v>1068</v>
      </c>
      <c r="F13" s="561">
        <v>16.100000000000001</v>
      </c>
      <c r="G13" s="445">
        <v>205</v>
      </c>
      <c r="H13" s="561">
        <v>12.8</v>
      </c>
      <c r="I13" s="189"/>
    </row>
    <row r="14" spans="1:9" x14ac:dyDescent="0.25">
      <c r="A14" s="144">
        <v>5</v>
      </c>
      <c r="B14" s="163" t="s">
        <v>337</v>
      </c>
      <c r="C14" s="445">
        <v>1574</v>
      </c>
      <c r="D14" s="561">
        <v>19.100000000000001</v>
      </c>
      <c r="E14" s="445">
        <v>1329</v>
      </c>
      <c r="F14" s="449">
        <v>20</v>
      </c>
      <c r="G14" s="445">
        <v>245</v>
      </c>
      <c r="H14" s="561">
        <v>15.3</v>
      </c>
      <c r="I14" s="189"/>
    </row>
    <row r="15" spans="1:9" x14ac:dyDescent="0.25">
      <c r="A15" s="144">
        <v>6</v>
      </c>
      <c r="B15" s="163" t="s">
        <v>338</v>
      </c>
      <c r="C15" s="445">
        <v>714</v>
      </c>
      <c r="D15" s="561">
        <v>8.6999999999999993</v>
      </c>
      <c r="E15" s="445">
        <v>632</v>
      </c>
      <c r="F15" s="561">
        <v>9.5</v>
      </c>
      <c r="G15" s="445">
        <v>82</v>
      </c>
      <c r="H15" s="561">
        <v>5.0999999999999996</v>
      </c>
      <c r="I15" s="189"/>
    </row>
    <row r="16" spans="1:9" x14ac:dyDescent="0.25">
      <c r="A16" s="144">
        <v>7</v>
      </c>
      <c r="B16" s="163" t="s">
        <v>339</v>
      </c>
      <c r="C16" s="445">
        <v>505</v>
      </c>
      <c r="D16" s="561">
        <v>6.1</v>
      </c>
      <c r="E16" s="445">
        <v>474</v>
      </c>
      <c r="F16" s="561">
        <v>7.1</v>
      </c>
      <c r="G16" s="445">
        <v>31</v>
      </c>
      <c r="H16" s="561">
        <v>1.9</v>
      </c>
      <c r="I16" s="189"/>
    </row>
    <row r="17" spans="1:9" x14ac:dyDescent="0.25">
      <c r="A17" s="144">
        <v>8</v>
      </c>
      <c r="B17" s="163" t="s">
        <v>340</v>
      </c>
      <c r="C17" s="445">
        <v>666</v>
      </c>
      <c r="D17" s="561">
        <v>8.1</v>
      </c>
      <c r="E17" s="445">
        <v>558</v>
      </c>
      <c r="F17" s="561">
        <v>8.4</v>
      </c>
      <c r="G17" s="445">
        <v>109</v>
      </c>
      <c r="H17" s="561">
        <v>6.8</v>
      </c>
      <c r="I17" s="189"/>
    </row>
    <row r="18" spans="1:9" x14ac:dyDescent="0.25">
      <c r="A18" s="144">
        <v>9</v>
      </c>
      <c r="B18" s="163" t="s">
        <v>341</v>
      </c>
      <c r="C18" s="445">
        <v>1391</v>
      </c>
      <c r="D18" s="561">
        <v>16.899999999999999</v>
      </c>
      <c r="E18" s="445">
        <v>895</v>
      </c>
      <c r="F18" s="561">
        <v>13.5</v>
      </c>
      <c r="G18" s="445">
        <v>496</v>
      </c>
      <c r="H18" s="449">
        <v>31</v>
      </c>
      <c r="I18" s="189"/>
    </row>
    <row r="19" spans="1:9" ht="60.75" x14ac:dyDescent="0.25">
      <c r="A19" s="144">
        <v>10</v>
      </c>
      <c r="B19" s="158" t="s">
        <v>836</v>
      </c>
      <c r="C19" s="445">
        <v>8203</v>
      </c>
      <c r="D19" s="561">
        <v>99.4</v>
      </c>
      <c r="E19" s="445">
        <v>6609</v>
      </c>
      <c r="F19" s="561">
        <v>99.4</v>
      </c>
      <c r="G19" s="445">
        <v>1594</v>
      </c>
      <c r="H19" s="561">
        <v>99.5</v>
      </c>
      <c r="I19" s="189"/>
    </row>
    <row r="20" spans="1:9" x14ac:dyDescent="0.25">
      <c r="A20" s="144">
        <v>11</v>
      </c>
      <c r="B20" s="166" t="s">
        <v>607</v>
      </c>
      <c r="C20" s="445">
        <v>341</v>
      </c>
      <c r="D20" s="561">
        <v>4.0999999999999996</v>
      </c>
      <c r="E20" s="445">
        <v>289</v>
      </c>
      <c r="F20" s="561">
        <v>4.3</v>
      </c>
      <c r="G20" s="445">
        <v>52</v>
      </c>
      <c r="H20" s="561">
        <v>3.3</v>
      </c>
      <c r="I20" s="189"/>
    </row>
    <row r="21" spans="1:9" x14ac:dyDescent="0.25">
      <c r="A21" s="144">
        <v>12</v>
      </c>
      <c r="B21" s="164" t="s">
        <v>608</v>
      </c>
      <c r="C21" s="445">
        <v>2160</v>
      </c>
      <c r="D21" s="561">
        <v>26.2</v>
      </c>
      <c r="E21" s="445">
        <v>1701</v>
      </c>
      <c r="F21" s="561">
        <v>25.6</v>
      </c>
      <c r="G21" s="445">
        <v>459</v>
      </c>
      <c r="H21" s="561">
        <v>28.6</v>
      </c>
      <c r="I21" s="189"/>
    </row>
    <row r="22" spans="1:9" x14ac:dyDescent="0.25">
      <c r="A22" s="144">
        <v>13</v>
      </c>
      <c r="B22" s="164" t="s">
        <v>609</v>
      </c>
      <c r="C22" s="445">
        <v>2801</v>
      </c>
      <c r="D22" s="449">
        <v>34</v>
      </c>
      <c r="E22" s="445">
        <v>2294</v>
      </c>
      <c r="F22" s="561">
        <v>34.5</v>
      </c>
      <c r="G22" s="445">
        <v>506</v>
      </c>
      <c r="H22" s="561">
        <v>31.6</v>
      </c>
      <c r="I22" s="189"/>
    </row>
    <row r="23" spans="1:9" x14ac:dyDescent="0.25">
      <c r="A23" s="144">
        <v>14</v>
      </c>
      <c r="B23" s="164" t="s">
        <v>610</v>
      </c>
      <c r="C23" s="445">
        <v>1585</v>
      </c>
      <c r="D23" s="561">
        <v>19.2</v>
      </c>
      <c r="E23" s="445">
        <v>1248</v>
      </c>
      <c r="F23" s="561">
        <v>18.8</v>
      </c>
      <c r="G23" s="445">
        <v>337</v>
      </c>
      <c r="H23" s="449">
        <v>21</v>
      </c>
      <c r="I23" s="189"/>
    </row>
    <row r="24" spans="1:9" x14ac:dyDescent="0.25">
      <c r="A24" s="144">
        <v>15</v>
      </c>
      <c r="B24" s="164" t="s">
        <v>611</v>
      </c>
      <c r="C24" s="445">
        <v>670</v>
      </c>
      <c r="D24" s="561">
        <v>8.1</v>
      </c>
      <c r="E24" s="445">
        <v>532</v>
      </c>
      <c r="F24" s="449">
        <v>8</v>
      </c>
      <c r="G24" s="445">
        <v>138</v>
      </c>
      <c r="H24" s="561">
        <v>8.6</v>
      </c>
      <c r="I24" s="189"/>
    </row>
    <row r="25" spans="1:9" x14ac:dyDescent="0.25">
      <c r="A25" s="144">
        <v>16</v>
      </c>
      <c r="B25" s="164" t="s">
        <v>612</v>
      </c>
      <c r="C25" s="445">
        <v>287</v>
      </c>
      <c r="D25" s="561">
        <v>3.5</v>
      </c>
      <c r="E25" s="445">
        <v>245</v>
      </c>
      <c r="F25" s="561">
        <v>3.7</v>
      </c>
      <c r="G25" s="445">
        <v>41</v>
      </c>
      <c r="H25" s="561">
        <v>2.6</v>
      </c>
      <c r="I25" s="189"/>
    </row>
    <row r="26" spans="1:9" x14ac:dyDescent="0.25">
      <c r="A26" s="144">
        <v>17</v>
      </c>
      <c r="B26" s="164" t="s">
        <v>613</v>
      </c>
      <c r="C26" s="445">
        <v>143</v>
      </c>
      <c r="D26" s="561">
        <v>1.7</v>
      </c>
      <c r="E26" s="445">
        <v>120</v>
      </c>
      <c r="F26" s="561">
        <v>1.8</v>
      </c>
      <c r="G26" s="445">
        <v>23</v>
      </c>
      <c r="H26" s="561">
        <v>1.5</v>
      </c>
      <c r="I26" s="189"/>
    </row>
    <row r="27" spans="1:9" x14ac:dyDescent="0.25">
      <c r="A27" s="144">
        <v>18</v>
      </c>
      <c r="B27" s="164" t="s">
        <v>614</v>
      </c>
      <c r="C27" s="445">
        <v>230</v>
      </c>
      <c r="D27" s="561">
        <v>2.8</v>
      </c>
      <c r="E27" s="445">
        <v>190</v>
      </c>
      <c r="F27" s="561">
        <v>2.9</v>
      </c>
      <c r="G27" s="445">
        <v>39</v>
      </c>
      <c r="H27" s="561">
        <v>2.5</v>
      </c>
      <c r="I27" s="189"/>
    </row>
    <row r="28" spans="1:9" x14ac:dyDescent="0.25">
      <c r="A28" s="144">
        <v>19</v>
      </c>
      <c r="B28" s="167" t="s">
        <v>360</v>
      </c>
      <c r="C28" s="445">
        <v>46</v>
      </c>
      <c r="D28" s="561">
        <v>0.6</v>
      </c>
      <c r="E28" s="445">
        <v>38</v>
      </c>
      <c r="F28" s="561">
        <v>0.6</v>
      </c>
      <c r="G28" s="445" t="s">
        <v>995</v>
      </c>
      <c r="H28" s="449" t="s">
        <v>995</v>
      </c>
      <c r="I28" s="189"/>
    </row>
    <row r="29" spans="1:9" ht="36.75" x14ac:dyDescent="0.25">
      <c r="A29" s="144">
        <v>20</v>
      </c>
      <c r="B29" s="158" t="s">
        <v>805</v>
      </c>
      <c r="C29" s="445">
        <v>7217</v>
      </c>
      <c r="D29" s="561">
        <v>87.5</v>
      </c>
      <c r="E29" s="445">
        <v>5842</v>
      </c>
      <c r="F29" s="561">
        <v>87.9</v>
      </c>
      <c r="G29" s="445">
        <v>1375</v>
      </c>
      <c r="H29" s="561">
        <v>85.8</v>
      </c>
      <c r="I29" s="189"/>
    </row>
    <row r="30" spans="1:9" x14ac:dyDescent="0.25">
      <c r="A30" s="144">
        <v>21</v>
      </c>
      <c r="B30" s="163" t="s">
        <v>372</v>
      </c>
      <c r="C30" s="445">
        <v>571</v>
      </c>
      <c r="D30" s="561">
        <v>6.9</v>
      </c>
      <c r="E30" s="445">
        <v>440</v>
      </c>
      <c r="F30" s="561">
        <v>6.6</v>
      </c>
      <c r="G30" s="445">
        <v>131</v>
      </c>
      <c r="H30" s="561">
        <v>8.1999999999999993</v>
      </c>
      <c r="I30" s="189"/>
    </row>
    <row r="31" spans="1:9" x14ac:dyDescent="0.25">
      <c r="A31" s="144">
        <v>22</v>
      </c>
      <c r="B31" s="163" t="s">
        <v>373</v>
      </c>
      <c r="C31" s="445">
        <v>136</v>
      </c>
      <c r="D31" s="561">
        <v>1.6</v>
      </c>
      <c r="E31" s="445">
        <v>111</v>
      </c>
      <c r="F31" s="561">
        <v>1.7</v>
      </c>
      <c r="G31" s="445">
        <v>25</v>
      </c>
      <c r="H31" s="561">
        <v>1.6</v>
      </c>
      <c r="I31" s="189"/>
    </row>
    <row r="32" spans="1:9" x14ac:dyDescent="0.25">
      <c r="A32" s="144">
        <v>23</v>
      </c>
      <c r="B32" s="163" t="s">
        <v>374</v>
      </c>
      <c r="C32" s="445">
        <v>81</v>
      </c>
      <c r="D32" s="449">
        <v>1</v>
      </c>
      <c r="E32" s="445">
        <v>65</v>
      </c>
      <c r="F32" s="449">
        <v>1</v>
      </c>
      <c r="G32" s="557">
        <v>15</v>
      </c>
      <c r="H32" s="562">
        <v>1</v>
      </c>
      <c r="I32" s="189"/>
    </row>
    <row r="33" spans="1:9" x14ac:dyDescent="0.25">
      <c r="A33" s="144">
        <v>24</v>
      </c>
      <c r="B33" s="163" t="s">
        <v>443</v>
      </c>
      <c r="C33" s="445">
        <v>35</v>
      </c>
      <c r="D33" s="561">
        <v>0.4</v>
      </c>
      <c r="E33" s="445">
        <v>30</v>
      </c>
      <c r="F33" s="561">
        <v>0.4</v>
      </c>
      <c r="G33" s="445" t="s">
        <v>995</v>
      </c>
      <c r="H33" s="449" t="s">
        <v>995</v>
      </c>
      <c r="I33" s="189"/>
    </row>
    <row r="34" spans="1:9" x14ac:dyDescent="0.25">
      <c r="A34" s="144">
        <v>25</v>
      </c>
      <c r="B34" s="163" t="s">
        <v>376</v>
      </c>
      <c r="C34" s="445" t="s">
        <v>995</v>
      </c>
      <c r="D34" s="449" t="s">
        <v>995</v>
      </c>
      <c r="E34" s="445" t="s">
        <v>995</v>
      </c>
      <c r="F34" s="449" t="s">
        <v>995</v>
      </c>
      <c r="G34" s="445" t="s">
        <v>995</v>
      </c>
      <c r="H34" s="449" t="s">
        <v>995</v>
      </c>
      <c r="I34" s="189"/>
    </row>
    <row r="35" spans="1:9" x14ac:dyDescent="0.25">
      <c r="A35" s="144">
        <v>26</v>
      </c>
      <c r="B35" s="163" t="s">
        <v>377</v>
      </c>
      <c r="C35" s="445">
        <v>49</v>
      </c>
      <c r="D35" s="561">
        <v>0.6</v>
      </c>
      <c r="E35" s="445">
        <v>32</v>
      </c>
      <c r="F35" s="561">
        <v>0.5</v>
      </c>
      <c r="G35" s="445">
        <v>17</v>
      </c>
      <c r="H35" s="561">
        <v>1.1000000000000001</v>
      </c>
      <c r="I35" s="189"/>
    </row>
    <row r="36" spans="1:9" x14ac:dyDescent="0.25">
      <c r="A36" s="144">
        <v>27</v>
      </c>
      <c r="B36" s="163" t="s">
        <v>655</v>
      </c>
      <c r="C36" s="445" t="s">
        <v>995</v>
      </c>
      <c r="D36" s="449" t="s">
        <v>995</v>
      </c>
      <c r="E36" s="445" t="s">
        <v>995</v>
      </c>
      <c r="F36" s="449" t="s">
        <v>995</v>
      </c>
      <c r="G36" s="445" t="s">
        <v>995</v>
      </c>
      <c r="H36" s="449" t="s">
        <v>995</v>
      </c>
      <c r="I36" s="189"/>
    </row>
    <row r="37" spans="1:9" ht="36.75" x14ac:dyDescent="0.25">
      <c r="A37" s="144">
        <v>28</v>
      </c>
      <c r="B37" s="158" t="s">
        <v>806</v>
      </c>
      <c r="C37" s="445">
        <v>3278</v>
      </c>
      <c r="D37" s="561">
        <v>39.700000000000003</v>
      </c>
      <c r="E37" s="445">
        <v>2536</v>
      </c>
      <c r="F37" s="561">
        <v>38.200000000000003</v>
      </c>
      <c r="G37" s="445">
        <v>742</v>
      </c>
      <c r="H37" s="561">
        <v>46.3</v>
      </c>
      <c r="I37" s="189"/>
    </row>
    <row r="38" spans="1:9" x14ac:dyDescent="0.25">
      <c r="A38" s="144">
        <v>29</v>
      </c>
      <c r="B38" s="163" t="s">
        <v>399</v>
      </c>
      <c r="C38" s="445">
        <v>3669</v>
      </c>
      <c r="D38" s="561">
        <v>44.5</v>
      </c>
      <c r="E38" s="445">
        <v>3010</v>
      </c>
      <c r="F38" s="561">
        <v>45.3</v>
      </c>
      <c r="G38" s="445">
        <v>659</v>
      </c>
      <c r="H38" s="561">
        <v>41.2</v>
      </c>
      <c r="I38" s="189"/>
    </row>
    <row r="39" spans="1:9" x14ac:dyDescent="0.25">
      <c r="A39" s="144">
        <v>30</v>
      </c>
      <c r="B39" s="163" t="s">
        <v>400</v>
      </c>
      <c r="C39" s="445">
        <v>992</v>
      </c>
      <c r="D39" s="449">
        <v>12</v>
      </c>
      <c r="E39" s="445">
        <v>837</v>
      </c>
      <c r="F39" s="561">
        <v>12.6</v>
      </c>
      <c r="G39" s="445">
        <v>155</v>
      </c>
      <c r="H39" s="561">
        <v>9.6</v>
      </c>
      <c r="I39" s="189"/>
    </row>
    <row r="40" spans="1:9" x14ac:dyDescent="0.25">
      <c r="A40" s="144">
        <v>31</v>
      </c>
      <c r="B40" s="163" t="s">
        <v>401</v>
      </c>
      <c r="C40" s="445">
        <v>230</v>
      </c>
      <c r="D40" s="561">
        <v>2.8</v>
      </c>
      <c r="E40" s="445">
        <v>194</v>
      </c>
      <c r="F40" s="561">
        <v>2.9</v>
      </c>
      <c r="G40" s="445">
        <v>36</v>
      </c>
      <c r="H40" s="561">
        <v>2.2999999999999998</v>
      </c>
      <c r="I40" s="189"/>
    </row>
    <row r="41" spans="1:9" x14ac:dyDescent="0.25">
      <c r="A41" s="144">
        <v>32</v>
      </c>
      <c r="B41" s="163" t="s">
        <v>402</v>
      </c>
      <c r="C41" s="445">
        <v>80</v>
      </c>
      <c r="D41" s="449">
        <v>1</v>
      </c>
      <c r="E41" s="445">
        <v>70</v>
      </c>
      <c r="F41" s="561">
        <v>1.1000000000000001</v>
      </c>
      <c r="G41" s="445" t="s">
        <v>995</v>
      </c>
      <c r="H41" s="449" t="s">
        <v>995</v>
      </c>
      <c r="I41" s="189"/>
    </row>
    <row r="42" spans="1:9" ht="36.75" x14ac:dyDescent="0.25">
      <c r="A42" s="144">
        <v>33</v>
      </c>
      <c r="B42" s="158" t="s">
        <v>834</v>
      </c>
      <c r="C42" s="445">
        <v>4095</v>
      </c>
      <c r="D42" s="560">
        <v>49.6</v>
      </c>
      <c r="E42" s="445">
        <v>3228</v>
      </c>
      <c r="F42" s="561">
        <v>48.6</v>
      </c>
      <c r="G42" s="445">
        <v>867</v>
      </c>
      <c r="H42" s="561">
        <v>54.2</v>
      </c>
      <c r="I42" s="189"/>
    </row>
    <row r="43" spans="1:9" x14ac:dyDescent="0.25">
      <c r="A43" s="144">
        <v>34</v>
      </c>
      <c r="B43" s="163" t="s">
        <v>406</v>
      </c>
      <c r="C43" s="445">
        <v>3186</v>
      </c>
      <c r="D43" s="561">
        <v>38.6</v>
      </c>
      <c r="E43" s="445">
        <v>2612</v>
      </c>
      <c r="F43" s="561">
        <v>39.299999999999997</v>
      </c>
      <c r="G43" s="445">
        <v>574</v>
      </c>
      <c r="H43" s="561">
        <v>35.799999999999997</v>
      </c>
      <c r="I43" s="189"/>
    </row>
    <row r="44" spans="1:9" x14ac:dyDescent="0.25">
      <c r="A44" s="144">
        <v>35</v>
      </c>
      <c r="B44" s="163" t="s">
        <v>407</v>
      </c>
      <c r="C44" s="445">
        <v>759</v>
      </c>
      <c r="D44" s="561">
        <v>9.1999999999999993</v>
      </c>
      <c r="E44" s="445">
        <v>635</v>
      </c>
      <c r="F44" s="561">
        <v>9.5</v>
      </c>
      <c r="G44" s="445">
        <v>125</v>
      </c>
      <c r="H44" s="561">
        <v>7.8</v>
      </c>
      <c r="I44" s="189"/>
    </row>
    <row r="45" spans="1:9" x14ac:dyDescent="0.25">
      <c r="A45" s="144">
        <v>36</v>
      </c>
      <c r="B45" s="163" t="s">
        <v>408</v>
      </c>
      <c r="C45" s="445">
        <v>158</v>
      </c>
      <c r="D45" s="561">
        <v>1.9</v>
      </c>
      <c r="E45" s="445">
        <v>128</v>
      </c>
      <c r="F45" s="561">
        <v>1.9</v>
      </c>
      <c r="G45" s="445">
        <v>31</v>
      </c>
      <c r="H45" s="561">
        <v>1.9</v>
      </c>
      <c r="I45" s="189"/>
    </row>
    <row r="46" spans="1:9" x14ac:dyDescent="0.25">
      <c r="A46" s="144">
        <v>37</v>
      </c>
      <c r="B46" s="163" t="s">
        <v>409</v>
      </c>
      <c r="C46" s="445">
        <v>50</v>
      </c>
      <c r="D46" s="561">
        <v>0.6</v>
      </c>
      <c r="E46" s="445">
        <v>45</v>
      </c>
      <c r="F46" s="561">
        <v>0.7</v>
      </c>
      <c r="G46" s="445" t="s">
        <v>995</v>
      </c>
      <c r="H46" s="449" t="s">
        <v>995</v>
      </c>
      <c r="I46" s="189"/>
    </row>
    <row r="47" spans="1:9" ht="36.75" x14ac:dyDescent="0.25">
      <c r="A47" s="144">
        <v>38</v>
      </c>
      <c r="B47" s="158" t="s">
        <v>809</v>
      </c>
      <c r="C47" s="445">
        <v>757</v>
      </c>
      <c r="D47" s="561">
        <v>9.1999999999999993</v>
      </c>
      <c r="E47" s="445">
        <v>620</v>
      </c>
      <c r="F47" s="561">
        <v>9.3000000000000007</v>
      </c>
      <c r="G47" s="445">
        <v>137</v>
      </c>
      <c r="H47" s="561">
        <v>8.6</v>
      </c>
      <c r="I47" s="189"/>
    </row>
    <row r="48" spans="1:9" x14ac:dyDescent="0.25">
      <c r="A48" s="144">
        <v>39</v>
      </c>
      <c r="B48" s="163" t="s">
        <v>810</v>
      </c>
      <c r="C48" s="445">
        <v>1340</v>
      </c>
      <c r="D48" s="561">
        <v>16.2</v>
      </c>
      <c r="E48" s="445">
        <v>1091</v>
      </c>
      <c r="F48" s="561">
        <v>16.399999999999999</v>
      </c>
      <c r="G48" s="445">
        <v>249</v>
      </c>
      <c r="H48" s="561">
        <v>15.5</v>
      </c>
      <c r="I48" s="189"/>
    </row>
    <row r="49" spans="1:9" x14ac:dyDescent="0.25">
      <c r="A49" s="144">
        <v>40</v>
      </c>
      <c r="B49" s="163" t="s">
        <v>811</v>
      </c>
      <c r="C49" s="445">
        <v>1512</v>
      </c>
      <c r="D49" s="561">
        <v>18.3</v>
      </c>
      <c r="E49" s="445">
        <v>1196</v>
      </c>
      <c r="F49" s="449">
        <v>18</v>
      </c>
      <c r="G49" s="445">
        <v>316</v>
      </c>
      <c r="H49" s="561">
        <v>19.8</v>
      </c>
      <c r="I49" s="189"/>
    </row>
    <row r="50" spans="1:9" x14ac:dyDescent="0.25">
      <c r="A50" s="144">
        <v>41</v>
      </c>
      <c r="B50" s="163" t="s">
        <v>812</v>
      </c>
      <c r="C50" s="445">
        <v>1596</v>
      </c>
      <c r="D50" s="561">
        <v>19.3</v>
      </c>
      <c r="E50" s="445">
        <v>1271</v>
      </c>
      <c r="F50" s="561">
        <v>19.100000000000001</v>
      </c>
      <c r="G50" s="445">
        <v>325</v>
      </c>
      <c r="H50" s="561">
        <v>20.3</v>
      </c>
      <c r="I50" s="189"/>
    </row>
    <row r="51" spans="1:9" x14ac:dyDescent="0.25">
      <c r="A51" s="144">
        <v>42</v>
      </c>
      <c r="B51" s="163" t="s">
        <v>813</v>
      </c>
      <c r="C51" s="445">
        <v>1907</v>
      </c>
      <c r="D51" s="561">
        <v>23.1</v>
      </c>
      <c r="E51" s="445">
        <v>1530</v>
      </c>
      <c r="F51" s="449">
        <v>23</v>
      </c>
      <c r="G51" s="445">
        <v>377</v>
      </c>
      <c r="H51" s="561">
        <v>23.6</v>
      </c>
      <c r="I51" s="189"/>
    </row>
    <row r="52" spans="1:9" x14ac:dyDescent="0.25">
      <c r="A52" s="144">
        <v>43</v>
      </c>
      <c r="B52" s="163" t="s">
        <v>814</v>
      </c>
      <c r="C52" s="445">
        <v>1137</v>
      </c>
      <c r="D52" s="561">
        <v>13.8</v>
      </c>
      <c r="E52" s="445">
        <v>940</v>
      </c>
      <c r="F52" s="561">
        <v>14.1</v>
      </c>
      <c r="G52" s="445">
        <v>197</v>
      </c>
      <c r="H52" s="561">
        <v>12.3</v>
      </c>
      <c r="I52" s="189"/>
    </row>
    <row r="53" spans="1:9" ht="36" x14ac:dyDescent="0.25">
      <c r="A53" s="144">
        <v>44</v>
      </c>
      <c r="B53" s="196" t="s">
        <v>817</v>
      </c>
      <c r="C53" s="445">
        <v>757</v>
      </c>
      <c r="D53" s="561">
        <v>9.1999999999999993</v>
      </c>
      <c r="E53" s="445">
        <v>620</v>
      </c>
      <c r="F53" s="561">
        <v>9.3000000000000007</v>
      </c>
      <c r="G53" s="445">
        <v>137</v>
      </c>
      <c r="H53" s="561">
        <v>8.6</v>
      </c>
      <c r="I53" s="189"/>
    </row>
    <row r="54" spans="1:9" x14ac:dyDescent="0.25">
      <c r="A54" s="144">
        <v>45</v>
      </c>
      <c r="B54" s="163" t="s">
        <v>818</v>
      </c>
      <c r="C54" s="445">
        <v>1470</v>
      </c>
      <c r="D54" s="561">
        <v>17.8</v>
      </c>
      <c r="E54" s="445">
        <v>1204</v>
      </c>
      <c r="F54" s="561">
        <v>18.100000000000001</v>
      </c>
      <c r="G54" s="445">
        <v>266</v>
      </c>
      <c r="H54" s="561">
        <v>16.600000000000001</v>
      </c>
      <c r="I54" s="189"/>
    </row>
    <row r="55" spans="1:9" x14ac:dyDescent="0.25">
      <c r="A55" s="144">
        <v>46</v>
      </c>
      <c r="B55" s="163" t="s">
        <v>819</v>
      </c>
      <c r="C55" s="445">
        <v>2097</v>
      </c>
      <c r="D55" s="561">
        <v>25.4</v>
      </c>
      <c r="E55" s="445">
        <v>1711</v>
      </c>
      <c r="F55" s="561">
        <v>25.7</v>
      </c>
      <c r="G55" s="445">
        <v>386</v>
      </c>
      <c r="H55" s="561">
        <v>24.1</v>
      </c>
      <c r="I55" s="189"/>
    </row>
    <row r="56" spans="1:9" x14ac:dyDescent="0.25">
      <c r="A56" s="144">
        <v>47</v>
      </c>
      <c r="B56" s="163" t="s">
        <v>820</v>
      </c>
      <c r="C56" s="445">
        <v>2171</v>
      </c>
      <c r="D56" s="561">
        <v>26.3</v>
      </c>
      <c r="E56" s="445">
        <v>1754</v>
      </c>
      <c r="F56" s="561">
        <v>26.4</v>
      </c>
      <c r="G56" s="445">
        <v>417</v>
      </c>
      <c r="H56" s="449">
        <v>26</v>
      </c>
      <c r="I56" s="189"/>
    </row>
    <row r="57" spans="1:9" x14ac:dyDescent="0.25">
      <c r="A57" s="144">
        <v>48</v>
      </c>
      <c r="B57" s="163" t="s">
        <v>821</v>
      </c>
      <c r="C57" s="445">
        <v>3609</v>
      </c>
      <c r="D57" s="561">
        <v>43.8</v>
      </c>
      <c r="E57" s="445">
        <v>2907</v>
      </c>
      <c r="F57" s="561">
        <v>43.7</v>
      </c>
      <c r="G57" s="445">
        <v>702</v>
      </c>
      <c r="H57" s="561">
        <v>43.9</v>
      </c>
      <c r="I57" s="189"/>
    </row>
    <row r="58" spans="1:9" x14ac:dyDescent="0.25">
      <c r="A58" s="144">
        <v>49</v>
      </c>
      <c r="B58" s="163" t="s">
        <v>822</v>
      </c>
      <c r="C58" s="445">
        <v>2615</v>
      </c>
      <c r="D58" s="561">
        <v>31.7</v>
      </c>
      <c r="E58" s="445">
        <v>2092</v>
      </c>
      <c r="F58" s="561">
        <v>31.5</v>
      </c>
      <c r="G58" s="445">
        <v>522</v>
      </c>
      <c r="H58" s="561">
        <v>32.6</v>
      </c>
      <c r="I58" s="189"/>
    </row>
    <row r="59" spans="1:9" x14ac:dyDescent="0.25">
      <c r="A59" s="144">
        <v>50</v>
      </c>
      <c r="B59" s="163" t="s">
        <v>823</v>
      </c>
      <c r="C59" s="445">
        <v>5205</v>
      </c>
      <c r="D59" s="561">
        <v>63.1</v>
      </c>
      <c r="E59" s="445">
        <v>4178</v>
      </c>
      <c r="F59" s="561">
        <v>62.9</v>
      </c>
      <c r="G59" s="445">
        <v>1027</v>
      </c>
      <c r="H59" s="561">
        <v>64.099999999999994</v>
      </c>
      <c r="I59" s="189"/>
    </row>
    <row r="60" spans="1:9" x14ac:dyDescent="0.25">
      <c r="A60" s="144">
        <v>51</v>
      </c>
      <c r="B60" s="163" t="s">
        <v>824</v>
      </c>
      <c r="C60" s="445">
        <v>3117</v>
      </c>
      <c r="D60" s="561">
        <v>37.799999999999997</v>
      </c>
      <c r="E60" s="445">
        <v>2506</v>
      </c>
      <c r="F60" s="561">
        <v>37.700000000000003</v>
      </c>
      <c r="G60" s="445">
        <v>610</v>
      </c>
      <c r="H60" s="561">
        <v>38.1</v>
      </c>
      <c r="I60" s="189"/>
    </row>
    <row r="61" spans="1:9" x14ac:dyDescent="0.25">
      <c r="A61" s="144">
        <v>52</v>
      </c>
      <c r="B61" s="163" t="s">
        <v>825</v>
      </c>
      <c r="C61" s="445">
        <v>7112</v>
      </c>
      <c r="D61" s="561">
        <v>86.2</v>
      </c>
      <c r="E61" s="445">
        <v>5708</v>
      </c>
      <c r="F61" s="561">
        <v>85.9</v>
      </c>
      <c r="G61" s="445">
        <v>1404</v>
      </c>
      <c r="H61" s="561">
        <v>87.7</v>
      </c>
      <c r="I61" s="189"/>
    </row>
    <row r="62" spans="1:9" x14ac:dyDescent="0.25">
      <c r="A62" s="144">
        <v>53</v>
      </c>
      <c r="B62" s="163" t="s">
        <v>826</v>
      </c>
      <c r="C62" s="445">
        <v>2052</v>
      </c>
      <c r="D62" s="561">
        <v>24.9</v>
      </c>
      <c r="E62" s="445">
        <v>1694</v>
      </c>
      <c r="F62" s="561">
        <v>25.5</v>
      </c>
      <c r="G62" s="445">
        <v>358</v>
      </c>
      <c r="H62" s="561">
        <v>22.4</v>
      </c>
      <c r="I62" s="189"/>
    </row>
    <row r="63" spans="1:9" x14ac:dyDescent="0.25">
      <c r="A63" s="144">
        <v>54</v>
      </c>
      <c r="B63" s="163" t="s">
        <v>827</v>
      </c>
      <c r="C63" s="445">
        <v>8249</v>
      </c>
      <c r="D63" s="449">
        <v>100</v>
      </c>
      <c r="E63" s="445">
        <v>6647</v>
      </c>
      <c r="F63" s="449">
        <v>100</v>
      </c>
      <c r="G63" s="445">
        <v>1601</v>
      </c>
      <c r="H63" s="449">
        <v>100</v>
      </c>
      <c r="I63" s="189"/>
    </row>
    <row r="64" spans="1:9" x14ac:dyDescent="0.25">
      <c r="A64" s="144">
        <v>55</v>
      </c>
      <c r="B64" s="163" t="s">
        <v>828</v>
      </c>
      <c r="C64" s="445">
        <v>1043</v>
      </c>
      <c r="D64" s="561">
        <v>12.6</v>
      </c>
      <c r="E64" s="445">
        <v>890</v>
      </c>
      <c r="F64" s="561">
        <v>13.4</v>
      </c>
      <c r="G64" s="445">
        <v>153</v>
      </c>
      <c r="H64" s="561">
        <v>9.6</v>
      </c>
      <c r="I64" s="189"/>
    </row>
    <row r="65" spans="1:9" x14ac:dyDescent="0.25">
      <c r="A65" s="144">
        <v>56</v>
      </c>
      <c r="B65" s="163" t="s">
        <v>830</v>
      </c>
      <c r="C65" s="445">
        <v>57</v>
      </c>
      <c r="D65" s="561">
        <v>0.7</v>
      </c>
      <c r="E65" s="445">
        <v>45</v>
      </c>
      <c r="F65" s="561">
        <v>0.7</v>
      </c>
      <c r="G65" s="557">
        <v>12</v>
      </c>
      <c r="H65" s="562">
        <v>0.8</v>
      </c>
      <c r="I65" s="189"/>
    </row>
    <row r="66" spans="1:9" x14ac:dyDescent="0.25">
      <c r="A66" s="177"/>
      <c r="B66" s="447"/>
      <c r="C66" s="162"/>
      <c r="D66" s="162"/>
      <c r="E66" s="162"/>
      <c r="F66" s="162"/>
      <c r="G66" s="162"/>
      <c r="H66" s="162"/>
      <c r="I66" s="189"/>
    </row>
    <row r="67" spans="1:9" x14ac:dyDescent="0.25">
      <c r="A67" s="508" t="s">
        <v>1092</v>
      </c>
      <c r="B67" s="150"/>
      <c r="C67" s="162"/>
      <c r="D67" s="162"/>
      <c r="E67" s="162"/>
      <c r="F67" s="162"/>
      <c r="G67" s="162"/>
      <c r="H67" s="162"/>
      <c r="I67" s="189"/>
    </row>
    <row r="68" spans="1:9" x14ac:dyDescent="0.25">
      <c r="A68" s="179" t="s">
        <v>984</v>
      </c>
      <c r="B68" s="150"/>
      <c r="C68" s="162"/>
      <c r="D68" s="162"/>
      <c r="E68" s="162"/>
      <c r="F68" s="162"/>
      <c r="G68" s="162"/>
      <c r="H68" s="162"/>
      <c r="I68" s="189"/>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3" orientation="portrait" r:id="rId1"/>
  <headerFooter>
    <oddFooter>&amp;L&amp;"MetaNormalLF-Roman,Standard"Statistisches Bundesamt, Fachserie 1, Reihe 3, Erstergebnisse 2020</oddFooter>
  </headerFooter>
  <colBreaks count="1" manualBreakCount="1">
    <brk id="8"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I68"/>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s>
  <sheetData>
    <row r="1" spans="1:9" x14ac:dyDescent="0.25">
      <c r="A1" s="140" t="s">
        <v>798</v>
      </c>
      <c r="B1" s="141"/>
      <c r="C1" s="141"/>
      <c r="D1" s="141"/>
      <c r="E1" s="141"/>
      <c r="F1" s="141"/>
      <c r="G1" s="141"/>
      <c r="H1" s="141"/>
      <c r="I1" s="31" t="s">
        <v>8</v>
      </c>
    </row>
    <row r="2" spans="1:9" x14ac:dyDescent="0.25">
      <c r="A2" s="37" t="s">
        <v>1031</v>
      </c>
      <c r="B2" s="144"/>
      <c r="C2" s="144"/>
      <c r="D2" s="144"/>
      <c r="E2" s="144"/>
      <c r="F2" s="144"/>
      <c r="G2" s="144"/>
      <c r="H2" s="144"/>
      <c r="I2" s="188"/>
    </row>
    <row r="3" spans="1:9" x14ac:dyDescent="0.25">
      <c r="A3" s="180" t="s">
        <v>837</v>
      </c>
      <c r="B3" s="144"/>
      <c r="C3" s="144"/>
      <c r="D3" s="144"/>
      <c r="E3" s="144"/>
      <c r="F3" s="144"/>
      <c r="G3" s="144"/>
      <c r="H3" s="144"/>
      <c r="I3" s="188"/>
    </row>
    <row r="4" spans="1:9" x14ac:dyDescent="0.25">
      <c r="A4" s="147"/>
      <c r="B4" s="146"/>
      <c r="C4" s="144"/>
      <c r="D4" s="144"/>
      <c r="E4" s="144"/>
      <c r="F4" s="144"/>
      <c r="G4" s="144"/>
      <c r="H4" s="144"/>
      <c r="I4" s="188"/>
    </row>
    <row r="5" spans="1:9" x14ac:dyDescent="0.25">
      <c r="A5" s="148"/>
      <c r="B5" s="149" t="s">
        <v>318</v>
      </c>
      <c r="C5" s="608" t="s">
        <v>319</v>
      </c>
      <c r="D5" s="609"/>
      <c r="E5" s="614" t="s">
        <v>320</v>
      </c>
      <c r="F5" s="619"/>
      <c r="G5" s="608" t="s">
        <v>321</v>
      </c>
      <c r="H5" s="616"/>
      <c r="I5" s="189"/>
    </row>
    <row r="6" spans="1:9" x14ac:dyDescent="0.25">
      <c r="A6" s="151" t="s">
        <v>322</v>
      </c>
      <c r="B6" s="151" t="s">
        <v>83</v>
      </c>
      <c r="C6" s="610"/>
      <c r="D6" s="611"/>
      <c r="E6" s="610"/>
      <c r="F6" s="617"/>
      <c r="G6" s="610"/>
      <c r="H6" s="617"/>
      <c r="I6" s="190"/>
    </row>
    <row r="7" spans="1:9" x14ac:dyDescent="0.25">
      <c r="A7" s="151" t="s">
        <v>323</v>
      </c>
      <c r="B7" s="151" t="s">
        <v>324</v>
      </c>
      <c r="C7" s="610"/>
      <c r="D7" s="611"/>
      <c r="E7" s="610"/>
      <c r="F7" s="617"/>
      <c r="G7" s="610"/>
      <c r="H7" s="617"/>
      <c r="I7" s="190"/>
    </row>
    <row r="8" spans="1:9" x14ac:dyDescent="0.25">
      <c r="A8" s="191"/>
      <c r="B8" s="192" t="s">
        <v>318</v>
      </c>
      <c r="C8" s="612"/>
      <c r="D8" s="613"/>
      <c r="E8" s="612"/>
      <c r="F8" s="618"/>
      <c r="G8" s="612"/>
      <c r="H8" s="618"/>
      <c r="I8" s="190"/>
    </row>
    <row r="9" spans="1:9" x14ac:dyDescent="0.25">
      <c r="A9" s="153"/>
      <c r="B9" s="154" t="s">
        <v>318</v>
      </c>
      <c r="C9" s="155" t="s">
        <v>325</v>
      </c>
      <c r="D9" s="156" t="s">
        <v>326</v>
      </c>
      <c r="E9" s="155" t="s">
        <v>325</v>
      </c>
      <c r="F9" s="156" t="s">
        <v>326</v>
      </c>
      <c r="G9" s="155" t="s">
        <v>325</v>
      </c>
      <c r="H9" s="157" t="s">
        <v>326</v>
      </c>
      <c r="I9" s="189"/>
    </row>
    <row r="10" spans="1:9" x14ac:dyDescent="0.25">
      <c r="A10" s="144">
        <v>1</v>
      </c>
      <c r="B10" s="158" t="s">
        <v>327</v>
      </c>
      <c r="C10" s="445">
        <v>5906</v>
      </c>
      <c r="D10" s="448">
        <v>100</v>
      </c>
      <c r="E10" s="521">
        <v>5034</v>
      </c>
      <c r="F10" s="160">
        <v>100</v>
      </c>
      <c r="G10" s="521">
        <v>872</v>
      </c>
      <c r="H10" s="160">
        <v>100</v>
      </c>
      <c r="I10" s="195"/>
    </row>
    <row r="11" spans="1:9" ht="36.75" x14ac:dyDescent="0.25">
      <c r="A11" s="144">
        <v>2</v>
      </c>
      <c r="B11" s="158" t="s">
        <v>334</v>
      </c>
      <c r="C11" s="445">
        <v>857</v>
      </c>
      <c r="D11" s="560">
        <v>14.5</v>
      </c>
      <c r="E11" s="521">
        <v>727</v>
      </c>
      <c r="F11" s="518">
        <v>14.4</v>
      </c>
      <c r="G11" s="521">
        <v>130</v>
      </c>
      <c r="H11" s="518">
        <v>14.9</v>
      </c>
      <c r="I11" s="189"/>
    </row>
    <row r="12" spans="1:9" x14ac:dyDescent="0.25">
      <c r="A12" s="144">
        <v>3</v>
      </c>
      <c r="B12" s="163" t="s">
        <v>335</v>
      </c>
      <c r="C12" s="445">
        <v>734</v>
      </c>
      <c r="D12" s="561">
        <v>12.4</v>
      </c>
      <c r="E12" s="445">
        <v>615</v>
      </c>
      <c r="F12" s="561">
        <v>12.2</v>
      </c>
      <c r="G12" s="445">
        <v>119</v>
      </c>
      <c r="H12" s="561">
        <v>13.6</v>
      </c>
      <c r="I12" s="189"/>
    </row>
    <row r="13" spans="1:9" x14ac:dyDescent="0.25">
      <c r="A13" s="144">
        <v>4</v>
      </c>
      <c r="B13" s="163" t="s">
        <v>336</v>
      </c>
      <c r="C13" s="445">
        <v>959</v>
      </c>
      <c r="D13" s="561">
        <v>16.2</v>
      </c>
      <c r="E13" s="445">
        <v>844</v>
      </c>
      <c r="F13" s="561">
        <v>16.8</v>
      </c>
      <c r="G13" s="445">
        <v>116</v>
      </c>
      <c r="H13" s="561">
        <v>13.3</v>
      </c>
      <c r="I13" s="189"/>
    </row>
    <row r="14" spans="1:9" x14ac:dyDescent="0.25">
      <c r="A14" s="144">
        <v>5</v>
      </c>
      <c r="B14" s="163" t="s">
        <v>337</v>
      </c>
      <c r="C14" s="445">
        <v>1143</v>
      </c>
      <c r="D14" s="561">
        <v>19.3</v>
      </c>
      <c r="E14" s="445">
        <v>1011</v>
      </c>
      <c r="F14" s="561">
        <v>20.100000000000001</v>
      </c>
      <c r="G14" s="445">
        <v>132</v>
      </c>
      <c r="H14" s="561">
        <v>15.1</v>
      </c>
      <c r="I14" s="189"/>
    </row>
    <row r="15" spans="1:9" x14ac:dyDescent="0.25">
      <c r="A15" s="144">
        <v>6</v>
      </c>
      <c r="B15" s="163" t="s">
        <v>338</v>
      </c>
      <c r="C15" s="445">
        <v>504</v>
      </c>
      <c r="D15" s="561">
        <v>8.5</v>
      </c>
      <c r="E15" s="445">
        <v>466</v>
      </c>
      <c r="F15" s="561">
        <v>9.3000000000000007</v>
      </c>
      <c r="G15" s="445">
        <v>38</v>
      </c>
      <c r="H15" s="561">
        <v>4.4000000000000004</v>
      </c>
      <c r="I15" s="189"/>
    </row>
    <row r="16" spans="1:9" x14ac:dyDescent="0.25">
      <c r="A16" s="144">
        <v>7</v>
      </c>
      <c r="B16" s="163" t="s">
        <v>339</v>
      </c>
      <c r="C16" s="445">
        <v>370</v>
      </c>
      <c r="D16" s="561">
        <v>6.3</v>
      </c>
      <c r="E16" s="445">
        <v>356</v>
      </c>
      <c r="F16" s="561">
        <v>7.1</v>
      </c>
      <c r="G16" s="557">
        <v>14</v>
      </c>
      <c r="H16" s="562">
        <v>1.6</v>
      </c>
      <c r="I16" s="189"/>
    </row>
    <row r="17" spans="1:9" x14ac:dyDescent="0.25">
      <c r="A17" s="144">
        <v>8</v>
      </c>
      <c r="B17" s="163" t="s">
        <v>340</v>
      </c>
      <c r="C17" s="445">
        <v>447</v>
      </c>
      <c r="D17" s="561">
        <v>7.6</v>
      </c>
      <c r="E17" s="445">
        <v>396</v>
      </c>
      <c r="F17" s="561">
        <v>7.9</v>
      </c>
      <c r="G17" s="445">
        <v>51</v>
      </c>
      <c r="H17" s="561">
        <v>5.9</v>
      </c>
      <c r="I17" s="189"/>
    </row>
    <row r="18" spans="1:9" x14ac:dyDescent="0.25">
      <c r="A18" s="144">
        <v>9</v>
      </c>
      <c r="B18" s="163" t="s">
        <v>341</v>
      </c>
      <c r="C18" s="445">
        <v>891</v>
      </c>
      <c r="D18" s="561">
        <v>15.1</v>
      </c>
      <c r="E18" s="445">
        <v>620</v>
      </c>
      <c r="F18" s="561">
        <v>12.3</v>
      </c>
      <c r="G18" s="445">
        <v>272</v>
      </c>
      <c r="H18" s="561">
        <v>31.2</v>
      </c>
      <c r="I18" s="189"/>
    </row>
    <row r="19" spans="1:9" ht="60.75" x14ac:dyDescent="0.25">
      <c r="A19" s="144">
        <v>10</v>
      </c>
      <c r="B19" s="158" t="s">
        <v>836</v>
      </c>
      <c r="C19" s="445">
        <v>5877</v>
      </c>
      <c r="D19" s="561">
        <v>99.5</v>
      </c>
      <c r="E19" s="445">
        <v>5009</v>
      </c>
      <c r="F19" s="561">
        <v>99.5</v>
      </c>
      <c r="G19" s="445">
        <v>868</v>
      </c>
      <c r="H19" s="561">
        <v>99.6</v>
      </c>
      <c r="I19" s="189"/>
    </row>
    <row r="20" spans="1:9" x14ac:dyDescent="0.25">
      <c r="A20" s="144">
        <v>11</v>
      </c>
      <c r="B20" s="166" t="s">
        <v>607</v>
      </c>
      <c r="C20" s="445">
        <v>182</v>
      </c>
      <c r="D20" s="561">
        <v>3.1</v>
      </c>
      <c r="E20" s="445">
        <v>158</v>
      </c>
      <c r="F20" s="561">
        <v>3.1</v>
      </c>
      <c r="G20" s="445">
        <v>24</v>
      </c>
      <c r="H20" s="561">
        <v>2.8</v>
      </c>
      <c r="I20" s="189"/>
    </row>
    <row r="21" spans="1:9" x14ac:dyDescent="0.25">
      <c r="A21" s="144">
        <v>12</v>
      </c>
      <c r="B21" s="164" t="s">
        <v>608</v>
      </c>
      <c r="C21" s="445">
        <v>1299</v>
      </c>
      <c r="D21" s="449">
        <v>22</v>
      </c>
      <c r="E21" s="445">
        <v>1103</v>
      </c>
      <c r="F21" s="561">
        <v>21.9</v>
      </c>
      <c r="G21" s="445">
        <v>196</v>
      </c>
      <c r="H21" s="561">
        <v>22.4</v>
      </c>
      <c r="I21" s="189"/>
    </row>
    <row r="22" spans="1:9" x14ac:dyDescent="0.25">
      <c r="A22" s="144">
        <v>13</v>
      </c>
      <c r="B22" s="164" t="s">
        <v>609</v>
      </c>
      <c r="C22" s="445">
        <v>2027</v>
      </c>
      <c r="D22" s="561">
        <v>34.299999999999997</v>
      </c>
      <c r="E22" s="445">
        <v>1766</v>
      </c>
      <c r="F22" s="561">
        <v>35.1</v>
      </c>
      <c r="G22" s="445">
        <v>261</v>
      </c>
      <c r="H22" s="449">
        <v>30</v>
      </c>
      <c r="I22" s="189"/>
    </row>
    <row r="23" spans="1:9" x14ac:dyDescent="0.25">
      <c r="A23" s="144">
        <v>14</v>
      </c>
      <c r="B23" s="164" t="s">
        <v>610</v>
      </c>
      <c r="C23" s="445">
        <v>1253</v>
      </c>
      <c r="D23" s="561">
        <v>21.2</v>
      </c>
      <c r="E23" s="445">
        <v>1043</v>
      </c>
      <c r="F23" s="561">
        <v>20.7</v>
      </c>
      <c r="G23" s="445">
        <v>210</v>
      </c>
      <c r="H23" s="561">
        <v>24.1</v>
      </c>
      <c r="I23" s="189"/>
    </row>
    <row r="24" spans="1:9" x14ac:dyDescent="0.25">
      <c r="A24" s="144">
        <v>15</v>
      </c>
      <c r="B24" s="164" t="s">
        <v>611</v>
      </c>
      <c r="C24" s="445">
        <v>557</v>
      </c>
      <c r="D24" s="561">
        <v>9.4</v>
      </c>
      <c r="E24" s="445">
        <v>455</v>
      </c>
      <c r="F24" s="449">
        <v>9</v>
      </c>
      <c r="G24" s="445">
        <v>101</v>
      </c>
      <c r="H24" s="561">
        <v>11.6</v>
      </c>
      <c r="I24" s="189"/>
    </row>
    <row r="25" spans="1:9" x14ac:dyDescent="0.25">
      <c r="A25" s="144">
        <v>16</v>
      </c>
      <c r="B25" s="164" t="s">
        <v>612</v>
      </c>
      <c r="C25" s="445">
        <v>247</v>
      </c>
      <c r="D25" s="561">
        <v>4.2</v>
      </c>
      <c r="E25" s="445">
        <v>216</v>
      </c>
      <c r="F25" s="561">
        <v>4.3</v>
      </c>
      <c r="G25" s="445">
        <v>31</v>
      </c>
      <c r="H25" s="561">
        <v>3.6</v>
      </c>
      <c r="I25" s="189"/>
    </row>
    <row r="26" spans="1:9" x14ac:dyDescent="0.25">
      <c r="A26" s="144">
        <v>17</v>
      </c>
      <c r="B26" s="164" t="s">
        <v>613</v>
      </c>
      <c r="C26" s="445">
        <v>123</v>
      </c>
      <c r="D26" s="561">
        <v>2.1</v>
      </c>
      <c r="E26" s="445">
        <v>106</v>
      </c>
      <c r="F26" s="561">
        <v>2.1</v>
      </c>
      <c r="G26" s="557">
        <v>17</v>
      </c>
      <c r="H26" s="562">
        <v>1.9</v>
      </c>
      <c r="I26" s="189"/>
    </row>
    <row r="27" spans="1:9" x14ac:dyDescent="0.25">
      <c r="A27" s="144">
        <v>18</v>
      </c>
      <c r="B27" s="164" t="s">
        <v>614</v>
      </c>
      <c r="C27" s="445">
        <v>198</v>
      </c>
      <c r="D27" s="561">
        <v>3.3</v>
      </c>
      <c r="E27" s="445">
        <v>168</v>
      </c>
      <c r="F27" s="561">
        <v>3.3</v>
      </c>
      <c r="G27" s="445">
        <v>30</v>
      </c>
      <c r="H27" s="561">
        <v>3.4</v>
      </c>
      <c r="I27" s="189"/>
    </row>
    <row r="28" spans="1:9" x14ac:dyDescent="0.25">
      <c r="A28" s="144">
        <v>19</v>
      </c>
      <c r="B28" s="167" t="s">
        <v>360</v>
      </c>
      <c r="C28" s="445">
        <v>29</v>
      </c>
      <c r="D28" s="561">
        <v>0.5</v>
      </c>
      <c r="E28" s="445">
        <v>25</v>
      </c>
      <c r="F28" s="561">
        <v>0.5</v>
      </c>
      <c r="G28" s="445" t="s">
        <v>995</v>
      </c>
      <c r="H28" s="449" t="s">
        <v>995</v>
      </c>
      <c r="I28" s="189"/>
    </row>
    <row r="29" spans="1:9" ht="36.75" x14ac:dyDescent="0.25">
      <c r="A29" s="144">
        <v>20</v>
      </c>
      <c r="B29" s="158" t="s">
        <v>805</v>
      </c>
      <c r="C29" s="445">
        <v>5374</v>
      </c>
      <c r="D29" s="449">
        <v>91</v>
      </c>
      <c r="E29" s="445">
        <v>4596</v>
      </c>
      <c r="F29" s="561">
        <v>91.3</v>
      </c>
      <c r="G29" s="445">
        <v>777</v>
      </c>
      <c r="H29" s="561">
        <v>89.2</v>
      </c>
      <c r="I29" s="189"/>
    </row>
    <row r="30" spans="1:9" x14ac:dyDescent="0.25">
      <c r="A30" s="144">
        <v>21</v>
      </c>
      <c r="B30" s="163" t="s">
        <v>372</v>
      </c>
      <c r="C30" s="445">
        <v>267</v>
      </c>
      <c r="D30" s="561">
        <v>4.5</v>
      </c>
      <c r="E30" s="445">
        <v>217</v>
      </c>
      <c r="F30" s="561">
        <v>4.3</v>
      </c>
      <c r="G30" s="445">
        <v>49</v>
      </c>
      <c r="H30" s="561">
        <v>5.7</v>
      </c>
      <c r="I30" s="189"/>
    </row>
    <row r="31" spans="1:9" x14ac:dyDescent="0.25">
      <c r="A31" s="144">
        <v>22</v>
      </c>
      <c r="B31" s="163" t="s">
        <v>373</v>
      </c>
      <c r="C31" s="445">
        <v>81</v>
      </c>
      <c r="D31" s="561">
        <v>1.4</v>
      </c>
      <c r="E31" s="445">
        <v>70</v>
      </c>
      <c r="F31" s="561">
        <v>1.4</v>
      </c>
      <c r="G31" s="557">
        <v>11</v>
      </c>
      <c r="H31" s="562">
        <v>1.3</v>
      </c>
      <c r="I31" s="189"/>
    </row>
    <row r="32" spans="1:9" x14ac:dyDescent="0.25">
      <c r="A32" s="144">
        <v>23</v>
      </c>
      <c r="B32" s="163" t="s">
        <v>374</v>
      </c>
      <c r="C32" s="445">
        <v>61</v>
      </c>
      <c r="D32" s="449">
        <v>1</v>
      </c>
      <c r="E32" s="445">
        <v>50</v>
      </c>
      <c r="F32" s="449">
        <v>1</v>
      </c>
      <c r="G32" s="445" t="s">
        <v>995</v>
      </c>
      <c r="H32" s="449" t="s">
        <v>995</v>
      </c>
      <c r="I32" s="189"/>
    </row>
    <row r="33" spans="1:9" x14ac:dyDescent="0.25">
      <c r="A33" s="144">
        <v>24</v>
      </c>
      <c r="B33" s="163" t="s">
        <v>443</v>
      </c>
      <c r="C33" s="445">
        <v>20</v>
      </c>
      <c r="D33" s="561">
        <v>0.3</v>
      </c>
      <c r="E33" s="557">
        <v>18</v>
      </c>
      <c r="F33" s="561">
        <v>0.4</v>
      </c>
      <c r="G33" s="445" t="s">
        <v>995</v>
      </c>
      <c r="H33" s="449" t="s">
        <v>995</v>
      </c>
      <c r="I33" s="189"/>
    </row>
    <row r="34" spans="1:9" x14ac:dyDescent="0.25">
      <c r="A34" s="144">
        <v>25</v>
      </c>
      <c r="B34" s="163" t="s">
        <v>376</v>
      </c>
      <c r="C34" s="445" t="s">
        <v>995</v>
      </c>
      <c r="D34" s="449" t="s">
        <v>995</v>
      </c>
      <c r="E34" s="445" t="s">
        <v>995</v>
      </c>
      <c r="F34" s="449" t="s">
        <v>995</v>
      </c>
      <c r="G34" s="445" t="s">
        <v>995</v>
      </c>
      <c r="H34" s="449" t="s">
        <v>995</v>
      </c>
      <c r="I34" s="189"/>
    </row>
    <row r="35" spans="1:9" x14ac:dyDescent="0.25">
      <c r="A35" s="144">
        <v>26</v>
      </c>
      <c r="B35" s="163" t="s">
        <v>377</v>
      </c>
      <c r="C35" s="445">
        <v>18</v>
      </c>
      <c r="D35" s="561">
        <v>0.3</v>
      </c>
      <c r="E35" s="557">
        <v>13</v>
      </c>
      <c r="F35" s="562">
        <v>0.3</v>
      </c>
      <c r="G35" s="445" t="s">
        <v>995</v>
      </c>
      <c r="H35" s="449" t="s">
        <v>995</v>
      </c>
      <c r="I35" s="189"/>
    </row>
    <row r="36" spans="1:9" x14ac:dyDescent="0.25">
      <c r="A36" s="144">
        <v>27</v>
      </c>
      <c r="B36" s="163" t="s">
        <v>655</v>
      </c>
      <c r="C36" s="445" t="s">
        <v>995</v>
      </c>
      <c r="D36" s="449" t="s">
        <v>995</v>
      </c>
      <c r="E36" s="445" t="s">
        <v>995</v>
      </c>
      <c r="F36" s="449" t="s">
        <v>995</v>
      </c>
      <c r="G36" s="445" t="s">
        <v>995</v>
      </c>
      <c r="H36" s="449" t="s">
        <v>995</v>
      </c>
      <c r="I36" s="189"/>
    </row>
    <row r="37" spans="1:9" ht="36.75" x14ac:dyDescent="0.25">
      <c r="A37" s="144">
        <v>28</v>
      </c>
      <c r="B37" s="158" t="s">
        <v>806</v>
      </c>
      <c r="C37" s="445">
        <v>1960</v>
      </c>
      <c r="D37" s="561">
        <v>33.200000000000003</v>
      </c>
      <c r="E37" s="445">
        <v>1635</v>
      </c>
      <c r="F37" s="561">
        <v>32.5</v>
      </c>
      <c r="G37" s="445">
        <v>325</v>
      </c>
      <c r="H37" s="561">
        <v>37.299999999999997</v>
      </c>
      <c r="I37" s="189"/>
    </row>
    <row r="38" spans="1:9" x14ac:dyDescent="0.25">
      <c r="A38" s="144">
        <v>29</v>
      </c>
      <c r="B38" s="163" t="s">
        <v>399</v>
      </c>
      <c r="C38" s="445">
        <v>2863</v>
      </c>
      <c r="D38" s="561">
        <v>48.5</v>
      </c>
      <c r="E38" s="445">
        <v>2458</v>
      </c>
      <c r="F38" s="561">
        <v>48.8</v>
      </c>
      <c r="G38" s="445">
        <v>405</v>
      </c>
      <c r="H38" s="561">
        <v>46.4</v>
      </c>
      <c r="I38" s="189"/>
    </row>
    <row r="39" spans="1:9" x14ac:dyDescent="0.25">
      <c r="A39" s="144">
        <v>30</v>
      </c>
      <c r="B39" s="163" t="s">
        <v>400</v>
      </c>
      <c r="C39" s="445">
        <v>818</v>
      </c>
      <c r="D39" s="561">
        <v>13.9</v>
      </c>
      <c r="E39" s="445">
        <v>713</v>
      </c>
      <c r="F39" s="561">
        <v>14.2</v>
      </c>
      <c r="G39" s="445">
        <v>105</v>
      </c>
      <c r="H39" s="449">
        <v>12</v>
      </c>
      <c r="I39" s="189"/>
    </row>
    <row r="40" spans="1:9" x14ac:dyDescent="0.25">
      <c r="A40" s="144">
        <v>31</v>
      </c>
      <c r="B40" s="163" t="s">
        <v>401</v>
      </c>
      <c r="C40" s="445">
        <v>193</v>
      </c>
      <c r="D40" s="561">
        <v>3.3</v>
      </c>
      <c r="E40" s="445">
        <v>164</v>
      </c>
      <c r="F40" s="561">
        <v>3.3</v>
      </c>
      <c r="G40" s="445">
        <v>29</v>
      </c>
      <c r="H40" s="561">
        <v>3.4</v>
      </c>
      <c r="I40" s="189"/>
    </row>
    <row r="41" spans="1:9" x14ac:dyDescent="0.25">
      <c r="A41" s="144">
        <v>32</v>
      </c>
      <c r="B41" s="163" t="s">
        <v>402</v>
      </c>
      <c r="C41" s="445">
        <v>71</v>
      </c>
      <c r="D41" s="560">
        <v>1.2</v>
      </c>
      <c r="E41" s="445">
        <v>63</v>
      </c>
      <c r="F41" s="561">
        <v>1.3</v>
      </c>
      <c r="G41" s="445" t="s">
        <v>995</v>
      </c>
      <c r="H41" s="449" t="s">
        <v>995</v>
      </c>
      <c r="I41" s="189"/>
    </row>
    <row r="42" spans="1:9" ht="36.75" x14ac:dyDescent="0.25">
      <c r="A42" s="144">
        <v>33</v>
      </c>
      <c r="B42" s="158" t="s">
        <v>834</v>
      </c>
      <c r="C42" s="445">
        <v>2583</v>
      </c>
      <c r="D42" s="560">
        <v>43.7</v>
      </c>
      <c r="E42" s="445">
        <v>2179</v>
      </c>
      <c r="F42" s="561">
        <v>43.3</v>
      </c>
      <c r="G42" s="445">
        <v>404</v>
      </c>
      <c r="H42" s="561">
        <v>46.3</v>
      </c>
      <c r="I42" s="189"/>
    </row>
    <row r="43" spans="1:9" x14ac:dyDescent="0.25">
      <c r="A43" s="144">
        <v>34</v>
      </c>
      <c r="B43" s="163" t="s">
        <v>406</v>
      </c>
      <c r="C43" s="445">
        <v>2506</v>
      </c>
      <c r="D43" s="560">
        <v>42.4</v>
      </c>
      <c r="E43" s="445">
        <v>2152</v>
      </c>
      <c r="F43" s="561">
        <v>42.8</v>
      </c>
      <c r="G43" s="445">
        <v>354</v>
      </c>
      <c r="H43" s="561">
        <v>40.6</v>
      </c>
      <c r="I43" s="189"/>
    </row>
    <row r="44" spans="1:9" x14ac:dyDescent="0.25">
      <c r="A44" s="144">
        <v>35</v>
      </c>
      <c r="B44" s="163" t="s">
        <v>407</v>
      </c>
      <c r="C44" s="445">
        <v>638</v>
      </c>
      <c r="D44" s="561">
        <v>10.8</v>
      </c>
      <c r="E44" s="445">
        <v>553</v>
      </c>
      <c r="F44" s="449">
        <v>11</v>
      </c>
      <c r="G44" s="445">
        <v>85</v>
      </c>
      <c r="H44" s="561">
        <v>9.6999999999999993</v>
      </c>
      <c r="I44" s="189"/>
    </row>
    <row r="45" spans="1:9" x14ac:dyDescent="0.25">
      <c r="A45" s="144">
        <v>36</v>
      </c>
      <c r="B45" s="163" t="s">
        <v>408</v>
      </c>
      <c r="C45" s="445">
        <v>135</v>
      </c>
      <c r="D45" s="561">
        <v>2.2999999999999998</v>
      </c>
      <c r="E45" s="445">
        <v>109</v>
      </c>
      <c r="F45" s="561">
        <v>2.2000000000000002</v>
      </c>
      <c r="G45" s="445">
        <v>26</v>
      </c>
      <c r="H45" s="561">
        <v>2.9</v>
      </c>
      <c r="I45" s="189"/>
    </row>
    <row r="46" spans="1:9" x14ac:dyDescent="0.25">
      <c r="A46" s="144">
        <v>37</v>
      </c>
      <c r="B46" s="163" t="s">
        <v>409</v>
      </c>
      <c r="C46" s="445">
        <v>44</v>
      </c>
      <c r="D46" s="561">
        <v>0.7</v>
      </c>
      <c r="E46" s="445">
        <v>41</v>
      </c>
      <c r="F46" s="561">
        <v>0.8</v>
      </c>
      <c r="G46" s="445" t="s">
        <v>995</v>
      </c>
      <c r="H46" s="449" t="s">
        <v>995</v>
      </c>
      <c r="I46" s="189"/>
    </row>
    <row r="47" spans="1:9" ht="36.75" x14ac:dyDescent="0.25">
      <c r="A47" s="144">
        <v>38</v>
      </c>
      <c r="B47" s="158" t="s">
        <v>809</v>
      </c>
      <c r="C47" s="445">
        <v>556</v>
      </c>
      <c r="D47" s="561">
        <v>9.4</v>
      </c>
      <c r="E47" s="445">
        <v>483</v>
      </c>
      <c r="F47" s="561">
        <v>9.6</v>
      </c>
      <c r="G47" s="445">
        <v>72</v>
      </c>
      <c r="H47" s="561">
        <v>8.3000000000000007</v>
      </c>
      <c r="I47" s="189"/>
    </row>
    <row r="48" spans="1:9" x14ac:dyDescent="0.25">
      <c r="A48" s="144">
        <v>39</v>
      </c>
      <c r="B48" s="163" t="s">
        <v>810</v>
      </c>
      <c r="C48" s="445">
        <v>1015</v>
      </c>
      <c r="D48" s="561">
        <v>17.2</v>
      </c>
      <c r="E48" s="445">
        <v>878</v>
      </c>
      <c r="F48" s="561">
        <v>17.399999999999999</v>
      </c>
      <c r="G48" s="445">
        <v>136</v>
      </c>
      <c r="H48" s="561">
        <v>15.6</v>
      </c>
      <c r="I48" s="189"/>
    </row>
    <row r="49" spans="1:9" x14ac:dyDescent="0.25">
      <c r="A49" s="144">
        <v>40</v>
      </c>
      <c r="B49" s="163" t="s">
        <v>811</v>
      </c>
      <c r="C49" s="445">
        <v>1099</v>
      </c>
      <c r="D49" s="561">
        <v>18.600000000000001</v>
      </c>
      <c r="E49" s="445">
        <v>932</v>
      </c>
      <c r="F49" s="561">
        <v>18.5</v>
      </c>
      <c r="G49" s="445">
        <v>167</v>
      </c>
      <c r="H49" s="561">
        <v>19.2</v>
      </c>
      <c r="I49" s="189"/>
    </row>
    <row r="50" spans="1:9" x14ac:dyDescent="0.25">
      <c r="A50" s="144">
        <v>41</v>
      </c>
      <c r="B50" s="163" t="s">
        <v>812</v>
      </c>
      <c r="C50" s="445">
        <v>1141</v>
      </c>
      <c r="D50" s="561">
        <v>19.3</v>
      </c>
      <c r="E50" s="445">
        <v>965</v>
      </c>
      <c r="F50" s="561">
        <v>19.2</v>
      </c>
      <c r="G50" s="445">
        <v>177</v>
      </c>
      <c r="H50" s="561">
        <v>20.3</v>
      </c>
      <c r="I50" s="189"/>
    </row>
    <row r="51" spans="1:9" x14ac:dyDescent="0.25">
      <c r="A51" s="144">
        <v>42</v>
      </c>
      <c r="B51" s="163" t="s">
        <v>813</v>
      </c>
      <c r="C51" s="445">
        <v>1320</v>
      </c>
      <c r="D51" s="561">
        <v>22.3</v>
      </c>
      <c r="E51" s="445">
        <v>1111</v>
      </c>
      <c r="F51" s="561">
        <v>22.1</v>
      </c>
      <c r="G51" s="445">
        <v>209</v>
      </c>
      <c r="H51" s="561">
        <v>23.9</v>
      </c>
      <c r="I51" s="189"/>
    </row>
    <row r="52" spans="1:9" x14ac:dyDescent="0.25">
      <c r="A52" s="144">
        <v>43</v>
      </c>
      <c r="B52" s="163" t="s">
        <v>814</v>
      </c>
      <c r="C52" s="445">
        <v>775</v>
      </c>
      <c r="D52" s="561">
        <v>13.1</v>
      </c>
      <c r="E52" s="445">
        <v>665</v>
      </c>
      <c r="F52" s="561">
        <v>13.2</v>
      </c>
      <c r="G52" s="445">
        <v>110</v>
      </c>
      <c r="H52" s="561">
        <v>12.6</v>
      </c>
      <c r="I52" s="189"/>
    </row>
    <row r="53" spans="1:9" ht="36" x14ac:dyDescent="0.25">
      <c r="A53" s="144">
        <v>44</v>
      </c>
      <c r="B53" s="196" t="s">
        <v>817</v>
      </c>
      <c r="C53" s="445">
        <v>556</v>
      </c>
      <c r="D53" s="561">
        <v>9.4</v>
      </c>
      <c r="E53" s="445">
        <v>483</v>
      </c>
      <c r="F53" s="561">
        <v>9.6</v>
      </c>
      <c r="G53" s="445">
        <v>72</v>
      </c>
      <c r="H53" s="561">
        <v>8.3000000000000007</v>
      </c>
      <c r="I53" s="189"/>
    </row>
    <row r="54" spans="1:9" x14ac:dyDescent="0.25">
      <c r="A54" s="144">
        <v>45</v>
      </c>
      <c r="B54" s="163" t="s">
        <v>818</v>
      </c>
      <c r="C54" s="445">
        <v>1124</v>
      </c>
      <c r="D54" s="449">
        <v>19</v>
      </c>
      <c r="E54" s="445">
        <v>977</v>
      </c>
      <c r="F54" s="561">
        <v>19.399999999999999</v>
      </c>
      <c r="G54" s="445">
        <v>147</v>
      </c>
      <c r="H54" s="561">
        <v>16.8</v>
      </c>
      <c r="I54" s="189"/>
    </row>
    <row r="55" spans="1:9" x14ac:dyDescent="0.25">
      <c r="A55" s="144">
        <v>46</v>
      </c>
      <c r="B55" s="163" t="s">
        <v>819</v>
      </c>
      <c r="C55" s="445">
        <v>1570</v>
      </c>
      <c r="D55" s="561">
        <v>26.6</v>
      </c>
      <c r="E55" s="445">
        <v>1362</v>
      </c>
      <c r="F55" s="449">
        <v>27</v>
      </c>
      <c r="G55" s="445">
        <v>209</v>
      </c>
      <c r="H55" s="561">
        <v>23.9</v>
      </c>
      <c r="I55" s="189"/>
    </row>
    <row r="56" spans="1:9" x14ac:dyDescent="0.25">
      <c r="A56" s="144">
        <v>47</v>
      </c>
      <c r="B56" s="163" t="s">
        <v>820</v>
      </c>
      <c r="C56" s="445">
        <v>1647</v>
      </c>
      <c r="D56" s="561">
        <v>27.9</v>
      </c>
      <c r="E56" s="445">
        <v>1415</v>
      </c>
      <c r="F56" s="561">
        <v>28.1</v>
      </c>
      <c r="G56" s="445">
        <v>232</v>
      </c>
      <c r="H56" s="561">
        <v>26.6</v>
      </c>
      <c r="I56" s="189"/>
    </row>
    <row r="57" spans="1:9" x14ac:dyDescent="0.25">
      <c r="A57" s="144">
        <v>48</v>
      </c>
      <c r="B57" s="163" t="s">
        <v>821</v>
      </c>
      <c r="C57" s="445">
        <v>2670</v>
      </c>
      <c r="D57" s="561">
        <v>45.2</v>
      </c>
      <c r="E57" s="445">
        <v>2294</v>
      </c>
      <c r="F57" s="561">
        <v>45.6</v>
      </c>
      <c r="G57" s="445">
        <v>376</v>
      </c>
      <c r="H57" s="561">
        <v>43.2</v>
      </c>
      <c r="I57" s="189"/>
    </row>
    <row r="58" spans="1:9" x14ac:dyDescent="0.25">
      <c r="A58" s="144">
        <v>49</v>
      </c>
      <c r="B58" s="163" t="s">
        <v>822</v>
      </c>
      <c r="C58" s="445">
        <v>1973</v>
      </c>
      <c r="D58" s="561">
        <v>33.4</v>
      </c>
      <c r="E58" s="445">
        <v>1671</v>
      </c>
      <c r="F58" s="561">
        <v>33.200000000000003</v>
      </c>
      <c r="G58" s="445">
        <v>302</v>
      </c>
      <c r="H58" s="561">
        <v>34.700000000000003</v>
      </c>
      <c r="I58" s="189"/>
    </row>
    <row r="59" spans="1:9" x14ac:dyDescent="0.25">
      <c r="A59" s="144">
        <v>50</v>
      </c>
      <c r="B59" s="163" t="s">
        <v>823</v>
      </c>
      <c r="C59" s="445">
        <v>3811</v>
      </c>
      <c r="D59" s="561">
        <v>64.5</v>
      </c>
      <c r="E59" s="445">
        <v>3258</v>
      </c>
      <c r="F59" s="561">
        <v>64.7</v>
      </c>
      <c r="G59" s="445">
        <v>553</v>
      </c>
      <c r="H59" s="561">
        <v>63.4</v>
      </c>
      <c r="I59" s="189"/>
    </row>
    <row r="60" spans="1:9" x14ac:dyDescent="0.25">
      <c r="A60" s="144">
        <v>51</v>
      </c>
      <c r="B60" s="163" t="s">
        <v>824</v>
      </c>
      <c r="C60" s="445">
        <v>2298</v>
      </c>
      <c r="D60" s="561">
        <v>38.9</v>
      </c>
      <c r="E60" s="445">
        <v>1938</v>
      </c>
      <c r="F60" s="561">
        <v>38.5</v>
      </c>
      <c r="G60" s="445">
        <v>361</v>
      </c>
      <c r="H60" s="561">
        <v>41.4</v>
      </c>
      <c r="I60" s="189"/>
    </row>
    <row r="61" spans="1:9" x14ac:dyDescent="0.25">
      <c r="A61" s="144">
        <v>52</v>
      </c>
      <c r="B61" s="163" t="s">
        <v>825</v>
      </c>
      <c r="C61" s="445">
        <v>5131</v>
      </c>
      <c r="D61" s="561">
        <v>86.9</v>
      </c>
      <c r="E61" s="445">
        <v>4369</v>
      </c>
      <c r="F61" s="561">
        <v>86.8</v>
      </c>
      <c r="G61" s="445">
        <v>762</v>
      </c>
      <c r="H61" s="561">
        <v>87.4</v>
      </c>
      <c r="I61" s="189"/>
    </row>
    <row r="62" spans="1:9" x14ac:dyDescent="0.25">
      <c r="A62" s="144">
        <v>53</v>
      </c>
      <c r="B62" s="163" t="s">
        <v>826</v>
      </c>
      <c r="C62" s="445">
        <v>1493</v>
      </c>
      <c r="D62" s="561">
        <v>25.3</v>
      </c>
      <c r="E62" s="445">
        <v>1277</v>
      </c>
      <c r="F62" s="561">
        <v>25.4</v>
      </c>
      <c r="G62" s="445">
        <v>216</v>
      </c>
      <c r="H62" s="561">
        <v>24.8</v>
      </c>
      <c r="I62" s="189"/>
    </row>
    <row r="63" spans="1:9" x14ac:dyDescent="0.25">
      <c r="A63" s="144">
        <v>54</v>
      </c>
      <c r="B63" s="163" t="s">
        <v>827</v>
      </c>
      <c r="C63" s="445">
        <v>5906</v>
      </c>
      <c r="D63" s="449">
        <v>100</v>
      </c>
      <c r="E63" s="445">
        <v>5034</v>
      </c>
      <c r="F63" s="449">
        <v>100</v>
      </c>
      <c r="G63" s="445">
        <v>872</v>
      </c>
      <c r="H63" s="449">
        <v>100</v>
      </c>
      <c r="I63" s="189"/>
    </row>
    <row r="64" spans="1:9" x14ac:dyDescent="0.25">
      <c r="A64" s="144">
        <v>55</v>
      </c>
      <c r="B64" s="163" t="s">
        <v>828</v>
      </c>
      <c r="C64" s="445">
        <v>818</v>
      </c>
      <c r="D64" s="561">
        <v>13.9</v>
      </c>
      <c r="E64" s="445">
        <v>716</v>
      </c>
      <c r="F64" s="561">
        <v>14.2</v>
      </c>
      <c r="G64" s="445">
        <v>102</v>
      </c>
      <c r="H64" s="561">
        <v>11.7</v>
      </c>
      <c r="I64" s="189"/>
    </row>
    <row r="65" spans="1:9" x14ac:dyDescent="0.25">
      <c r="A65" s="144">
        <v>56</v>
      </c>
      <c r="B65" s="163" t="s">
        <v>830</v>
      </c>
      <c r="C65" s="445">
        <v>32</v>
      </c>
      <c r="D65" s="561">
        <v>0.5</v>
      </c>
      <c r="E65" s="445">
        <v>27</v>
      </c>
      <c r="F65" s="561">
        <v>0.5</v>
      </c>
      <c r="G65" s="445" t="s">
        <v>995</v>
      </c>
      <c r="H65" s="449" t="s">
        <v>995</v>
      </c>
      <c r="I65" s="189"/>
    </row>
    <row r="66" spans="1:9" x14ac:dyDescent="0.25">
      <c r="A66" s="177"/>
      <c r="B66" s="447"/>
      <c r="C66" s="150"/>
      <c r="D66" s="150"/>
      <c r="E66" s="150"/>
      <c r="F66" s="150"/>
      <c r="G66" s="150"/>
      <c r="H66" s="150"/>
      <c r="I66" s="189"/>
    </row>
    <row r="67" spans="1:9" x14ac:dyDescent="0.25">
      <c r="A67" s="508" t="s">
        <v>1092</v>
      </c>
      <c r="B67" s="150"/>
      <c r="C67" s="150"/>
      <c r="D67" s="150"/>
      <c r="E67" s="150"/>
      <c r="F67" s="150"/>
      <c r="G67" s="150"/>
      <c r="H67" s="150"/>
      <c r="I67" s="189"/>
    </row>
    <row r="68" spans="1:9" x14ac:dyDescent="0.25">
      <c r="A68" s="179" t="s">
        <v>985</v>
      </c>
      <c r="B68" s="150"/>
      <c r="C68" s="150"/>
      <c r="D68" s="150"/>
      <c r="E68" s="150"/>
      <c r="F68" s="150"/>
      <c r="G68" s="150"/>
      <c r="H68" s="150"/>
      <c r="I68" s="189"/>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3" orientation="portrait" r:id="rId1"/>
  <headerFooter>
    <oddFooter>&amp;L&amp;"MetaNormalLF-Roman,Standard"Statistisches Bundesamt, Fachserie 1, Reihe 3, Erstergebnisse 2020</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I68"/>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s>
  <sheetData>
    <row r="1" spans="1:9" x14ac:dyDescent="0.25">
      <c r="A1" s="140" t="s">
        <v>798</v>
      </c>
      <c r="B1" s="141"/>
      <c r="C1" s="141"/>
      <c r="D1" s="141"/>
      <c r="E1" s="141"/>
      <c r="F1" s="141"/>
      <c r="G1" s="141"/>
      <c r="H1" s="141"/>
      <c r="I1" s="31" t="s">
        <v>8</v>
      </c>
    </row>
    <row r="2" spans="1:9" x14ac:dyDescent="0.25">
      <c r="A2" s="37" t="s">
        <v>1031</v>
      </c>
      <c r="B2" s="144"/>
      <c r="C2" s="144"/>
      <c r="D2" s="144"/>
      <c r="E2" s="144"/>
      <c r="F2" s="144"/>
      <c r="G2" s="144"/>
      <c r="H2" s="144"/>
      <c r="I2" s="188"/>
    </row>
    <row r="3" spans="1:9" x14ac:dyDescent="0.25">
      <c r="A3" s="180" t="s">
        <v>838</v>
      </c>
      <c r="B3" s="144"/>
      <c r="C3" s="144"/>
      <c r="D3" s="144"/>
      <c r="E3" s="144"/>
      <c r="F3" s="144"/>
      <c r="G3" s="144"/>
      <c r="H3" s="144"/>
      <c r="I3" s="188"/>
    </row>
    <row r="4" spans="1:9" x14ac:dyDescent="0.25">
      <c r="A4" s="147"/>
      <c r="B4" s="146"/>
      <c r="C4" s="144"/>
      <c r="D4" s="144"/>
      <c r="E4" s="144"/>
      <c r="F4" s="144"/>
      <c r="G4" s="144"/>
      <c r="H4" s="144"/>
      <c r="I4" s="188"/>
    </row>
    <row r="5" spans="1:9" x14ac:dyDescent="0.25">
      <c r="A5" s="148"/>
      <c r="B5" s="149" t="s">
        <v>318</v>
      </c>
      <c r="C5" s="608" t="s">
        <v>319</v>
      </c>
      <c r="D5" s="609"/>
      <c r="E5" s="614" t="s">
        <v>320</v>
      </c>
      <c r="F5" s="619"/>
      <c r="G5" s="608" t="s">
        <v>321</v>
      </c>
      <c r="H5" s="616"/>
      <c r="I5" s="189"/>
    </row>
    <row r="6" spans="1:9" x14ac:dyDescent="0.25">
      <c r="A6" s="151" t="s">
        <v>322</v>
      </c>
      <c r="B6" s="151" t="s">
        <v>85</v>
      </c>
      <c r="C6" s="610"/>
      <c r="D6" s="611"/>
      <c r="E6" s="610"/>
      <c r="F6" s="617"/>
      <c r="G6" s="610"/>
      <c r="H6" s="617"/>
      <c r="I6" s="190"/>
    </row>
    <row r="7" spans="1:9" x14ac:dyDescent="0.25">
      <c r="A7" s="151" t="s">
        <v>323</v>
      </c>
      <c r="B7" s="151" t="s">
        <v>324</v>
      </c>
      <c r="C7" s="610"/>
      <c r="D7" s="611"/>
      <c r="E7" s="610"/>
      <c r="F7" s="617"/>
      <c r="G7" s="610"/>
      <c r="H7" s="617"/>
      <c r="I7" s="190"/>
    </row>
    <row r="8" spans="1:9" x14ac:dyDescent="0.25">
      <c r="A8" s="191"/>
      <c r="B8" s="192" t="s">
        <v>318</v>
      </c>
      <c r="C8" s="612"/>
      <c r="D8" s="613"/>
      <c r="E8" s="612"/>
      <c r="F8" s="618"/>
      <c r="G8" s="612"/>
      <c r="H8" s="618"/>
      <c r="I8" s="190"/>
    </row>
    <row r="9" spans="1:9" x14ac:dyDescent="0.25">
      <c r="A9" s="153"/>
      <c r="B9" s="154" t="s">
        <v>318</v>
      </c>
      <c r="C9" s="155" t="s">
        <v>325</v>
      </c>
      <c r="D9" s="156" t="s">
        <v>326</v>
      </c>
      <c r="E9" s="155" t="s">
        <v>325</v>
      </c>
      <c r="F9" s="156" t="s">
        <v>326</v>
      </c>
      <c r="G9" s="155" t="s">
        <v>325</v>
      </c>
      <c r="H9" s="157" t="s">
        <v>326</v>
      </c>
      <c r="I9" s="189"/>
    </row>
    <row r="10" spans="1:9" x14ac:dyDescent="0.25">
      <c r="A10" s="144">
        <v>1</v>
      </c>
      <c r="B10" s="158" t="s">
        <v>327</v>
      </c>
      <c r="C10" s="445">
        <v>914</v>
      </c>
      <c r="D10" s="448">
        <v>100</v>
      </c>
      <c r="E10" s="445">
        <v>564</v>
      </c>
      <c r="F10" s="160">
        <v>100</v>
      </c>
      <c r="G10" s="445">
        <v>350</v>
      </c>
      <c r="H10" s="160">
        <v>100</v>
      </c>
      <c r="I10" s="195"/>
    </row>
    <row r="11" spans="1:9" ht="36.75" x14ac:dyDescent="0.25">
      <c r="A11" s="144">
        <v>2</v>
      </c>
      <c r="B11" s="158" t="s">
        <v>334</v>
      </c>
      <c r="C11" s="445">
        <v>131</v>
      </c>
      <c r="D11" s="560">
        <v>14.3</v>
      </c>
      <c r="E11" s="445">
        <v>76</v>
      </c>
      <c r="F11" s="518">
        <v>13.5</v>
      </c>
      <c r="G11" s="445">
        <v>55</v>
      </c>
      <c r="H11" s="518">
        <v>15.6</v>
      </c>
      <c r="I11" s="189"/>
    </row>
    <row r="12" spans="1:9" x14ac:dyDescent="0.25">
      <c r="A12" s="144">
        <v>3</v>
      </c>
      <c r="B12" s="163" t="s">
        <v>335</v>
      </c>
      <c r="C12" s="445">
        <v>111</v>
      </c>
      <c r="D12" s="561">
        <v>12.2</v>
      </c>
      <c r="E12" s="445">
        <v>63</v>
      </c>
      <c r="F12" s="561">
        <v>11.2</v>
      </c>
      <c r="G12" s="445">
        <v>48</v>
      </c>
      <c r="H12" s="561">
        <v>13.7</v>
      </c>
      <c r="I12" s="189"/>
    </row>
    <row r="13" spans="1:9" x14ac:dyDescent="0.25">
      <c r="A13" s="144">
        <v>4</v>
      </c>
      <c r="B13" s="163" t="s">
        <v>336</v>
      </c>
      <c r="C13" s="445">
        <v>125</v>
      </c>
      <c r="D13" s="561">
        <v>13.7</v>
      </c>
      <c r="E13" s="445">
        <v>81</v>
      </c>
      <c r="F13" s="561">
        <v>14.4</v>
      </c>
      <c r="G13" s="445">
        <v>44</v>
      </c>
      <c r="H13" s="561">
        <v>12.6</v>
      </c>
      <c r="I13" s="189"/>
    </row>
    <row r="14" spans="1:9" x14ac:dyDescent="0.25">
      <c r="A14" s="144">
        <v>5</v>
      </c>
      <c r="B14" s="163" t="s">
        <v>337</v>
      </c>
      <c r="C14" s="445">
        <v>158</v>
      </c>
      <c r="D14" s="561">
        <v>17.3</v>
      </c>
      <c r="E14" s="445">
        <v>105</v>
      </c>
      <c r="F14" s="561">
        <v>18.7</v>
      </c>
      <c r="G14" s="445">
        <v>52</v>
      </c>
      <c r="H14" s="561">
        <v>14.9</v>
      </c>
      <c r="I14" s="189"/>
    </row>
    <row r="15" spans="1:9" x14ac:dyDescent="0.25">
      <c r="A15" s="144">
        <v>6</v>
      </c>
      <c r="B15" s="163" t="s">
        <v>338</v>
      </c>
      <c r="C15" s="445">
        <v>72</v>
      </c>
      <c r="D15" s="561">
        <v>7.9</v>
      </c>
      <c r="E15" s="445">
        <v>52</v>
      </c>
      <c r="F15" s="561">
        <v>9.1999999999999993</v>
      </c>
      <c r="G15" s="445">
        <v>20</v>
      </c>
      <c r="H15" s="561">
        <v>5.6</v>
      </c>
      <c r="I15" s="189"/>
    </row>
    <row r="16" spans="1:9" x14ac:dyDescent="0.25">
      <c r="A16" s="144">
        <v>7</v>
      </c>
      <c r="B16" s="163" t="s">
        <v>339</v>
      </c>
      <c r="C16" s="445">
        <v>47</v>
      </c>
      <c r="D16" s="561">
        <v>5.2</v>
      </c>
      <c r="E16" s="445">
        <v>39</v>
      </c>
      <c r="F16" s="449">
        <v>7</v>
      </c>
      <c r="G16" s="445" t="s">
        <v>995</v>
      </c>
      <c r="H16" s="449" t="s">
        <v>995</v>
      </c>
      <c r="I16" s="189"/>
    </row>
    <row r="17" spans="1:9" x14ac:dyDescent="0.25">
      <c r="A17" s="144">
        <v>8</v>
      </c>
      <c r="B17" s="163" t="s">
        <v>340</v>
      </c>
      <c r="C17" s="445">
        <v>73</v>
      </c>
      <c r="D17" s="449">
        <v>8</v>
      </c>
      <c r="E17" s="445">
        <v>48</v>
      </c>
      <c r="F17" s="561">
        <v>8.5</v>
      </c>
      <c r="G17" s="445">
        <v>25</v>
      </c>
      <c r="H17" s="561">
        <v>7.1</v>
      </c>
      <c r="I17" s="189"/>
    </row>
    <row r="18" spans="1:9" x14ac:dyDescent="0.25">
      <c r="A18" s="144">
        <v>9</v>
      </c>
      <c r="B18" s="163" t="s">
        <v>341</v>
      </c>
      <c r="C18" s="445">
        <v>197</v>
      </c>
      <c r="D18" s="561">
        <v>21.5</v>
      </c>
      <c r="E18" s="445">
        <v>98</v>
      </c>
      <c r="F18" s="561">
        <v>17.399999999999999</v>
      </c>
      <c r="G18" s="445">
        <v>99</v>
      </c>
      <c r="H18" s="561">
        <v>28.2</v>
      </c>
      <c r="I18" s="189"/>
    </row>
    <row r="19" spans="1:9" ht="60.75" x14ac:dyDescent="0.25">
      <c r="A19" s="144">
        <v>10</v>
      </c>
      <c r="B19" s="158" t="s">
        <v>836</v>
      </c>
      <c r="C19" s="445">
        <v>907</v>
      </c>
      <c r="D19" s="561">
        <v>99.3</v>
      </c>
      <c r="E19" s="445">
        <v>559</v>
      </c>
      <c r="F19" s="561">
        <v>99.2</v>
      </c>
      <c r="G19" s="445">
        <v>348</v>
      </c>
      <c r="H19" s="561">
        <v>99.4</v>
      </c>
      <c r="I19" s="189"/>
    </row>
    <row r="20" spans="1:9" x14ac:dyDescent="0.25">
      <c r="A20" s="144">
        <v>11</v>
      </c>
      <c r="B20" s="166" t="s">
        <v>607</v>
      </c>
      <c r="C20" s="445">
        <v>24</v>
      </c>
      <c r="D20" s="561">
        <v>2.6</v>
      </c>
      <c r="E20" s="557">
        <v>18</v>
      </c>
      <c r="F20" s="562">
        <v>3.3</v>
      </c>
      <c r="G20" s="445" t="s">
        <v>995</v>
      </c>
      <c r="H20" s="449" t="s">
        <v>995</v>
      </c>
      <c r="I20" s="189"/>
    </row>
    <row r="21" spans="1:9" x14ac:dyDescent="0.25">
      <c r="A21" s="144">
        <v>12</v>
      </c>
      <c r="B21" s="164" t="s">
        <v>608</v>
      </c>
      <c r="C21" s="445">
        <v>190</v>
      </c>
      <c r="D21" s="561">
        <v>20.8</v>
      </c>
      <c r="E21" s="445">
        <v>124</v>
      </c>
      <c r="F21" s="449">
        <v>22</v>
      </c>
      <c r="G21" s="445">
        <v>66</v>
      </c>
      <c r="H21" s="561">
        <v>18.8</v>
      </c>
      <c r="I21" s="189"/>
    </row>
    <row r="22" spans="1:9" x14ac:dyDescent="0.25">
      <c r="A22" s="144">
        <v>13</v>
      </c>
      <c r="B22" s="164" t="s">
        <v>609</v>
      </c>
      <c r="C22" s="445">
        <v>350</v>
      </c>
      <c r="D22" s="561">
        <v>38.299999999999997</v>
      </c>
      <c r="E22" s="445">
        <v>216</v>
      </c>
      <c r="F22" s="561">
        <v>38.4</v>
      </c>
      <c r="G22" s="445">
        <v>133</v>
      </c>
      <c r="H22" s="561">
        <v>38.1</v>
      </c>
      <c r="I22" s="189"/>
    </row>
    <row r="23" spans="1:9" x14ac:dyDescent="0.25">
      <c r="A23" s="144">
        <v>14</v>
      </c>
      <c r="B23" s="164" t="s">
        <v>610</v>
      </c>
      <c r="C23" s="445">
        <v>213</v>
      </c>
      <c r="D23" s="561">
        <v>23.3</v>
      </c>
      <c r="E23" s="445">
        <v>116</v>
      </c>
      <c r="F23" s="561">
        <v>20.6</v>
      </c>
      <c r="G23" s="445">
        <v>97</v>
      </c>
      <c r="H23" s="561">
        <v>27.7</v>
      </c>
      <c r="I23" s="189"/>
    </row>
    <row r="24" spans="1:9" x14ac:dyDescent="0.25">
      <c r="A24" s="144">
        <v>15</v>
      </c>
      <c r="B24" s="164" t="s">
        <v>611</v>
      </c>
      <c r="C24" s="445">
        <v>73</v>
      </c>
      <c r="D24" s="449">
        <v>8</v>
      </c>
      <c r="E24" s="445">
        <v>45</v>
      </c>
      <c r="F24" s="449">
        <v>8</v>
      </c>
      <c r="G24" s="445">
        <v>28</v>
      </c>
      <c r="H24" s="561">
        <v>7.9</v>
      </c>
      <c r="I24" s="189"/>
    </row>
    <row r="25" spans="1:9" x14ac:dyDescent="0.25">
      <c r="A25" s="144">
        <v>16</v>
      </c>
      <c r="B25" s="164" t="s">
        <v>612</v>
      </c>
      <c r="C25" s="445">
        <v>28</v>
      </c>
      <c r="D25" s="449">
        <v>3</v>
      </c>
      <c r="E25" s="445">
        <v>19</v>
      </c>
      <c r="F25" s="561">
        <v>3.4</v>
      </c>
      <c r="G25" s="445" t="s">
        <v>995</v>
      </c>
      <c r="H25" s="449" t="s">
        <v>995</v>
      </c>
      <c r="I25" s="189"/>
    </row>
    <row r="26" spans="1:9" x14ac:dyDescent="0.25">
      <c r="A26" s="144">
        <v>17</v>
      </c>
      <c r="B26" s="164" t="s">
        <v>613</v>
      </c>
      <c r="C26" s="557">
        <v>12</v>
      </c>
      <c r="D26" s="562">
        <v>1.3</v>
      </c>
      <c r="E26" s="445" t="s">
        <v>995</v>
      </c>
      <c r="F26" s="449" t="s">
        <v>995</v>
      </c>
      <c r="G26" s="445" t="s">
        <v>995</v>
      </c>
      <c r="H26" s="449" t="s">
        <v>995</v>
      </c>
      <c r="I26" s="189"/>
    </row>
    <row r="27" spans="1:9" x14ac:dyDescent="0.25">
      <c r="A27" s="144">
        <v>18</v>
      </c>
      <c r="B27" s="164" t="s">
        <v>614</v>
      </c>
      <c r="C27" s="445">
        <v>20</v>
      </c>
      <c r="D27" s="561">
        <v>2.2000000000000002</v>
      </c>
      <c r="E27" s="557">
        <v>14</v>
      </c>
      <c r="F27" s="562">
        <v>2.5</v>
      </c>
      <c r="G27" s="445" t="s">
        <v>995</v>
      </c>
      <c r="H27" s="449" t="s">
        <v>995</v>
      </c>
      <c r="I27" s="189"/>
    </row>
    <row r="28" spans="1:9" x14ac:dyDescent="0.25">
      <c r="A28" s="144">
        <v>19</v>
      </c>
      <c r="B28" s="167" t="s">
        <v>360</v>
      </c>
      <c r="C28" s="445" t="s">
        <v>995</v>
      </c>
      <c r="D28" s="449" t="s">
        <v>995</v>
      </c>
      <c r="E28" s="445" t="s">
        <v>995</v>
      </c>
      <c r="F28" s="449" t="s">
        <v>995</v>
      </c>
      <c r="G28" s="445" t="s">
        <v>995</v>
      </c>
      <c r="H28" s="449" t="s">
        <v>995</v>
      </c>
      <c r="I28" s="189"/>
    </row>
    <row r="29" spans="1:9" ht="36.75" x14ac:dyDescent="0.25">
      <c r="A29" s="144">
        <v>20</v>
      </c>
      <c r="B29" s="158" t="s">
        <v>839</v>
      </c>
      <c r="C29" s="445">
        <v>826</v>
      </c>
      <c r="D29" s="561">
        <v>90.3</v>
      </c>
      <c r="E29" s="445">
        <v>502</v>
      </c>
      <c r="F29" s="561">
        <v>89.1</v>
      </c>
      <c r="G29" s="445">
        <v>323</v>
      </c>
      <c r="H29" s="561">
        <v>92.3</v>
      </c>
      <c r="I29" s="189"/>
    </row>
    <row r="30" spans="1:9" x14ac:dyDescent="0.25">
      <c r="A30" s="144">
        <v>21</v>
      </c>
      <c r="B30" s="163" t="s">
        <v>372</v>
      </c>
      <c r="C30" s="445">
        <v>52</v>
      </c>
      <c r="D30" s="561">
        <v>5.7</v>
      </c>
      <c r="E30" s="445">
        <v>37</v>
      </c>
      <c r="F30" s="561">
        <v>6.5</v>
      </c>
      <c r="G30" s="557">
        <v>15</v>
      </c>
      <c r="H30" s="562">
        <v>4.3</v>
      </c>
      <c r="I30" s="189"/>
    </row>
    <row r="31" spans="1:9" x14ac:dyDescent="0.25">
      <c r="A31" s="144">
        <v>22</v>
      </c>
      <c r="B31" s="163" t="s">
        <v>373</v>
      </c>
      <c r="C31" s="557">
        <v>9</v>
      </c>
      <c r="D31" s="562">
        <v>1</v>
      </c>
      <c r="E31" s="445" t="s">
        <v>995</v>
      </c>
      <c r="F31" s="449" t="s">
        <v>995</v>
      </c>
      <c r="G31" s="445" t="s">
        <v>995</v>
      </c>
      <c r="H31" s="449" t="s">
        <v>995</v>
      </c>
      <c r="I31" s="189"/>
    </row>
    <row r="32" spans="1:9" x14ac:dyDescent="0.25">
      <c r="A32" s="144">
        <v>23</v>
      </c>
      <c r="B32" s="163" t="s">
        <v>374</v>
      </c>
      <c r="C32" s="445" t="s">
        <v>995</v>
      </c>
      <c r="D32" s="449" t="s">
        <v>995</v>
      </c>
      <c r="E32" s="445" t="s">
        <v>995</v>
      </c>
      <c r="F32" s="449" t="s">
        <v>995</v>
      </c>
      <c r="G32" s="445" t="s">
        <v>995</v>
      </c>
      <c r="H32" s="449" t="s">
        <v>995</v>
      </c>
      <c r="I32" s="189"/>
    </row>
    <row r="33" spans="1:9" x14ac:dyDescent="0.25">
      <c r="A33" s="144">
        <v>24</v>
      </c>
      <c r="B33" s="163" t="s">
        <v>443</v>
      </c>
      <c r="C33" s="445" t="s">
        <v>995</v>
      </c>
      <c r="D33" s="449" t="s">
        <v>995</v>
      </c>
      <c r="E33" s="445" t="s">
        <v>995</v>
      </c>
      <c r="F33" s="449" t="s">
        <v>995</v>
      </c>
      <c r="G33" s="445" t="s">
        <v>995</v>
      </c>
      <c r="H33" s="449" t="s">
        <v>995</v>
      </c>
      <c r="I33" s="189"/>
    </row>
    <row r="34" spans="1:9" x14ac:dyDescent="0.25">
      <c r="A34" s="144">
        <v>25</v>
      </c>
      <c r="B34" s="163" t="s">
        <v>376</v>
      </c>
      <c r="C34" s="445" t="s">
        <v>995</v>
      </c>
      <c r="D34" s="449" t="s">
        <v>995</v>
      </c>
      <c r="E34" s="445" t="s">
        <v>995</v>
      </c>
      <c r="F34" s="449" t="s">
        <v>995</v>
      </c>
      <c r="G34" s="445" t="s">
        <v>995</v>
      </c>
      <c r="H34" s="449" t="s">
        <v>995</v>
      </c>
      <c r="I34" s="189"/>
    </row>
    <row r="35" spans="1:9" x14ac:dyDescent="0.25">
      <c r="A35" s="144">
        <v>26</v>
      </c>
      <c r="B35" s="163" t="s">
        <v>377</v>
      </c>
      <c r="C35" s="445" t="s">
        <v>995</v>
      </c>
      <c r="D35" s="449" t="s">
        <v>995</v>
      </c>
      <c r="E35" s="445" t="s">
        <v>995</v>
      </c>
      <c r="F35" s="449" t="s">
        <v>995</v>
      </c>
      <c r="G35" s="445" t="s">
        <v>995</v>
      </c>
      <c r="H35" s="449" t="s">
        <v>995</v>
      </c>
      <c r="I35" s="189"/>
    </row>
    <row r="36" spans="1:9" x14ac:dyDescent="0.25">
      <c r="A36" s="144">
        <v>27</v>
      </c>
      <c r="B36" s="163" t="s">
        <v>655</v>
      </c>
      <c r="C36" s="445" t="s">
        <v>995</v>
      </c>
      <c r="D36" s="449" t="s">
        <v>995</v>
      </c>
      <c r="E36" s="445" t="s">
        <v>995</v>
      </c>
      <c r="F36" s="449" t="s">
        <v>995</v>
      </c>
      <c r="G36" s="445" t="s">
        <v>995</v>
      </c>
      <c r="H36" s="449" t="s">
        <v>995</v>
      </c>
      <c r="I36" s="189"/>
    </row>
    <row r="37" spans="1:9" ht="36.75" x14ac:dyDescent="0.25">
      <c r="A37" s="144">
        <v>28</v>
      </c>
      <c r="B37" s="158" t="s">
        <v>840</v>
      </c>
      <c r="C37" s="445">
        <v>524</v>
      </c>
      <c r="D37" s="561">
        <v>57.4</v>
      </c>
      <c r="E37" s="445">
        <v>324</v>
      </c>
      <c r="F37" s="561">
        <v>57.6</v>
      </c>
      <c r="G37" s="445">
        <v>200</v>
      </c>
      <c r="H37" s="561">
        <v>57.1</v>
      </c>
      <c r="I37" s="189"/>
    </row>
    <row r="38" spans="1:9" x14ac:dyDescent="0.25">
      <c r="A38" s="144">
        <v>29</v>
      </c>
      <c r="B38" s="163" t="s">
        <v>399</v>
      </c>
      <c r="C38" s="445">
        <v>315</v>
      </c>
      <c r="D38" s="561">
        <v>34.5</v>
      </c>
      <c r="E38" s="445">
        <v>189</v>
      </c>
      <c r="F38" s="561">
        <v>33.5</v>
      </c>
      <c r="G38" s="445">
        <v>126</v>
      </c>
      <c r="H38" s="449">
        <v>36</v>
      </c>
      <c r="I38" s="189"/>
    </row>
    <row r="39" spans="1:9" x14ac:dyDescent="0.25">
      <c r="A39" s="144">
        <v>30</v>
      </c>
      <c r="B39" s="163" t="s">
        <v>400</v>
      </c>
      <c r="C39" s="445">
        <v>61</v>
      </c>
      <c r="D39" s="561">
        <v>6.7</v>
      </c>
      <c r="E39" s="445">
        <v>39</v>
      </c>
      <c r="F39" s="561">
        <v>6.9</v>
      </c>
      <c r="G39" s="445">
        <v>22</v>
      </c>
      <c r="H39" s="561">
        <v>6.2</v>
      </c>
      <c r="I39" s="189"/>
    </row>
    <row r="40" spans="1:9" x14ac:dyDescent="0.25">
      <c r="A40" s="144">
        <v>31</v>
      </c>
      <c r="B40" s="163" t="s">
        <v>401</v>
      </c>
      <c r="C40" s="557">
        <v>11</v>
      </c>
      <c r="D40" s="562">
        <v>1.2</v>
      </c>
      <c r="E40" s="445" t="s">
        <v>995</v>
      </c>
      <c r="F40" s="449" t="s">
        <v>995</v>
      </c>
      <c r="G40" s="445" t="s">
        <v>995</v>
      </c>
      <c r="H40" s="449" t="s">
        <v>995</v>
      </c>
      <c r="I40" s="189"/>
    </row>
    <row r="41" spans="1:9" x14ac:dyDescent="0.25">
      <c r="A41" s="144">
        <v>32</v>
      </c>
      <c r="B41" s="163" t="s">
        <v>402</v>
      </c>
      <c r="C41" s="445" t="s">
        <v>995</v>
      </c>
      <c r="D41" s="448" t="s">
        <v>995</v>
      </c>
      <c r="E41" s="445" t="s">
        <v>995</v>
      </c>
      <c r="F41" s="449" t="s">
        <v>995</v>
      </c>
      <c r="G41" s="445" t="s">
        <v>995</v>
      </c>
      <c r="H41" s="449" t="s">
        <v>995</v>
      </c>
      <c r="I41" s="189"/>
    </row>
    <row r="42" spans="1:9" ht="36.75" x14ac:dyDescent="0.25">
      <c r="A42" s="144">
        <v>33</v>
      </c>
      <c r="B42" s="158" t="s">
        <v>841</v>
      </c>
      <c r="C42" s="445">
        <v>565</v>
      </c>
      <c r="D42" s="560">
        <v>61.8</v>
      </c>
      <c r="E42" s="445">
        <v>353</v>
      </c>
      <c r="F42" s="561">
        <v>62.6</v>
      </c>
      <c r="G42" s="445">
        <v>212</v>
      </c>
      <c r="H42" s="561">
        <v>60.4</v>
      </c>
      <c r="I42" s="189"/>
    </row>
    <row r="43" spans="1:9" x14ac:dyDescent="0.25">
      <c r="A43" s="144">
        <v>34</v>
      </c>
      <c r="B43" s="163" t="s">
        <v>406</v>
      </c>
      <c r="C43" s="445">
        <v>291</v>
      </c>
      <c r="D43" s="561">
        <v>31.8</v>
      </c>
      <c r="E43" s="445">
        <v>172</v>
      </c>
      <c r="F43" s="561">
        <v>30.6</v>
      </c>
      <c r="G43" s="445">
        <v>118</v>
      </c>
      <c r="H43" s="561">
        <v>33.799999999999997</v>
      </c>
      <c r="I43" s="189"/>
    </row>
    <row r="44" spans="1:9" x14ac:dyDescent="0.25">
      <c r="A44" s="144">
        <v>35</v>
      </c>
      <c r="B44" s="163" t="s">
        <v>407</v>
      </c>
      <c r="C44" s="445">
        <v>48</v>
      </c>
      <c r="D44" s="561">
        <v>5.3</v>
      </c>
      <c r="E44" s="445">
        <v>30</v>
      </c>
      <c r="F44" s="561">
        <v>5.3</v>
      </c>
      <c r="G44" s="445">
        <v>18</v>
      </c>
      <c r="H44" s="561">
        <v>5.3</v>
      </c>
      <c r="I44" s="189"/>
    </row>
    <row r="45" spans="1:9" x14ac:dyDescent="0.25">
      <c r="A45" s="144">
        <v>36</v>
      </c>
      <c r="B45" s="163" t="s">
        <v>408</v>
      </c>
      <c r="C45" s="445" t="s">
        <v>995</v>
      </c>
      <c r="D45" s="449" t="s">
        <v>995</v>
      </c>
      <c r="E45" s="445" t="s">
        <v>995</v>
      </c>
      <c r="F45" s="449" t="s">
        <v>995</v>
      </c>
      <c r="G45" s="445" t="s">
        <v>995</v>
      </c>
      <c r="H45" s="449" t="s">
        <v>995</v>
      </c>
      <c r="I45" s="189"/>
    </row>
    <row r="46" spans="1:9" x14ac:dyDescent="0.25">
      <c r="A46" s="144">
        <v>37</v>
      </c>
      <c r="B46" s="163" t="s">
        <v>409</v>
      </c>
      <c r="C46" s="445" t="s">
        <v>995</v>
      </c>
      <c r="D46" s="449" t="s">
        <v>995</v>
      </c>
      <c r="E46" s="445" t="s">
        <v>995</v>
      </c>
      <c r="F46" s="449" t="s">
        <v>995</v>
      </c>
      <c r="G46" s="445" t="s">
        <v>995</v>
      </c>
      <c r="H46" s="449" t="s">
        <v>995</v>
      </c>
      <c r="I46" s="189"/>
    </row>
    <row r="47" spans="1:9" ht="36.75" x14ac:dyDescent="0.25">
      <c r="A47" s="144">
        <v>38</v>
      </c>
      <c r="B47" s="158" t="s">
        <v>842</v>
      </c>
      <c r="C47" s="445">
        <v>147</v>
      </c>
      <c r="D47" s="561">
        <v>16.100000000000001</v>
      </c>
      <c r="E47" s="445">
        <v>97</v>
      </c>
      <c r="F47" s="561">
        <v>17.100000000000001</v>
      </c>
      <c r="G47" s="445">
        <v>50</v>
      </c>
      <c r="H47" s="561">
        <v>14.4</v>
      </c>
      <c r="I47" s="189"/>
    </row>
    <row r="48" spans="1:9" x14ac:dyDescent="0.25">
      <c r="A48" s="144">
        <v>39</v>
      </c>
      <c r="B48" s="163" t="s">
        <v>810</v>
      </c>
      <c r="C48" s="445">
        <v>212</v>
      </c>
      <c r="D48" s="561">
        <v>23.2</v>
      </c>
      <c r="E48" s="445">
        <v>133</v>
      </c>
      <c r="F48" s="561">
        <v>23.6</v>
      </c>
      <c r="G48" s="445">
        <v>80</v>
      </c>
      <c r="H48" s="561">
        <v>22.7</v>
      </c>
      <c r="I48" s="189"/>
    </row>
    <row r="49" spans="1:9" x14ac:dyDescent="0.25">
      <c r="A49" s="144">
        <v>40</v>
      </c>
      <c r="B49" s="163" t="s">
        <v>811</v>
      </c>
      <c r="C49" s="445">
        <v>186</v>
      </c>
      <c r="D49" s="561">
        <v>20.399999999999999</v>
      </c>
      <c r="E49" s="445">
        <v>107</v>
      </c>
      <c r="F49" s="449">
        <v>19</v>
      </c>
      <c r="G49" s="445">
        <v>79</v>
      </c>
      <c r="H49" s="561">
        <v>22.6</v>
      </c>
      <c r="I49" s="189"/>
    </row>
    <row r="50" spans="1:9" x14ac:dyDescent="0.25">
      <c r="A50" s="144">
        <v>41</v>
      </c>
      <c r="B50" s="163" t="s">
        <v>812</v>
      </c>
      <c r="C50" s="445">
        <v>148</v>
      </c>
      <c r="D50" s="561">
        <v>16.100000000000001</v>
      </c>
      <c r="E50" s="445">
        <v>86</v>
      </c>
      <c r="F50" s="561">
        <v>15.3</v>
      </c>
      <c r="G50" s="445">
        <v>61</v>
      </c>
      <c r="H50" s="561">
        <v>17.5</v>
      </c>
      <c r="I50" s="189"/>
    </row>
    <row r="51" spans="1:9" x14ac:dyDescent="0.25">
      <c r="A51" s="144">
        <v>42</v>
      </c>
      <c r="B51" s="163" t="s">
        <v>813</v>
      </c>
      <c r="C51" s="445">
        <v>149</v>
      </c>
      <c r="D51" s="561">
        <v>16.3</v>
      </c>
      <c r="E51" s="445">
        <v>93</v>
      </c>
      <c r="F51" s="561">
        <v>16.5</v>
      </c>
      <c r="G51" s="445">
        <v>56</v>
      </c>
      <c r="H51" s="449">
        <v>16</v>
      </c>
      <c r="I51" s="189"/>
    </row>
    <row r="52" spans="1:9" x14ac:dyDescent="0.25">
      <c r="A52" s="144">
        <v>43</v>
      </c>
      <c r="B52" s="163" t="s">
        <v>814</v>
      </c>
      <c r="C52" s="445">
        <v>71</v>
      </c>
      <c r="D52" s="561">
        <v>7.8</v>
      </c>
      <c r="E52" s="445">
        <v>48</v>
      </c>
      <c r="F52" s="561">
        <v>8.5</v>
      </c>
      <c r="G52" s="445">
        <v>24</v>
      </c>
      <c r="H52" s="561">
        <v>6.7</v>
      </c>
      <c r="I52" s="189"/>
    </row>
    <row r="53" spans="1:9" ht="36" x14ac:dyDescent="0.25">
      <c r="A53" s="144">
        <v>44</v>
      </c>
      <c r="B53" s="196" t="s">
        <v>817</v>
      </c>
      <c r="C53" s="445">
        <v>147</v>
      </c>
      <c r="D53" s="561">
        <v>16.100000000000001</v>
      </c>
      <c r="E53" s="445">
        <v>97</v>
      </c>
      <c r="F53" s="561">
        <v>17.100000000000001</v>
      </c>
      <c r="G53" s="445">
        <v>50</v>
      </c>
      <c r="H53" s="561">
        <v>14.4</v>
      </c>
      <c r="I53" s="189"/>
    </row>
    <row r="54" spans="1:9" x14ac:dyDescent="0.25">
      <c r="A54" s="144">
        <v>45</v>
      </c>
      <c r="B54" s="163" t="s">
        <v>818</v>
      </c>
      <c r="C54" s="445">
        <v>226</v>
      </c>
      <c r="D54" s="561">
        <v>24.7</v>
      </c>
      <c r="E54" s="445">
        <v>142</v>
      </c>
      <c r="F54" s="561">
        <v>25.2</v>
      </c>
      <c r="G54" s="445">
        <v>84</v>
      </c>
      <c r="H54" s="561">
        <v>23.9</v>
      </c>
      <c r="I54" s="189"/>
    </row>
    <row r="55" spans="1:9" x14ac:dyDescent="0.25">
      <c r="A55" s="144">
        <v>46</v>
      </c>
      <c r="B55" s="163" t="s">
        <v>819</v>
      </c>
      <c r="C55" s="445">
        <v>359</v>
      </c>
      <c r="D55" s="561">
        <v>39.299999999999997</v>
      </c>
      <c r="E55" s="445">
        <v>229</v>
      </c>
      <c r="F55" s="561">
        <v>40.700000000000003</v>
      </c>
      <c r="G55" s="445">
        <v>130</v>
      </c>
      <c r="H55" s="561">
        <v>37.200000000000003</v>
      </c>
      <c r="I55" s="189"/>
    </row>
    <row r="56" spans="1:9" x14ac:dyDescent="0.25">
      <c r="A56" s="144">
        <v>47</v>
      </c>
      <c r="B56" s="163" t="s">
        <v>820</v>
      </c>
      <c r="C56" s="445">
        <v>265</v>
      </c>
      <c r="D56" s="449">
        <v>29</v>
      </c>
      <c r="E56" s="445">
        <v>157</v>
      </c>
      <c r="F56" s="561">
        <v>27.9</v>
      </c>
      <c r="G56" s="445">
        <v>108</v>
      </c>
      <c r="H56" s="561">
        <v>30.8</v>
      </c>
      <c r="I56" s="189"/>
    </row>
    <row r="57" spans="1:9" x14ac:dyDescent="0.25">
      <c r="A57" s="144">
        <v>48</v>
      </c>
      <c r="B57" s="163" t="s">
        <v>821</v>
      </c>
      <c r="C57" s="445">
        <v>546</v>
      </c>
      <c r="D57" s="561">
        <v>59.7</v>
      </c>
      <c r="E57" s="445">
        <v>337</v>
      </c>
      <c r="F57" s="561">
        <v>59.7</v>
      </c>
      <c r="G57" s="445">
        <v>209</v>
      </c>
      <c r="H57" s="561">
        <v>59.8</v>
      </c>
      <c r="I57" s="189"/>
    </row>
    <row r="58" spans="1:9" x14ac:dyDescent="0.25">
      <c r="A58" s="144">
        <v>49</v>
      </c>
      <c r="B58" s="163" t="s">
        <v>822</v>
      </c>
      <c r="C58" s="445">
        <v>243</v>
      </c>
      <c r="D58" s="561">
        <v>26.6</v>
      </c>
      <c r="E58" s="445">
        <v>139</v>
      </c>
      <c r="F58" s="561">
        <v>24.6</v>
      </c>
      <c r="G58" s="445">
        <v>105</v>
      </c>
      <c r="H58" s="561">
        <v>29.9</v>
      </c>
      <c r="I58" s="189"/>
    </row>
    <row r="59" spans="1:9" x14ac:dyDescent="0.25">
      <c r="A59" s="144">
        <v>50</v>
      </c>
      <c r="B59" s="163" t="s">
        <v>823</v>
      </c>
      <c r="C59" s="445">
        <v>693</v>
      </c>
      <c r="D59" s="561">
        <v>75.900000000000006</v>
      </c>
      <c r="E59" s="445">
        <v>423</v>
      </c>
      <c r="F59" s="449">
        <v>75</v>
      </c>
      <c r="G59" s="445">
        <v>271</v>
      </c>
      <c r="H59" s="561">
        <v>77.3</v>
      </c>
      <c r="I59" s="189"/>
    </row>
    <row r="60" spans="1:9" x14ac:dyDescent="0.25">
      <c r="A60" s="144">
        <v>51</v>
      </c>
      <c r="B60" s="163" t="s">
        <v>824</v>
      </c>
      <c r="C60" s="445">
        <v>241</v>
      </c>
      <c r="D60" s="561">
        <v>26.4</v>
      </c>
      <c r="E60" s="445">
        <v>147</v>
      </c>
      <c r="F60" s="561">
        <v>26.1</v>
      </c>
      <c r="G60" s="445">
        <v>94</v>
      </c>
      <c r="H60" s="561">
        <v>26.7</v>
      </c>
      <c r="I60" s="189"/>
    </row>
    <row r="61" spans="1:9" x14ac:dyDescent="0.25">
      <c r="A61" s="144">
        <v>52</v>
      </c>
      <c r="B61" s="163" t="s">
        <v>825</v>
      </c>
      <c r="C61" s="445">
        <v>843</v>
      </c>
      <c r="D61" s="561">
        <v>92.2</v>
      </c>
      <c r="E61" s="445">
        <v>516</v>
      </c>
      <c r="F61" s="561">
        <v>91.5</v>
      </c>
      <c r="G61" s="445">
        <v>327</v>
      </c>
      <c r="H61" s="561">
        <v>93.3</v>
      </c>
      <c r="I61" s="189"/>
    </row>
    <row r="62" spans="1:9" x14ac:dyDescent="0.25">
      <c r="A62" s="144">
        <v>53</v>
      </c>
      <c r="B62" s="163" t="s">
        <v>826</v>
      </c>
      <c r="C62" s="445">
        <v>126</v>
      </c>
      <c r="D62" s="561">
        <v>13.8</v>
      </c>
      <c r="E62" s="445">
        <v>82</v>
      </c>
      <c r="F62" s="561">
        <v>14.6</v>
      </c>
      <c r="G62" s="445">
        <v>44</v>
      </c>
      <c r="H62" s="561">
        <v>12.6</v>
      </c>
      <c r="I62" s="189"/>
    </row>
    <row r="63" spans="1:9" x14ac:dyDescent="0.25">
      <c r="A63" s="144">
        <v>54</v>
      </c>
      <c r="B63" s="163" t="s">
        <v>827</v>
      </c>
      <c r="C63" s="445">
        <v>914</v>
      </c>
      <c r="D63" s="449">
        <v>100</v>
      </c>
      <c r="E63" s="445">
        <v>564</v>
      </c>
      <c r="F63" s="449">
        <v>100</v>
      </c>
      <c r="G63" s="445">
        <v>350</v>
      </c>
      <c r="H63" s="449">
        <v>100</v>
      </c>
      <c r="I63" s="189"/>
    </row>
    <row r="64" spans="1:9" x14ac:dyDescent="0.25">
      <c r="A64" s="144">
        <v>55</v>
      </c>
      <c r="B64" s="163" t="s">
        <v>828</v>
      </c>
      <c r="C64" s="445">
        <v>53</v>
      </c>
      <c r="D64" s="561">
        <v>5.8</v>
      </c>
      <c r="E64" s="445">
        <v>37</v>
      </c>
      <c r="F64" s="561">
        <v>6.6</v>
      </c>
      <c r="G64" s="445">
        <v>16</v>
      </c>
      <c r="H64" s="561">
        <v>4.5999999999999996</v>
      </c>
      <c r="I64" s="189"/>
    </row>
    <row r="65" spans="1:9" x14ac:dyDescent="0.25">
      <c r="A65" s="144">
        <v>56</v>
      </c>
      <c r="B65" s="163" t="s">
        <v>830</v>
      </c>
      <c r="C65" s="445" t="s">
        <v>995</v>
      </c>
      <c r="D65" s="449" t="s">
        <v>995</v>
      </c>
      <c r="E65" s="445" t="s">
        <v>995</v>
      </c>
      <c r="F65" s="449" t="s">
        <v>995</v>
      </c>
      <c r="G65" s="445" t="s">
        <v>995</v>
      </c>
      <c r="H65" s="449" t="s">
        <v>995</v>
      </c>
      <c r="I65" s="189"/>
    </row>
    <row r="66" spans="1:9" x14ac:dyDescent="0.25">
      <c r="A66" s="177"/>
      <c r="B66" s="447"/>
      <c r="C66" s="150"/>
      <c r="D66" s="150"/>
      <c r="E66" s="150"/>
      <c r="F66" s="150"/>
      <c r="G66" s="150"/>
      <c r="H66" s="150"/>
      <c r="I66" s="189"/>
    </row>
    <row r="67" spans="1:9" x14ac:dyDescent="0.25">
      <c r="A67" s="508" t="s">
        <v>1092</v>
      </c>
      <c r="B67" s="150"/>
      <c r="C67" s="150"/>
      <c r="D67" s="150"/>
      <c r="E67" s="150"/>
      <c r="F67" s="150"/>
      <c r="G67" s="150"/>
      <c r="H67" s="150"/>
      <c r="I67" s="189"/>
    </row>
    <row r="68" spans="1:9" x14ac:dyDescent="0.25">
      <c r="A68" s="179" t="s">
        <v>986</v>
      </c>
      <c r="B68" s="150"/>
      <c r="C68" s="150"/>
      <c r="D68" s="150"/>
      <c r="E68" s="150"/>
      <c r="F68" s="150"/>
      <c r="G68" s="150"/>
      <c r="H68" s="150"/>
      <c r="I68" s="189"/>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3" orientation="portrait" r:id="rId1"/>
  <headerFooter>
    <oddFooter>&amp;L&amp;"MetaNormalLF-Roman,Standard"Statistisches Bundesamt, Fachserie 1, Reihe 3, Erstergebnisse 2020</oddFooter>
  </headerFooter>
  <colBreaks count="1" manualBreakCount="1">
    <brk id="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I68"/>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s>
  <sheetData>
    <row r="1" spans="1:9" x14ac:dyDescent="0.25">
      <c r="A1" s="140" t="s">
        <v>798</v>
      </c>
      <c r="B1" s="141"/>
      <c r="C1" s="141"/>
      <c r="D1" s="141"/>
      <c r="E1" s="141"/>
      <c r="F1" s="141"/>
      <c r="G1" s="141"/>
      <c r="H1" s="141"/>
      <c r="I1" s="31" t="s">
        <v>8</v>
      </c>
    </row>
    <row r="2" spans="1:9" x14ac:dyDescent="0.25">
      <c r="A2" s="37" t="s">
        <v>1031</v>
      </c>
      <c r="B2" s="144"/>
      <c r="C2" s="144"/>
      <c r="D2" s="144"/>
      <c r="E2" s="144"/>
      <c r="F2" s="144"/>
      <c r="G2" s="144"/>
      <c r="H2" s="144"/>
      <c r="I2" s="188"/>
    </row>
    <row r="3" spans="1:9" x14ac:dyDescent="0.25">
      <c r="A3" s="180" t="s">
        <v>843</v>
      </c>
      <c r="B3" s="144"/>
      <c r="C3" s="144"/>
      <c r="D3" s="144"/>
      <c r="E3" s="144"/>
      <c r="F3" s="144"/>
      <c r="G3" s="144"/>
      <c r="H3" s="144"/>
      <c r="I3" s="188"/>
    </row>
    <row r="4" spans="1:9" x14ac:dyDescent="0.25">
      <c r="A4" s="147"/>
      <c r="B4" s="146"/>
      <c r="C4" s="144"/>
      <c r="D4" s="144"/>
      <c r="E4" s="144"/>
      <c r="F4" s="144"/>
      <c r="G4" s="144"/>
      <c r="H4" s="144"/>
      <c r="I4" s="188"/>
    </row>
    <row r="5" spans="1:9" x14ac:dyDescent="0.25">
      <c r="A5" s="148"/>
      <c r="B5" s="149" t="s">
        <v>318</v>
      </c>
      <c r="C5" s="608" t="s">
        <v>319</v>
      </c>
      <c r="D5" s="609"/>
      <c r="E5" s="614" t="s">
        <v>320</v>
      </c>
      <c r="F5" s="619"/>
      <c r="G5" s="608" t="s">
        <v>321</v>
      </c>
      <c r="H5" s="616"/>
      <c r="I5" s="189"/>
    </row>
    <row r="6" spans="1:9" x14ac:dyDescent="0.25">
      <c r="A6" s="151" t="s">
        <v>322</v>
      </c>
      <c r="B6" s="151" t="s">
        <v>87</v>
      </c>
      <c r="C6" s="610"/>
      <c r="D6" s="611"/>
      <c r="E6" s="610"/>
      <c r="F6" s="617"/>
      <c r="G6" s="610"/>
      <c r="H6" s="617"/>
      <c r="I6" s="190"/>
    </row>
    <row r="7" spans="1:9" x14ac:dyDescent="0.25">
      <c r="A7" s="151" t="s">
        <v>323</v>
      </c>
      <c r="B7" s="151" t="s">
        <v>324</v>
      </c>
      <c r="C7" s="610"/>
      <c r="D7" s="611"/>
      <c r="E7" s="610"/>
      <c r="F7" s="617"/>
      <c r="G7" s="610"/>
      <c r="H7" s="617"/>
      <c r="I7" s="190"/>
    </row>
    <row r="8" spans="1:9" x14ac:dyDescent="0.25">
      <c r="A8" s="191"/>
      <c r="B8" s="192" t="s">
        <v>318</v>
      </c>
      <c r="C8" s="612"/>
      <c r="D8" s="613"/>
      <c r="E8" s="612"/>
      <c r="F8" s="618"/>
      <c r="G8" s="612"/>
      <c r="H8" s="618"/>
      <c r="I8" s="190"/>
    </row>
    <row r="9" spans="1:9" x14ac:dyDescent="0.25">
      <c r="A9" s="153"/>
      <c r="B9" s="154" t="s">
        <v>318</v>
      </c>
      <c r="C9" s="155" t="s">
        <v>325</v>
      </c>
      <c r="D9" s="156" t="s">
        <v>326</v>
      </c>
      <c r="E9" s="155" t="s">
        <v>325</v>
      </c>
      <c r="F9" s="156" t="s">
        <v>326</v>
      </c>
      <c r="G9" s="155" t="s">
        <v>325</v>
      </c>
      <c r="H9" s="157" t="s">
        <v>326</v>
      </c>
      <c r="I9" s="189"/>
    </row>
    <row r="10" spans="1:9" x14ac:dyDescent="0.25">
      <c r="A10" s="144">
        <v>1</v>
      </c>
      <c r="B10" s="158" t="s">
        <v>327</v>
      </c>
      <c r="C10" s="445">
        <v>1429</v>
      </c>
      <c r="D10" s="448">
        <v>100</v>
      </c>
      <c r="E10" s="445">
        <v>1050</v>
      </c>
      <c r="F10" s="160">
        <v>100</v>
      </c>
      <c r="G10" s="445">
        <v>379</v>
      </c>
      <c r="H10" s="160">
        <v>100</v>
      </c>
      <c r="I10" s="195"/>
    </row>
    <row r="11" spans="1:9" ht="36.75" x14ac:dyDescent="0.25">
      <c r="A11" s="144">
        <v>2</v>
      </c>
      <c r="B11" s="158" t="s">
        <v>334</v>
      </c>
      <c r="C11" s="445">
        <v>147</v>
      </c>
      <c r="D11" s="560">
        <v>10.3</v>
      </c>
      <c r="E11" s="445">
        <v>107</v>
      </c>
      <c r="F11" s="518">
        <v>10.199999999999999</v>
      </c>
      <c r="G11" s="445">
        <v>40</v>
      </c>
      <c r="H11" s="518">
        <v>10.6</v>
      </c>
      <c r="I11" s="189"/>
    </row>
    <row r="12" spans="1:9" x14ac:dyDescent="0.25">
      <c r="A12" s="144">
        <v>3</v>
      </c>
      <c r="B12" s="163" t="s">
        <v>335</v>
      </c>
      <c r="C12" s="445">
        <v>145</v>
      </c>
      <c r="D12" s="561">
        <v>10.199999999999999</v>
      </c>
      <c r="E12" s="445">
        <v>103</v>
      </c>
      <c r="F12" s="561">
        <v>9.8000000000000007</v>
      </c>
      <c r="G12" s="445">
        <v>42</v>
      </c>
      <c r="H12" s="561">
        <v>11.1</v>
      </c>
      <c r="I12" s="189"/>
    </row>
    <row r="13" spans="1:9" x14ac:dyDescent="0.25">
      <c r="A13" s="144">
        <v>4</v>
      </c>
      <c r="B13" s="163" t="s">
        <v>336</v>
      </c>
      <c r="C13" s="445">
        <v>188</v>
      </c>
      <c r="D13" s="561">
        <v>13.1</v>
      </c>
      <c r="E13" s="445">
        <v>143</v>
      </c>
      <c r="F13" s="561">
        <v>13.6</v>
      </c>
      <c r="G13" s="445">
        <v>45</v>
      </c>
      <c r="H13" s="561">
        <v>11.8</v>
      </c>
      <c r="I13" s="189"/>
    </row>
    <row r="14" spans="1:9" x14ac:dyDescent="0.25">
      <c r="A14" s="144">
        <v>5</v>
      </c>
      <c r="B14" s="163" t="s">
        <v>337</v>
      </c>
      <c r="C14" s="445">
        <v>274</v>
      </c>
      <c r="D14" s="561">
        <v>19.2</v>
      </c>
      <c r="E14" s="445">
        <v>213</v>
      </c>
      <c r="F14" s="561">
        <v>20.3</v>
      </c>
      <c r="G14" s="445">
        <v>61</v>
      </c>
      <c r="H14" s="561">
        <v>16.100000000000001</v>
      </c>
      <c r="I14" s="189"/>
    </row>
    <row r="15" spans="1:9" x14ac:dyDescent="0.25">
      <c r="A15" s="144">
        <v>6</v>
      </c>
      <c r="B15" s="163" t="s">
        <v>338</v>
      </c>
      <c r="C15" s="445">
        <v>138</v>
      </c>
      <c r="D15" s="561">
        <v>9.6</v>
      </c>
      <c r="E15" s="445">
        <v>114</v>
      </c>
      <c r="F15" s="561">
        <v>10.9</v>
      </c>
      <c r="G15" s="445">
        <v>24</v>
      </c>
      <c r="H15" s="561">
        <v>6.2</v>
      </c>
      <c r="I15" s="189"/>
    </row>
    <row r="16" spans="1:9" x14ac:dyDescent="0.25">
      <c r="A16" s="144">
        <v>7</v>
      </c>
      <c r="B16" s="163" t="s">
        <v>339</v>
      </c>
      <c r="C16" s="445">
        <v>88</v>
      </c>
      <c r="D16" s="561">
        <v>6.2</v>
      </c>
      <c r="E16" s="445">
        <v>79</v>
      </c>
      <c r="F16" s="561">
        <v>7.5</v>
      </c>
      <c r="G16" s="445" t="s">
        <v>995</v>
      </c>
      <c r="H16" s="449" t="s">
        <v>995</v>
      </c>
      <c r="I16" s="189"/>
    </row>
    <row r="17" spans="1:9" x14ac:dyDescent="0.25">
      <c r="A17" s="144">
        <v>8</v>
      </c>
      <c r="B17" s="163" t="s">
        <v>340</v>
      </c>
      <c r="C17" s="445">
        <v>146</v>
      </c>
      <c r="D17" s="561">
        <v>10.199999999999999</v>
      </c>
      <c r="E17" s="445">
        <v>114</v>
      </c>
      <c r="F17" s="561">
        <v>10.8</v>
      </c>
      <c r="G17" s="445">
        <v>33</v>
      </c>
      <c r="H17" s="561">
        <v>8.6999999999999993</v>
      </c>
      <c r="I17" s="189"/>
    </row>
    <row r="18" spans="1:9" x14ac:dyDescent="0.25">
      <c r="A18" s="144">
        <v>9</v>
      </c>
      <c r="B18" s="163" t="s">
        <v>341</v>
      </c>
      <c r="C18" s="445">
        <v>303</v>
      </c>
      <c r="D18" s="561">
        <v>21.2</v>
      </c>
      <c r="E18" s="445">
        <v>178</v>
      </c>
      <c r="F18" s="561">
        <v>16.899999999999999</v>
      </c>
      <c r="G18" s="445">
        <v>126</v>
      </c>
      <c r="H18" s="561">
        <v>33.1</v>
      </c>
      <c r="I18" s="189"/>
    </row>
    <row r="19" spans="1:9" ht="60.75" x14ac:dyDescent="0.25">
      <c r="A19" s="144">
        <v>10</v>
      </c>
      <c r="B19" s="158" t="s">
        <v>836</v>
      </c>
      <c r="C19" s="445">
        <v>1419</v>
      </c>
      <c r="D19" s="561">
        <v>99.3</v>
      </c>
      <c r="E19" s="445">
        <v>1041</v>
      </c>
      <c r="F19" s="561">
        <v>99.2</v>
      </c>
      <c r="G19" s="445">
        <v>377</v>
      </c>
      <c r="H19" s="561">
        <v>99.4</v>
      </c>
      <c r="I19" s="189"/>
    </row>
    <row r="20" spans="1:9" x14ac:dyDescent="0.25">
      <c r="A20" s="144">
        <v>11</v>
      </c>
      <c r="B20" s="166" t="s">
        <v>607</v>
      </c>
      <c r="C20" s="445">
        <v>135</v>
      </c>
      <c r="D20" s="561">
        <v>9.5</v>
      </c>
      <c r="E20" s="445">
        <v>112</v>
      </c>
      <c r="F20" s="561">
        <v>10.7</v>
      </c>
      <c r="G20" s="445">
        <v>23</v>
      </c>
      <c r="H20" s="449">
        <v>6</v>
      </c>
      <c r="I20" s="189"/>
    </row>
    <row r="21" spans="1:9" x14ac:dyDescent="0.25">
      <c r="A21" s="144">
        <v>12</v>
      </c>
      <c r="B21" s="164" t="s">
        <v>608</v>
      </c>
      <c r="C21" s="445">
        <v>671</v>
      </c>
      <c r="D21" s="561">
        <v>46.9</v>
      </c>
      <c r="E21" s="445">
        <v>474</v>
      </c>
      <c r="F21" s="561">
        <v>45.1</v>
      </c>
      <c r="G21" s="445">
        <v>197</v>
      </c>
      <c r="H21" s="449">
        <v>52</v>
      </c>
      <c r="I21" s="189"/>
    </row>
    <row r="22" spans="1:9" x14ac:dyDescent="0.25">
      <c r="A22" s="144">
        <v>13</v>
      </c>
      <c r="B22" s="164" t="s">
        <v>609</v>
      </c>
      <c r="C22" s="445">
        <v>424</v>
      </c>
      <c r="D22" s="561">
        <v>29.7</v>
      </c>
      <c r="E22" s="445">
        <v>312</v>
      </c>
      <c r="F22" s="561">
        <v>29.7</v>
      </c>
      <c r="G22" s="445">
        <v>112</v>
      </c>
      <c r="H22" s="561">
        <v>29.5</v>
      </c>
      <c r="I22" s="189"/>
    </row>
    <row r="23" spans="1:9" x14ac:dyDescent="0.25">
      <c r="A23" s="144">
        <v>14</v>
      </c>
      <c r="B23" s="164" t="s">
        <v>610</v>
      </c>
      <c r="C23" s="445">
        <v>119</v>
      </c>
      <c r="D23" s="561">
        <v>8.3000000000000007</v>
      </c>
      <c r="E23" s="445">
        <v>89</v>
      </c>
      <c r="F23" s="561">
        <v>8.4</v>
      </c>
      <c r="G23" s="445">
        <v>30</v>
      </c>
      <c r="H23" s="449">
        <v>8</v>
      </c>
      <c r="I23" s="189"/>
    </row>
    <row r="24" spans="1:9" x14ac:dyDescent="0.25">
      <c r="A24" s="144">
        <v>15</v>
      </c>
      <c r="B24" s="164" t="s">
        <v>611</v>
      </c>
      <c r="C24" s="445">
        <v>41</v>
      </c>
      <c r="D24" s="561">
        <v>2.9</v>
      </c>
      <c r="E24" s="445">
        <v>32</v>
      </c>
      <c r="F24" s="449">
        <v>3</v>
      </c>
      <c r="G24" s="445" t="s">
        <v>995</v>
      </c>
      <c r="H24" s="449" t="s">
        <v>995</v>
      </c>
      <c r="I24" s="189"/>
    </row>
    <row r="25" spans="1:9" x14ac:dyDescent="0.25">
      <c r="A25" s="144">
        <v>16</v>
      </c>
      <c r="B25" s="164" t="s">
        <v>612</v>
      </c>
      <c r="C25" s="557">
        <v>12</v>
      </c>
      <c r="D25" s="562">
        <v>0.8</v>
      </c>
      <c r="E25" s="557">
        <v>10</v>
      </c>
      <c r="F25" s="562">
        <v>1</v>
      </c>
      <c r="G25" s="445" t="s">
        <v>995</v>
      </c>
      <c r="H25" s="449" t="s">
        <v>995</v>
      </c>
      <c r="I25" s="189"/>
    </row>
    <row r="26" spans="1:9" x14ac:dyDescent="0.25">
      <c r="A26" s="144">
        <v>17</v>
      </c>
      <c r="B26" s="164" t="s">
        <v>613</v>
      </c>
      <c r="C26" s="445" t="s">
        <v>995</v>
      </c>
      <c r="D26" s="449" t="s">
        <v>995</v>
      </c>
      <c r="E26" s="445" t="s">
        <v>995</v>
      </c>
      <c r="F26" s="449" t="s">
        <v>995</v>
      </c>
      <c r="G26" s="445" t="s">
        <v>995</v>
      </c>
      <c r="H26" s="449" t="s">
        <v>995</v>
      </c>
      <c r="I26" s="189"/>
    </row>
    <row r="27" spans="1:9" x14ac:dyDescent="0.25">
      <c r="A27" s="144">
        <v>18</v>
      </c>
      <c r="B27" s="164" t="s">
        <v>614</v>
      </c>
      <c r="C27" s="557">
        <v>12</v>
      </c>
      <c r="D27" s="562">
        <v>0.8</v>
      </c>
      <c r="E27" s="445" t="s">
        <v>995</v>
      </c>
      <c r="F27" s="449" t="s">
        <v>995</v>
      </c>
      <c r="G27" s="445" t="s">
        <v>995</v>
      </c>
      <c r="H27" s="449" t="s">
        <v>995</v>
      </c>
      <c r="I27" s="189"/>
    </row>
    <row r="28" spans="1:9" x14ac:dyDescent="0.25">
      <c r="A28" s="144">
        <v>19</v>
      </c>
      <c r="B28" s="167" t="s">
        <v>360</v>
      </c>
      <c r="C28" s="445" t="s">
        <v>995</v>
      </c>
      <c r="D28" s="449" t="s">
        <v>995</v>
      </c>
      <c r="E28" s="445" t="s">
        <v>995</v>
      </c>
      <c r="F28" s="449" t="s">
        <v>995</v>
      </c>
      <c r="G28" s="445" t="s">
        <v>995</v>
      </c>
      <c r="H28" s="449" t="s">
        <v>995</v>
      </c>
      <c r="I28" s="189"/>
    </row>
    <row r="29" spans="1:9" ht="36.75" x14ac:dyDescent="0.25">
      <c r="A29" s="144">
        <v>20</v>
      </c>
      <c r="B29" s="158" t="s">
        <v>833</v>
      </c>
      <c r="C29" s="445">
        <v>1017</v>
      </c>
      <c r="D29" s="561">
        <v>71.2</v>
      </c>
      <c r="E29" s="445">
        <v>743</v>
      </c>
      <c r="F29" s="561">
        <v>70.8</v>
      </c>
      <c r="G29" s="445">
        <v>274</v>
      </c>
      <c r="H29" s="561">
        <v>72.2</v>
      </c>
      <c r="I29" s="189"/>
    </row>
    <row r="30" spans="1:9" x14ac:dyDescent="0.25">
      <c r="A30" s="144">
        <v>21</v>
      </c>
      <c r="B30" s="163" t="s">
        <v>372</v>
      </c>
      <c r="C30" s="445">
        <v>253</v>
      </c>
      <c r="D30" s="561">
        <v>17.7</v>
      </c>
      <c r="E30" s="445">
        <v>186</v>
      </c>
      <c r="F30" s="561">
        <v>17.7</v>
      </c>
      <c r="G30" s="445">
        <v>67</v>
      </c>
      <c r="H30" s="561">
        <v>17.5</v>
      </c>
      <c r="I30" s="189"/>
    </row>
    <row r="31" spans="1:9" x14ac:dyDescent="0.25">
      <c r="A31" s="144">
        <v>22</v>
      </c>
      <c r="B31" s="163" t="s">
        <v>373</v>
      </c>
      <c r="C31" s="445">
        <v>46</v>
      </c>
      <c r="D31" s="561">
        <v>3.2</v>
      </c>
      <c r="E31" s="445">
        <v>35</v>
      </c>
      <c r="F31" s="561">
        <v>3.3</v>
      </c>
      <c r="G31" s="557">
        <v>11</v>
      </c>
      <c r="H31" s="562">
        <v>2.9</v>
      </c>
      <c r="I31" s="189"/>
    </row>
    <row r="32" spans="1:9" x14ac:dyDescent="0.25">
      <c r="A32" s="144">
        <v>23</v>
      </c>
      <c r="B32" s="163" t="s">
        <v>374</v>
      </c>
      <c r="C32" s="557">
        <v>12</v>
      </c>
      <c r="D32" s="562">
        <v>0.8</v>
      </c>
      <c r="E32" s="557">
        <v>10</v>
      </c>
      <c r="F32" s="562">
        <v>1</v>
      </c>
      <c r="G32" s="445" t="s">
        <v>995</v>
      </c>
      <c r="H32" s="449" t="s">
        <v>995</v>
      </c>
      <c r="I32" s="189"/>
    </row>
    <row r="33" spans="1:9" x14ac:dyDescent="0.25">
      <c r="A33" s="144">
        <v>24</v>
      </c>
      <c r="B33" s="163" t="s">
        <v>443</v>
      </c>
      <c r="C33" s="445" t="s">
        <v>995</v>
      </c>
      <c r="D33" s="449" t="s">
        <v>995</v>
      </c>
      <c r="E33" s="445" t="s">
        <v>995</v>
      </c>
      <c r="F33" s="449" t="s">
        <v>995</v>
      </c>
      <c r="G33" s="445" t="s">
        <v>995</v>
      </c>
      <c r="H33" s="449" t="s">
        <v>995</v>
      </c>
      <c r="I33" s="189"/>
    </row>
    <row r="34" spans="1:9" x14ac:dyDescent="0.25">
      <c r="A34" s="144">
        <v>25</v>
      </c>
      <c r="B34" s="163" t="s">
        <v>376</v>
      </c>
      <c r="C34" s="445" t="s">
        <v>995</v>
      </c>
      <c r="D34" s="449" t="s">
        <v>995</v>
      </c>
      <c r="E34" s="445" t="s">
        <v>995</v>
      </c>
      <c r="F34" s="449" t="s">
        <v>995</v>
      </c>
      <c r="G34" s="445" t="s">
        <v>995</v>
      </c>
      <c r="H34" s="449" t="s">
        <v>995</v>
      </c>
      <c r="I34" s="189"/>
    </row>
    <row r="35" spans="1:9" x14ac:dyDescent="0.25">
      <c r="A35" s="144">
        <v>26</v>
      </c>
      <c r="B35" s="163" t="s">
        <v>377</v>
      </c>
      <c r="C35" s="445">
        <v>26</v>
      </c>
      <c r="D35" s="561">
        <v>1.8</v>
      </c>
      <c r="E35" s="557">
        <v>17</v>
      </c>
      <c r="F35" s="562">
        <v>1.6</v>
      </c>
      <c r="G35" s="445" t="s">
        <v>995</v>
      </c>
      <c r="H35" s="449" t="s">
        <v>995</v>
      </c>
      <c r="I35" s="189"/>
    </row>
    <row r="36" spans="1:9" x14ac:dyDescent="0.25">
      <c r="A36" s="144">
        <v>27</v>
      </c>
      <c r="B36" s="163" t="s">
        <v>655</v>
      </c>
      <c r="C36" s="445" t="s">
        <v>995</v>
      </c>
      <c r="D36" s="449" t="s">
        <v>995</v>
      </c>
      <c r="E36" s="445" t="s">
        <v>995</v>
      </c>
      <c r="F36" s="449" t="s">
        <v>995</v>
      </c>
      <c r="G36" s="445" t="s">
        <v>995</v>
      </c>
      <c r="H36" s="449" t="s">
        <v>995</v>
      </c>
      <c r="I36" s="189"/>
    </row>
    <row r="37" spans="1:9" ht="36.75" x14ac:dyDescent="0.25">
      <c r="A37" s="144">
        <v>28</v>
      </c>
      <c r="B37" s="158" t="s">
        <v>806</v>
      </c>
      <c r="C37" s="445">
        <v>794</v>
      </c>
      <c r="D37" s="561">
        <v>55.5</v>
      </c>
      <c r="E37" s="445">
        <v>577</v>
      </c>
      <c r="F37" s="561">
        <v>54.9</v>
      </c>
      <c r="G37" s="445">
        <v>217</v>
      </c>
      <c r="H37" s="561">
        <v>57.2</v>
      </c>
      <c r="I37" s="189"/>
    </row>
    <row r="38" spans="1:9" x14ac:dyDescent="0.25">
      <c r="A38" s="144">
        <v>29</v>
      </c>
      <c r="B38" s="163" t="s">
        <v>399</v>
      </c>
      <c r="C38" s="445">
        <v>491</v>
      </c>
      <c r="D38" s="561">
        <v>34.4</v>
      </c>
      <c r="E38" s="445">
        <v>363</v>
      </c>
      <c r="F38" s="561">
        <v>34.6</v>
      </c>
      <c r="G38" s="445">
        <v>128</v>
      </c>
      <c r="H38" s="561">
        <v>33.799999999999997</v>
      </c>
      <c r="I38" s="189"/>
    </row>
    <row r="39" spans="1:9" x14ac:dyDescent="0.25">
      <c r="A39" s="144">
        <v>30</v>
      </c>
      <c r="B39" s="163" t="s">
        <v>400</v>
      </c>
      <c r="C39" s="445">
        <v>113</v>
      </c>
      <c r="D39" s="561">
        <v>7.9</v>
      </c>
      <c r="E39" s="445">
        <v>85</v>
      </c>
      <c r="F39" s="561">
        <v>8.1</v>
      </c>
      <c r="G39" s="445">
        <v>28</v>
      </c>
      <c r="H39" s="561">
        <v>7.3</v>
      </c>
      <c r="I39" s="189"/>
    </row>
    <row r="40" spans="1:9" x14ac:dyDescent="0.25">
      <c r="A40" s="144">
        <v>31</v>
      </c>
      <c r="B40" s="163" t="s">
        <v>401</v>
      </c>
      <c r="C40" s="445">
        <v>26</v>
      </c>
      <c r="D40" s="561">
        <v>1.8</v>
      </c>
      <c r="E40" s="445">
        <v>20</v>
      </c>
      <c r="F40" s="561">
        <v>1.9</v>
      </c>
      <c r="G40" s="445" t="s">
        <v>995</v>
      </c>
      <c r="H40" s="449" t="s">
        <v>995</v>
      </c>
      <c r="I40" s="189"/>
    </row>
    <row r="41" spans="1:9" x14ac:dyDescent="0.25">
      <c r="A41" s="144">
        <v>32</v>
      </c>
      <c r="B41" s="163" t="s">
        <v>402</v>
      </c>
      <c r="C41" s="445" t="s">
        <v>995</v>
      </c>
      <c r="D41" s="448" t="s">
        <v>995</v>
      </c>
      <c r="E41" s="445" t="s">
        <v>995</v>
      </c>
      <c r="F41" s="449" t="s">
        <v>995</v>
      </c>
      <c r="G41" s="445" t="s">
        <v>995</v>
      </c>
      <c r="H41" s="449" t="s">
        <v>995</v>
      </c>
      <c r="I41" s="189"/>
    </row>
    <row r="42" spans="1:9" ht="36.75" x14ac:dyDescent="0.25">
      <c r="A42" s="144">
        <v>33</v>
      </c>
      <c r="B42" s="158" t="s">
        <v>834</v>
      </c>
      <c r="C42" s="445">
        <v>948</v>
      </c>
      <c r="D42" s="560">
        <v>66.3</v>
      </c>
      <c r="E42" s="445">
        <v>696</v>
      </c>
      <c r="F42" s="561">
        <v>66.3</v>
      </c>
      <c r="G42" s="445">
        <v>252</v>
      </c>
      <c r="H42" s="561">
        <v>66.400000000000006</v>
      </c>
      <c r="I42" s="189"/>
    </row>
    <row r="43" spans="1:9" x14ac:dyDescent="0.25">
      <c r="A43" s="144">
        <v>34</v>
      </c>
      <c r="B43" s="163" t="s">
        <v>406</v>
      </c>
      <c r="C43" s="445">
        <v>389</v>
      </c>
      <c r="D43" s="561">
        <v>27.2</v>
      </c>
      <c r="E43" s="445">
        <v>287</v>
      </c>
      <c r="F43" s="561">
        <v>27.4</v>
      </c>
      <c r="G43" s="445">
        <v>102</v>
      </c>
      <c r="H43" s="561">
        <v>26.8</v>
      </c>
      <c r="I43" s="189"/>
    </row>
    <row r="44" spans="1:9" x14ac:dyDescent="0.25">
      <c r="A44" s="144">
        <v>35</v>
      </c>
      <c r="B44" s="163" t="s">
        <v>407</v>
      </c>
      <c r="C44" s="445">
        <v>73</v>
      </c>
      <c r="D44" s="561">
        <v>5.0999999999999996</v>
      </c>
      <c r="E44" s="445">
        <v>52</v>
      </c>
      <c r="F44" s="561">
        <v>4.9000000000000004</v>
      </c>
      <c r="G44" s="445">
        <v>22</v>
      </c>
      <c r="H44" s="561">
        <v>5.7</v>
      </c>
      <c r="I44" s="189"/>
    </row>
    <row r="45" spans="1:9" x14ac:dyDescent="0.25">
      <c r="A45" s="144">
        <v>36</v>
      </c>
      <c r="B45" s="163" t="s">
        <v>408</v>
      </c>
      <c r="C45" s="557">
        <v>15</v>
      </c>
      <c r="D45" s="562">
        <v>1.1000000000000001</v>
      </c>
      <c r="E45" s="557">
        <v>11</v>
      </c>
      <c r="F45" s="562">
        <v>1.1000000000000001</v>
      </c>
      <c r="G45" s="445" t="s">
        <v>995</v>
      </c>
      <c r="H45" s="449" t="s">
        <v>995</v>
      </c>
      <c r="I45" s="189"/>
    </row>
    <row r="46" spans="1:9" x14ac:dyDescent="0.25">
      <c r="A46" s="144">
        <v>37</v>
      </c>
      <c r="B46" s="163" t="s">
        <v>409</v>
      </c>
      <c r="C46" s="445" t="s">
        <v>995</v>
      </c>
      <c r="D46" s="449" t="s">
        <v>995</v>
      </c>
      <c r="E46" s="445" t="s">
        <v>995</v>
      </c>
      <c r="F46" s="449" t="s">
        <v>995</v>
      </c>
      <c r="G46" s="445" t="s">
        <v>995</v>
      </c>
      <c r="H46" s="449" t="s">
        <v>995</v>
      </c>
      <c r="I46" s="189"/>
    </row>
    <row r="47" spans="1:9" ht="36.75" x14ac:dyDescent="0.25">
      <c r="A47" s="144">
        <v>38</v>
      </c>
      <c r="B47" s="158" t="s">
        <v>809</v>
      </c>
      <c r="C47" s="445">
        <v>54</v>
      </c>
      <c r="D47" s="561">
        <v>3.8</v>
      </c>
      <c r="E47" s="445">
        <v>40</v>
      </c>
      <c r="F47" s="561">
        <v>3.8</v>
      </c>
      <c r="G47" s="557">
        <v>14</v>
      </c>
      <c r="H47" s="562">
        <v>3.7</v>
      </c>
      <c r="I47" s="189"/>
    </row>
    <row r="48" spans="1:9" x14ac:dyDescent="0.25">
      <c r="A48" s="144">
        <v>39</v>
      </c>
      <c r="B48" s="163" t="s">
        <v>810</v>
      </c>
      <c r="C48" s="445">
        <v>113</v>
      </c>
      <c r="D48" s="561">
        <v>7.9</v>
      </c>
      <c r="E48" s="445">
        <v>80</v>
      </c>
      <c r="F48" s="561">
        <v>7.6</v>
      </c>
      <c r="G48" s="445">
        <v>33</v>
      </c>
      <c r="H48" s="561">
        <v>8.6</v>
      </c>
      <c r="I48" s="189"/>
    </row>
    <row r="49" spans="1:9" x14ac:dyDescent="0.25">
      <c r="A49" s="144">
        <v>40</v>
      </c>
      <c r="B49" s="163" t="s">
        <v>811</v>
      </c>
      <c r="C49" s="445">
        <v>227</v>
      </c>
      <c r="D49" s="561">
        <v>15.9</v>
      </c>
      <c r="E49" s="445">
        <v>157</v>
      </c>
      <c r="F49" s="561">
        <v>14.9</v>
      </c>
      <c r="G49" s="445">
        <v>70</v>
      </c>
      <c r="H49" s="561">
        <v>18.399999999999999</v>
      </c>
      <c r="I49" s="189"/>
    </row>
    <row r="50" spans="1:9" x14ac:dyDescent="0.25">
      <c r="A50" s="144">
        <v>41</v>
      </c>
      <c r="B50" s="163" t="s">
        <v>812</v>
      </c>
      <c r="C50" s="445">
        <v>307</v>
      </c>
      <c r="D50" s="561">
        <v>21.5</v>
      </c>
      <c r="E50" s="445">
        <v>220</v>
      </c>
      <c r="F50" s="449">
        <v>21</v>
      </c>
      <c r="G50" s="445">
        <v>86</v>
      </c>
      <c r="H50" s="561">
        <v>22.8</v>
      </c>
      <c r="I50" s="189"/>
    </row>
    <row r="51" spans="1:9" x14ac:dyDescent="0.25">
      <c r="A51" s="144">
        <v>42</v>
      </c>
      <c r="B51" s="163" t="s">
        <v>813</v>
      </c>
      <c r="C51" s="445">
        <v>438</v>
      </c>
      <c r="D51" s="561">
        <v>30.7</v>
      </c>
      <c r="E51" s="445">
        <v>326</v>
      </c>
      <c r="F51" s="449">
        <v>31</v>
      </c>
      <c r="G51" s="445">
        <v>113</v>
      </c>
      <c r="H51" s="561">
        <v>29.7</v>
      </c>
      <c r="I51" s="189"/>
    </row>
    <row r="52" spans="1:9" x14ac:dyDescent="0.25">
      <c r="A52" s="144">
        <v>43</v>
      </c>
      <c r="B52" s="163" t="s">
        <v>814</v>
      </c>
      <c r="C52" s="445">
        <v>290</v>
      </c>
      <c r="D52" s="561">
        <v>20.3</v>
      </c>
      <c r="E52" s="445">
        <v>227</v>
      </c>
      <c r="F52" s="561">
        <v>21.6</v>
      </c>
      <c r="G52" s="445">
        <v>64</v>
      </c>
      <c r="H52" s="561">
        <v>16.8</v>
      </c>
      <c r="I52" s="189"/>
    </row>
    <row r="53" spans="1:9" ht="36" x14ac:dyDescent="0.25">
      <c r="A53" s="144">
        <v>44</v>
      </c>
      <c r="B53" s="196" t="s">
        <v>817</v>
      </c>
      <c r="C53" s="445">
        <v>54</v>
      </c>
      <c r="D53" s="561">
        <v>3.8</v>
      </c>
      <c r="E53" s="445">
        <v>40</v>
      </c>
      <c r="F53" s="561">
        <v>3.8</v>
      </c>
      <c r="G53" s="557">
        <v>14</v>
      </c>
      <c r="H53" s="562">
        <v>3.7</v>
      </c>
      <c r="I53" s="189"/>
    </row>
    <row r="54" spans="1:9" x14ac:dyDescent="0.25">
      <c r="A54" s="144">
        <v>45</v>
      </c>
      <c r="B54" s="163" t="s">
        <v>818</v>
      </c>
      <c r="C54" s="445">
        <v>120</v>
      </c>
      <c r="D54" s="561">
        <v>8.4</v>
      </c>
      <c r="E54" s="445">
        <v>85</v>
      </c>
      <c r="F54" s="561">
        <v>8.1</v>
      </c>
      <c r="G54" s="445">
        <v>35</v>
      </c>
      <c r="H54" s="561">
        <v>9.1999999999999993</v>
      </c>
      <c r="I54" s="189"/>
    </row>
    <row r="55" spans="1:9" x14ac:dyDescent="0.25">
      <c r="A55" s="144">
        <v>46</v>
      </c>
      <c r="B55" s="163" t="s">
        <v>819</v>
      </c>
      <c r="C55" s="445">
        <v>167</v>
      </c>
      <c r="D55" s="561">
        <v>11.7</v>
      </c>
      <c r="E55" s="445">
        <v>120</v>
      </c>
      <c r="F55" s="561">
        <v>11.4</v>
      </c>
      <c r="G55" s="445">
        <v>47</v>
      </c>
      <c r="H55" s="561">
        <v>12.4</v>
      </c>
      <c r="I55" s="189"/>
    </row>
    <row r="56" spans="1:9" x14ac:dyDescent="0.25">
      <c r="A56" s="144">
        <v>47</v>
      </c>
      <c r="B56" s="163" t="s">
        <v>820</v>
      </c>
      <c r="C56" s="445">
        <v>259</v>
      </c>
      <c r="D56" s="561">
        <v>18.100000000000001</v>
      </c>
      <c r="E56" s="445">
        <v>181</v>
      </c>
      <c r="F56" s="561">
        <v>17.3</v>
      </c>
      <c r="G56" s="445">
        <v>77</v>
      </c>
      <c r="H56" s="561">
        <v>20.399999999999999</v>
      </c>
      <c r="I56" s="189"/>
    </row>
    <row r="57" spans="1:9" x14ac:dyDescent="0.25">
      <c r="A57" s="144">
        <v>48</v>
      </c>
      <c r="B57" s="163" t="s">
        <v>821</v>
      </c>
      <c r="C57" s="445">
        <v>393</v>
      </c>
      <c r="D57" s="561">
        <v>27.5</v>
      </c>
      <c r="E57" s="445">
        <v>277</v>
      </c>
      <c r="F57" s="561">
        <v>26.4</v>
      </c>
      <c r="G57" s="445">
        <v>117</v>
      </c>
      <c r="H57" s="561">
        <v>30.8</v>
      </c>
      <c r="I57" s="189"/>
    </row>
    <row r="58" spans="1:9" x14ac:dyDescent="0.25">
      <c r="A58" s="144">
        <v>49</v>
      </c>
      <c r="B58" s="163" t="s">
        <v>822</v>
      </c>
      <c r="C58" s="445">
        <v>398</v>
      </c>
      <c r="D58" s="561">
        <v>27.9</v>
      </c>
      <c r="E58" s="445">
        <v>283</v>
      </c>
      <c r="F58" s="449">
        <v>27</v>
      </c>
      <c r="G58" s="445">
        <v>115</v>
      </c>
      <c r="H58" s="561">
        <v>30.4</v>
      </c>
      <c r="I58" s="189"/>
    </row>
    <row r="59" spans="1:9" x14ac:dyDescent="0.25">
      <c r="A59" s="144">
        <v>50</v>
      </c>
      <c r="B59" s="163" t="s">
        <v>823</v>
      </c>
      <c r="C59" s="445">
        <v>700</v>
      </c>
      <c r="D59" s="449">
        <v>49</v>
      </c>
      <c r="E59" s="445">
        <v>497</v>
      </c>
      <c r="F59" s="561">
        <v>47.4</v>
      </c>
      <c r="G59" s="445">
        <v>203</v>
      </c>
      <c r="H59" s="561">
        <v>53.6</v>
      </c>
      <c r="I59" s="189"/>
    </row>
    <row r="60" spans="1:9" x14ac:dyDescent="0.25">
      <c r="A60" s="144">
        <v>51</v>
      </c>
      <c r="B60" s="163" t="s">
        <v>824</v>
      </c>
      <c r="C60" s="445">
        <v>577</v>
      </c>
      <c r="D60" s="561">
        <v>40.4</v>
      </c>
      <c r="E60" s="445">
        <v>421</v>
      </c>
      <c r="F60" s="561">
        <v>40.1</v>
      </c>
      <c r="G60" s="445">
        <v>156</v>
      </c>
      <c r="H60" s="561">
        <v>41.1</v>
      </c>
      <c r="I60" s="189"/>
    </row>
    <row r="61" spans="1:9" x14ac:dyDescent="0.25">
      <c r="A61" s="144">
        <v>52</v>
      </c>
      <c r="B61" s="163" t="s">
        <v>825</v>
      </c>
      <c r="C61" s="445">
        <v>1139</v>
      </c>
      <c r="D61" s="561">
        <v>79.7</v>
      </c>
      <c r="E61" s="445">
        <v>823</v>
      </c>
      <c r="F61" s="561">
        <v>78.400000000000006</v>
      </c>
      <c r="G61" s="445">
        <v>316</v>
      </c>
      <c r="H61" s="561">
        <v>83.2</v>
      </c>
      <c r="I61" s="189"/>
    </row>
    <row r="62" spans="1:9" x14ac:dyDescent="0.25">
      <c r="A62" s="144">
        <v>53</v>
      </c>
      <c r="B62" s="163" t="s">
        <v>826</v>
      </c>
      <c r="C62" s="445">
        <v>433</v>
      </c>
      <c r="D62" s="561">
        <v>30.3</v>
      </c>
      <c r="E62" s="445">
        <v>335</v>
      </c>
      <c r="F62" s="561">
        <v>31.9</v>
      </c>
      <c r="G62" s="445">
        <v>98</v>
      </c>
      <c r="H62" s="561">
        <v>25.8</v>
      </c>
      <c r="I62" s="189"/>
    </row>
    <row r="63" spans="1:9" x14ac:dyDescent="0.25">
      <c r="A63" s="144">
        <v>54</v>
      </c>
      <c r="B63" s="163" t="s">
        <v>827</v>
      </c>
      <c r="C63" s="445">
        <v>1429</v>
      </c>
      <c r="D63" s="449">
        <v>100</v>
      </c>
      <c r="E63" s="445">
        <v>1050</v>
      </c>
      <c r="F63" s="449">
        <v>100</v>
      </c>
      <c r="G63" s="445">
        <v>379</v>
      </c>
      <c r="H63" s="449">
        <v>100</v>
      </c>
      <c r="I63" s="189"/>
    </row>
    <row r="64" spans="1:9" x14ac:dyDescent="0.25">
      <c r="A64" s="144">
        <v>55</v>
      </c>
      <c r="B64" s="163" t="s">
        <v>828</v>
      </c>
      <c r="C64" s="445">
        <v>172</v>
      </c>
      <c r="D64" s="449">
        <v>12</v>
      </c>
      <c r="E64" s="445">
        <v>137</v>
      </c>
      <c r="F64" s="449">
        <v>13</v>
      </c>
      <c r="G64" s="445">
        <v>35</v>
      </c>
      <c r="H64" s="561">
        <v>9.1999999999999993</v>
      </c>
      <c r="I64" s="189"/>
    </row>
    <row r="65" spans="1:9" x14ac:dyDescent="0.25">
      <c r="A65" s="144">
        <v>56</v>
      </c>
      <c r="B65" s="163" t="s">
        <v>830</v>
      </c>
      <c r="C65" s="445">
        <v>24</v>
      </c>
      <c r="D65" s="561">
        <v>1.6</v>
      </c>
      <c r="E65" s="445">
        <v>17</v>
      </c>
      <c r="F65" s="561">
        <v>1.6</v>
      </c>
      <c r="G65" s="445" t="s">
        <v>995</v>
      </c>
      <c r="H65" s="449" t="s">
        <v>995</v>
      </c>
      <c r="I65" s="189"/>
    </row>
    <row r="66" spans="1:9" x14ac:dyDescent="0.25">
      <c r="A66" s="177"/>
      <c r="B66" s="447"/>
      <c r="C66" s="445"/>
      <c r="D66" s="150"/>
      <c r="E66" s="445"/>
      <c r="F66" s="150"/>
      <c r="G66" s="445"/>
      <c r="H66" s="150"/>
      <c r="I66" s="189"/>
    </row>
    <row r="67" spans="1:9" x14ac:dyDescent="0.25">
      <c r="A67" s="508" t="s">
        <v>1092</v>
      </c>
      <c r="B67" s="150"/>
      <c r="C67" s="150"/>
      <c r="D67" s="150"/>
      <c r="E67" s="150"/>
      <c r="F67" s="150"/>
      <c r="G67" s="150"/>
      <c r="H67" s="150"/>
      <c r="I67" s="189"/>
    </row>
    <row r="68" spans="1:9" x14ac:dyDescent="0.25">
      <c r="A68" s="179" t="s">
        <v>987</v>
      </c>
      <c r="B68" s="150"/>
      <c r="C68" s="150"/>
      <c r="D68" s="150"/>
      <c r="E68" s="150"/>
      <c r="F68" s="150"/>
      <c r="G68" s="150"/>
      <c r="H68" s="150"/>
      <c r="I68" s="189"/>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3" orientation="portrait" r:id="rId1"/>
  <headerFooter>
    <oddFooter>&amp;L&amp;"MetaNormalLF-Roman,Standard"Statistisches Bundesamt, Fachserie 1, Reihe 3, Erstergebnisse 2020</oddFooter>
  </headerFooter>
  <colBreaks count="1" manualBreakCount="1">
    <brk id="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73"/>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s>
  <sheetData>
    <row r="1" spans="1:9" x14ac:dyDescent="0.25">
      <c r="A1" s="140" t="s">
        <v>798</v>
      </c>
      <c r="B1" s="141"/>
      <c r="C1" s="141"/>
      <c r="D1" s="141"/>
      <c r="E1" s="141"/>
      <c r="F1" s="141"/>
      <c r="G1" s="141"/>
      <c r="H1" s="141"/>
      <c r="I1" s="31" t="s">
        <v>8</v>
      </c>
    </row>
    <row r="2" spans="1:9" x14ac:dyDescent="0.25">
      <c r="A2" s="37" t="s">
        <v>1032</v>
      </c>
      <c r="B2" s="144"/>
      <c r="C2" s="144"/>
      <c r="D2" s="144"/>
      <c r="E2" s="144"/>
      <c r="F2" s="144"/>
      <c r="G2" s="144"/>
      <c r="H2" s="144"/>
      <c r="I2" s="188"/>
    </row>
    <row r="3" spans="1:9" x14ac:dyDescent="0.25">
      <c r="A3" s="180" t="s">
        <v>844</v>
      </c>
      <c r="B3" s="144"/>
      <c r="C3" s="144"/>
      <c r="D3" s="144"/>
      <c r="E3" s="144"/>
      <c r="F3" s="144"/>
      <c r="G3" s="144"/>
      <c r="H3" s="144"/>
      <c r="I3" s="188"/>
    </row>
    <row r="4" spans="1:9" x14ac:dyDescent="0.25">
      <c r="A4" s="147"/>
      <c r="B4" s="146"/>
      <c r="C4" s="144"/>
      <c r="D4" s="144"/>
      <c r="E4" s="144"/>
      <c r="F4" s="144"/>
      <c r="G4" s="144"/>
      <c r="H4" s="144"/>
      <c r="I4" s="188"/>
    </row>
    <row r="5" spans="1:9" x14ac:dyDescent="0.25">
      <c r="A5" s="148"/>
      <c r="B5" s="149" t="s">
        <v>318</v>
      </c>
      <c r="C5" s="608" t="s">
        <v>18</v>
      </c>
      <c r="D5" s="609"/>
      <c r="E5" s="614" t="s">
        <v>845</v>
      </c>
      <c r="F5" s="619"/>
      <c r="G5" s="608" t="s">
        <v>846</v>
      </c>
      <c r="H5" s="616"/>
      <c r="I5" s="189"/>
    </row>
    <row r="6" spans="1:9" x14ac:dyDescent="0.25">
      <c r="A6" s="151" t="s">
        <v>322</v>
      </c>
      <c r="B6" s="151" t="s">
        <v>75</v>
      </c>
      <c r="C6" s="610"/>
      <c r="D6" s="611"/>
      <c r="E6" s="610"/>
      <c r="F6" s="617"/>
      <c r="G6" s="610"/>
      <c r="H6" s="617"/>
      <c r="I6" s="190"/>
    </row>
    <row r="7" spans="1:9" x14ac:dyDescent="0.25">
      <c r="A7" s="151" t="s">
        <v>323</v>
      </c>
      <c r="B7" s="151" t="s">
        <v>324</v>
      </c>
      <c r="C7" s="610"/>
      <c r="D7" s="611"/>
      <c r="E7" s="610"/>
      <c r="F7" s="617"/>
      <c r="G7" s="610"/>
      <c r="H7" s="617"/>
      <c r="I7" s="190"/>
    </row>
    <row r="8" spans="1:9" x14ac:dyDescent="0.25">
      <c r="A8" s="191"/>
      <c r="B8" s="192" t="s">
        <v>318</v>
      </c>
      <c r="C8" s="612"/>
      <c r="D8" s="613"/>
      <c r="E8" s="612"/>
      <c r="F8" s="618"/>
      <c r="G8" s="612"/>
      <c r="H8" s="618"/>
      <c r="I8" s="190"/>
    </row>
    <row r="9" spans="1:9" x14ac:dyDescent="0.25">
      <c r="A9" s="153"/>
      <c r="B9" s="154" t="s">
        <v>318</v>
      </c>
      <c r="C9" s="155" t="s">
        <v>325</v>
      </c>
      <c r="D9" s="156" t="s">
        <v>326</v>
      </c>
      <c r="E9" s="155" t="s">
        <v>325</v>
      </c>
      <c r="F9" s="156" t="s">
        <v>326</v>
      </c>
      <c r="G9" s="155" t="s">
        <v>325</v>
      </c>
      <c r="H9" s="157" t="s">
        <v>326</v>
      </c>
      <c r="I9" s="189"/>
    </row>
    <row r="10" spans="1:9" x14ac:dyDescent="0.25">
      <c r="A10" s="144">
        <v>1</v>
      </c>
      <c r="B10" s="158" t="s">
        <v>327</v>
      </c>
      <c r="C10" s="445">
        <v>11653</v>
      </c>
      <c r="D10" s="448">
        <v>100</v>
      </c>
      <c r="E10" s="445">
        <v>7313</v>
      </c>
      <c r="F10" s="160">
        <v>100</v>
      </c>
      <c r="G10" s="445">
        <v>4339</v>
      </c>
      <c r="H10" s="160">
        <v>100</v>
      </c>
      <c r="I10" s="195"/>
    </row>
    <row r="11" spans="1:9" ht="36.75" x14ac:dyDescent="0.25">
      <c r="A11" s="144">
        <v>2</v>
      </c>
      <c r="B11" s="158" t="s">
        <v>334</v>
      </c>
      <c r="C11" s="445">
        <v>1715</v>
      </c>
      <c r="D11" s="560">
        <v>14.7</v>
      </c>
      <c r="E11" s="445">
        <v>1384</v>
      </c>
      <c r="F11" s="518">
        <v>18.899999999999999</v>
      </c>
      <c r="G11" s="445">
        <v>331</v>
      </c>
      <c r="H11" s="518">
        <v>7.6</v>
      </c>
      <c r="I11" s="189"/>
    </row>
    <row r="12" spans="1:9" x14ac:dyDescent="0.25">
      <c r="A12" s="144">
        <v>3</v>
      </c>
      <c r="B12" s="163" t="s">
        <v>335</v>
      </c>
      <c r="C12" s="445">
        <v>1438</v>
      </c>
      <c r="D12" s="561">
        <v>12.3</v>
      </c>
      <c r="E12" s="445">
        <v>1050</v>
      </c>
      <c r="F12" s="561">
        <v>14.4</v>
      </c>
      <c r="G12" s="445">
        <v>388</v>
      </c>
      <c r="H12" s="561">
        <v>8.9</v>
      </c>
      <c r="I12" s="189"/>
    </row>
    <row r="13" spans="1:9" x14ac:dyDescent="0.25">
      <c r="A13" s="144">
        <v>4</v>
      </c>
      <c r="B13" s="163" t="s">
        <v>336</v>
      </c>
      <c r="C13" s="445">
        <v>1836</v>
      </c>
      <c r="D13" s="561">
        <v>15.8</v>
      </c>
      <c r="E13" s="445">
        <v>1236</v>
      </c>
      <c r="F13" s="561">
        <v>16.899999999999999</v>
      </c>
      <c r="G13" s="445">
        <v>600</v>
      </c>
      <c r="H13" s="561">
        <v>13.8</v>
      </c>
      <c r="I13" s="189"/>
    </row>
    <row r="14" spans="1:9" x14ac:dyDescent="0.25">
      <c r="A14" s="144">
        <v>5</v>
      </c>
      <c r="B14" s="163" t="s">
        <v>337</v>
      </c>
      <c r="C14" s="445">
        <v>2240</v>
      </c>
      <c r="D14" s="561">
        <v>19.2</v>
      </c>
      <c r="E14" s="445">
        <v>1371</v>
      </c>
      <c r="F14" s="561">
        <v>18.7</v>
      </c>
      <c r="G14" s="445">
        <v>869</v>
      </c>
      <c r="H14" s="449">
        <v>20</v>
      </c>
      <c r="I14" s="189"/>
    </row>
    <row r="15" spans="1:9" x14ac:dyDescent="0.25">
      <c r="A15" s="144">
        <v>6</v>
      </c>
      <c r="B15" s="163" t="s">
        <v>338</v>
      </c>
      <c r="C15" s="445">
        <v>996</v>
      </c>
      <c r="D15" s="561">
        <v>8.5</v>
      </c>
      <c r="E15" s="445">
        <v>558</v>
      </c>
      <c r="F15" s="561">
        <v>7.6</v>
      </c>
      <c r="G15" s="445">
        <v>438</v>
      </c>
      <c r="H15" s="561">
        <v>10.1</v>
      </c>
      <c r="I15" s="189"/>
    </row>
    <row r="16" spans="1:9" x14ac:dyDescent="0.25">
      <c r="A16" s="144">
        <v>7</v>
      </c>
      <c r="B16" s="163" t="s">
        <v>339</v>
      </c>
      <c r="C16" s="445">
        <v>712</v>
      </c>
      <c r="D16" s="561">
        <v>6.1</v>
      </c>
      <c r="E16" s="445">
        <v>367</v>
      </c>
      <c r="F16" s="449">
        <v>5</v>
      </c>
      <c r="G16" s="445">
        <v>345</v>
      </c>
      <c r="H16" s="449">
        <v>8</v>
      </c>
      <c r="I16" s="189"/>
    </row>
    <row r="17" spans="1:9" x14ac:dyDescent="0.25">
      <c r="A17" s="144">
        <v>8</v>
      </c>
      <c r="B17" s="163" t="s">
        <v>340</v>
      </c>
      <c r="C17" s="445">
        <v>897</v>
      </c>
      <c r="D17" s="561">
        <v>7.7</v>
      </c>
      <c r="E17" s="445">
        <v>471</v>
      </c>
      <c r="F17" s="561">
        <v>6.4</v>
      </c>
      <c r="G17" s="445">
        <v>426</v>
      </c>
      <c r="H17" s="561">
        <v>9.8000000000000007</v>
      </c>
      <c r="I17" s="189"/>
    </row>
    <row r="18" spans="1:9" x14ac:dyDescent="0.25">
      <c r="A18" s="144">
        <v>9</v>
      </c>
      <c r="B18" s="163" t="s">
        <v>341</v>
      </c>
      <c r="C18" s="445">
        <v>1818</v>
      </c>
      <c r="D18" s="561">
        <v>15.6</v>
      </c>
      <c r="E18" s="445">
        <v>876</v>
      </c>
      <c r="F18" s="449">
        <v>12</v>
      </c>
      <c r="G18" s="445">
        <v>942</v>
      </c>
      <c r="H18" s="561">
        <v>21.7</v>
      </c>
      <c r="I18" s="189"/>
    </row>
    <row r="19" spans="1:9" ht="24.75" x14ac:dyDescent="0.25">
      <c r="A19" s="144">
        <v>10</v>
      </c>
      <c r="B19" s="158" t="s">
        <v>847</v>
      </c>
      <c r="C19" s="445">
        <v>8092</v>
      </c>
      <c r="D19" s="561">
        <v>69.400000000000006</v>
      </c>
      <c r="E19" s="445">
        <v>4800</v>
      </c>
      <c r="F19" s="561">
        <v>65.599999999999994</v>
      </c>
      <c r="G19" s="445">
        <v>3292</v>
      </c>
      <c r="H19" s="561">
        <v>75.900000000000006</v>
      </c>
      <c r="I19" s="189"/>
    </row>
    <row r="20" spans="1:9" x14ac:dyDescent="0.25">
      <c r="A20" s="144">
        <v>11</v>
      </c>
      <c r="B20" s="163" t="s">
        <v>85</v>
      </c>
      <c r="C20" s="445">
        <v>1038</v>
      </c>
      <c r="D20" s="561">
        <v>8.9</v>
      </c>
      <c r="E20" s="445">
        <v>744</v>
      </c>
      <c r="F20" s="561">
        <v>10.199999999999999</v>
      </c>
      <c r="G20" s="445">
        <v>294</v>
      </c>
      <c r="H20" s="561">
        <v>6.8</v>
      </c>
      <c r="I20" s="189"/>
    </row>
    <row r="21" spans="1:9" x14ac:dyDescent="0.25">
      <c r="A21" s="144">
        <v>12</v>
      </c>
      <c r="B21" s="163" t="s">
        <v>87</v>
      </c>
      <c r="C21" s="445">
        <v>2523</v>
      </c>
      <c r="D21" s="561">
        <v>21.6</v>
      </c>
      <c r="E21" s="445">
        <v>1769</v>
      </c>
      <c r="F21" s="561">
        <v>24.2</v>
      </c>
      <c r="G21" s="445">
        <v>754</v>
      </c>
      <c r="H21" s="561">
        <v>17.399999999999999</v>
      </c>
      <c r="I21" s="189"/>
    </row>
    <row r="22" spans="1:9" ht="60.75" x14ac:dyDescent="0.25">
      <c r="A22" s="144">
        <v>13</v>
      </c>
      <c r="B22" s="158" t="s">
        <v>836</v>
      </c>
      <c r="C22" s="445">
        <v>11576</v>
      </c>
      <c r="D22" s="561">
        <v>99.3</v>
      </c>
      <c r="E22" s="445">
        <v>7264</v>
      </c>
      <c r="F22" s="561">
        <v>99.3</v>
      </c>
      <c r="G22" s="445">
        <v>4312</v>
      </c>
      <c r="H22" s="561">
        <v>99.4</v>
      </c>
      <c r="I22" s="189"/>
    </row>
    <row r="23" spans="1:9" x14ac:dyDescent="0.25">
      <c r="A23" s="144">
        <v>14</v>
      </c>
      <c r="B23" s="166" t="s">
        <v>607</v>
      </c>
      <c r="C23" s="445">
        <v>413</v>
      </c>
      <c r="D23" s="561">
        <v>3.5</v>
      </c>
      <c r="E23" s="445">
        <v>141</v>
      </c>
      <c r="F23" s="561">
        <v>1.9</v>
      </c>
      <c r="G23" s="445">
        <v>273</v>
      </c>
      <c r="H23" s="561">
        <v>6.3</v>
      </c>
      <c r="I23" s="189"/>
    </row>
    <row r="24" spans="1:9" x14ac:dyDescent="0.25">
      <c r="A24" s="144">
        <v>15</v>
      </c>
      <c r="B24" s="164" t="s">
        <v>608</v>
      </c>
      <c r="C24" s="445">
        <v>2715</v>
      </c>
      <c r="D24" s="561">
        <v>23.3</v>
      </c>
      <c r="E24" s="445">
        <v>1279</v>
      </c>
      <c r="F24" s="561">
        <v>17.5</v>
      </c>
      <c r="G24" s="445">
        <v>1436</v>
      </c>
      <c r="H24" s="561">
        <v>33.1</v>
      </c>
      <c r="I24" s="189"/>
    </row>
    <row r="25" spans="1:9" x14ac:dyDescent="0.25">
      <c r="A25" s="144">
        <v>16</v>
      </c>
      <c r="B25" s="164" t="s">
        <v>609</v>
      </c>
      <c r="C25" s="445">
        <v>3912</v>
      </c>
      <c r="D25" s="561">
        <v>33.6</v>
      </c>
      <c r="E25" s="445">
        <v>2527</v>
      </c>
      <c r="F25" s="561">
        <v>34.6</v>
      </c>
      <c r="G25" s="445">
        <v>1385</v>
      </c>
      <c r="H25" s="561">
        <v>31.9</v>
      </c>
      <c r="I25" s="189"/>
    </row>
    <row r="26" spans="1:9" x14ac:dyDescent="0.25">
      <c r="A26" s="144">
        <v>17</v>
      </c>
      <c r="B26" s="164" t="s">
        <v>610</v>
      </c>
      <c r="C26" s="445">
        <v>2481</v>
      </c>
      <c r="D26" s="561">
        <v>21.3</v>
      </c>
      <c r="E26" s="445">
        <v>1801</v>
      </c>
      <c r="F26" s="561">
        <v>24.6</v>
      </c>
      <c r="G26" s="445">
        <v>679</v>
      </c>
      <c r="H26" s="561">
        <v>15.7</v>
      </c>
      <c r="I26" s="189"/>
    </row>
    <row r="27" spans="1:9" x14ac:dyDescent="0.25">
      <c r="A27" s="144">
        <v>18</v>
      </c>
      <c r="B27" s="164" t="s">
        <v>611</v>
      </c>
      <c r="C27" s="445">
        <v>1098</v>
      </c>
      <c r="D27" s="561">
        <v>9.4</v>
      </c>
      <c r="E27" s="445">
        <v>823</v>
      </c>
      <c r="F27" s="561">
        <v>11.3</v>
      </c>
      <c r="G27" s="445">
        <v>275</v>
      </c>
      <c r="H27" s="561">
        <v>6.3</v>
      </c>
      <c r="I27" s="189"/>
    </row>
    <row r="28" spans="1:9" x14ac:dyDescent="0.25">
      <c r="A28" s="144">
        <v>19</v>
      </c>
      <c r="B28" s="164" t="s">
        <v>612</v>
      </c>
      <c r="C28" s="445">
        <v>435</v>
      </c>
      <c r="D28" s="561">
        <v>3.7</v>
      </c>
      <c r="E28" s="445">
        <v>319</v>
      </c>
      <c r="F28" s="561">
        <v>4.4000000000000004</v>
      </c>
      <c r="G28" s="445">
        <v>115</v>
      </c>
      <c r="H28" s="561">
        <v>2.7</v>
      </c>
      <c r="I28" s="189"/>
    </row>
    <row r="29" spans="1:9" x14ac:dyDescent="0.25">
      <c r="A29" s="144">
        <v>20</v>
      </c>
      <c r="B29" s="164" t="s">
        <v>613</v>
      </c>
      <c r="C29" s="445">
        <v>211</v>
      </c>
      <c r="D29" s="561">
        <v>1.8</v>
      </c>
      <c r="E29" s="445">
        <v>154</v>
      </c>
      <c r="F29" s="561">
        <v>2.1</v>
      </c>
      <c r="G29" s="445">
        <v>57</v>
      </c>
      <c r="H29" s="561">
        <v>1.3</v>
      </c>
      <c r="I29" s="189"/>
    </row>
    <row r="30" spans="1:9" x14ac:dyDescent="0.25">
      <c r="A30" s="144">
        <v>21</v>
      </c>
      <c r="B30" s="164" t="s">
        <v>614</v>
      </c>
      <c r="C30" s="445">
        <v>329</v>
      </c>
      <c r="D30" s="561">
        <v>2.8</v>
      </c>
      <c r="E30" s="445">
        <v>231</v>
      </c>
      <c r="F30" s="561">
        <v>3.2</v>
      </c>
      <c r="G30" s="445">
        <v>98</v>
      </c>
      <c r="H30" s="561">
        <v>2.2999999999999998</v>
      </c>
      <c r="I30" s="189"/>
    </row>
    <row r="31" spans="1:9" x14ac:dyDescent="0.25">
      <c r="A31" s="144">
        <v>22</v>
      </c>
      <c r="B31" s="167" t="s">
        <v>360</v>
      </c>
      <c r="C31" s="445">
        <v>77</v>
      </c>
      <c r="D31" s="561">
        <v>0.7</v>
      </c>
      <c r="E31" s="445">
        <v>49</v>
      </c>
      <c r="F31" s="561">
        <v>0.7</v>
      </c>
      <c r="G31" s="445">
        <v>28</v>
      </c>
      <c r="H31" s="561">
        <v>0.6</v>
      </c>
      <c r="I31" s="189"/>
    </row>
    <row r="32" spans="1:9" ht="36.75" x14ac:dyDescent="0.25">
      <c r="A32" s="144">
        <v>23</v>
      </c>
      <c r="B32" s="158" t="s">
        <v>805</v>
      </c>
      <c r="C32" s="445">
        <v>9493</v>
      </c>
      <c r="D32" s="561">
        <v>81.5</v>
      </c>
      <c r="E32" s="445">
        <v>6114</v>
      </c>
      <c r="F32" s="561">
        <v>83.6</v>
      </c>
      <c r="G32" s="445">
        <v>3378</v>
      </c>
      <c r="H32" s="561">
        <v>77.8</v>
      </c>
      <c r="I32" s="189"/>
    </row>
    <row r="33" spans="1:9" x14ac:dyDescent="0.25">
      <c r="A33" s="144">
        <v>24</v>
      </c>
      <c r="B33" s="163" t="s">
        <v>372</v>
      </c>
      <c r="C33" s="445">
        <v>697</v>
      </c>
      <c r="D33" s="449">
        <v>6</v>
      </c>
      <c r="E33" s="445">
        <v>243</v>
      </c>
      <c r="F33" s="561">
        <v>3.3</v>
      </c>
      <c r="G33" s="445">
        <v>453</v>
      </c>
      <c r="H33" s="561">
        <v>10.4</v>
      </c>
      <c r="I33" s="189"/>
    </row>
    <row r="34" spans="1:9" x14ac:dyDescent="0.25">
      <c r="A34" s="144">
        <v>25</v>
      </c>
      <c r="B34" s="163" t="s">
        <v>373</v>
      </c>
      <c r="C34" s="445">
        <v>1013</v>
      </c>
      <c r="D34" s="561">
        <v>8.6999999999999993</v>
      </c>
      <c r="E34" s="445">
        <v>750</v>
      </c>
      <c r="F34" s="561">
        <v>10.3</v>
      </c>
      <c r="G34" s="445">
        <v>263</v>
      </c>
      <c r="H34" s="561">
        <v>6.1</v>
      </c>
      <c r="I34" s="189"/>
    </row>
    <row r="35" spans="1:9" x14ac:dyDescent="0.25">
      <c r="A35" s="144">
        <v>26</v>
      </c>
      <c r="B35" s="163" t="s">
        <v>374</v>
      </c>
      <c r="C35" s="445">
        <v>111</v>
      </c>
      <c r="D35" s="561">
        <v>0.9</v>
      </c>
      <c r="E35" s="445">
        <v>50</v>
      </c>
      <c r="F35" s="561">
        <v>0.7</v>
      </c>
      <c r="G35" s="445">
        <v>61</v>
      </c>
      <c r="H35" s="561">
        <v>1.4</v>
      </c>
      <c r="I35" s="189"/>
    </row>
    <row r="36" spans="1:9" x14ac:dyDescent="0.25">
      <c r="A36" s="144">
        <v>27</v>
      </c>
      <c r="B36" s="163" t="s">
        <v>443</v>
      </c>
      <c r="C36" s="445">
        <v>66</v>
      </c>
      <c r="D36" s="561">
        <v>0.6</v>
      </c>
      <c r="E36" s="445">
        <v>40</v>
      </c>
      <c r="F36" s="561">
        <v>0.5</v>
      </c>
      <c r="G36" s="445">
        <v>26</v>
      </c>
      <c r="H36" s="561">
        <v>0.6</v>
      </c>
      <c r="I36" s="189"/>
    </row>
    <row r="37" spans="1:9" x14ac:dyDescent="0.25">
      <c r="A37" s="144">
        <v>28</v>
      </c>
      <c r="B37" s="163" t="s">
        <v>376</v>
      </c>
      <c r="C37" s="445" t="s">
        <v>995</v>
      </c>
      <c r="D37" s="449" t="s">
        <v>995</v>
      </c>
      <c r="E37" s="445" t="s">
        <v>995</v>
      </c>
      <c r="F37" s="449" t="s">
        <v>995</v>
      </c>
      <c r="G37" s="445" t="s">
        <v>995</v>
      </c>
      <c r="H37" s="449" t="s">
        <v>995</v>
      </c>
      <c r="I37" s="189"/>
    </row>
    <row r="38" spans="1:9" x14ac:dyDescent="0.25">
      <c r="A38" s="144">
        <v>29</v>
      </c>
      <c r="B38" s="163" t="s">
        <v>377</v>
      </c>
      <c r="C38" s="445">
        <v>50</v>
      </c>
      <c r="D38" s="561">
        <v>0.4</v>
      </c>
      <c r="E38" s="445">
        <v>33</v>
      </c>
      <c r="F38" s="561">
        <v>0.4</v>
      </c>
      <c r="G38" s="557">
        <v>17</v>
      </c>
      <c r="H38" s="562">
        <v>0.4</v>
      </c>
      <c r="I38" s="189"/>
    </row>
    <row r="39" spans="1:9" x14ac:dyDescent="0.25">
      <c r="A39" s="144">
        <v>30</v>
      </c>
      <c r="B39" s="163" t="s">
        <v>655</v>
      </c>
      <c r="C39" s="445" t="s">
        <v>995</v>
      </c>
      <c r="D39" s="449" t="s">
        <v>995</v>
      </c>
      <c r="E39" s="445" t="s">
        <v>995</v>
      </c>
      <c r="F39" s="449" t="s">
        <v>995</v>
      </c>
      <c r="G39" s="445" t="s">
        <v>995</v>
      </c>
      <c r="H39" s="449" t="s">
        <v>995</v>
      </c>
      <c r="I39" s="189"/>
    </row>
    <row r="40" spans="1:9" ht="36.75" x14ac:dyDescent="0.25">
      <c r="A40" s="144">
        <v>31</v>
      </c>
      <c r="B40" s="158" t="s">
        <v>806</v>
      </c>
      <c r="C40" s="445">
        <v>5874</v>
      </c>
      <c r="D40" s="561">
        <v>50.4</v>
      </c>
      <c r="E40" s="445">
        <v>3959</v>
      </c>
      <c r="F40" s="561">
        <v>54.1</v>
      </c>
      <c r="G40" s="445">
        <v>1916</v>
      </c>
      <c r="H40" s="561">
        <v>44.1</v>
      </c>
      <c r="I40" s="189"/>
    </row>
    <row r="41" spans="1:9" x14ac:dyDescent="0.25">
      <c r="A41" s="144">
        <v>32</v>
      </c>
      <c r="B41" s="163" t="s">
        <v>399</v>
      </c>
      <c r="C41" s="445">
        <v>4386</v>
      </c>
      <c r="D41" s="561">
        <v>37.6</v>
      </c>
      <c r="E41" s="445">
        <v>2689</v>
      </c>
      <c r="F41" s="561">
        <v>36.799999999999997</v>
      </c>
      <c r="G41" s="445">
        <v>1697</v>
      </c>
      <c r="H41" s="561">
        <v>39.1</v>
      </c>
      <c r="I41" s="189"/>
    </row>
    <row r="42" spans="1:9" x14ac:dyDescent="0.25">
      <c r="A42" s="144">
        <v>33</v>
      </c>
      <c r="B42" s="163" t="s">
        <v>400</v>
      </c>
      <c r="C42" s="445">
        <v>1074</v>
      </c>
      <c r="D42" s="561">
        <v>9.1999999999999993</v>
      </c>
      <c r="E42" s="445">
        <v>556</v>
      </c>
      <c r="F42" s="561">
        <v>7.6</v>
      </c>
      <c r="G42" s="445">
        <v>518</v>
      </c>
      <c r="H42" s="561">
        <v>11.9</v>
      </c>
      <c r="I42" s="189"/>
    </row>
    <row r="43" spans="1:9" x14ac:dyDescent="0.25">
      <c r="A43" s="144">
        <v>34</v>
      </c>
      <c r="B43" s="163" t="s">
        <v>401</v>
      </c>
      <c r="C43" s="445">
        <v>238</v>
      </c>
      <c r="D43" s="449">
        <v>2</v>
      </c>
      <c r="E43" s="445">
        <v>92</v>
      </c>
      <c r="F43" s="561">
        <v>1.3</v>
      </c>
      <c r="G43" s="445">
        <v>146</v>
      </c>
      <c r="H43" s="561">
        <v>3.4</v>
      </c>
      <c r="I43" s="189"/>
    </row>
    <row r="44" spans="1:9" x14ac:dyDescent="0.25">
      <c r="A44" s="144">
        <v>35</v>
      </c>
      <c r="B44" s="163" t="s">
        <v>402</v>
      </c>
      <c r="C44" s="445">
        <v>81</v>
      </c>
      <c r="D44" s="561">
        <v>0.7</v>
      </c>
      <c r="E44" s="445">
        <v>17</v>
      </c>
      <c r="F44" s="561">
        <v>0.2</v>
      </c>
      <c r="G44" s="445">
        <v>63</v>
      </c>
      <c r="H44" s="561">
        <v>1.5</v>
      </c>
      <c r="I44" s="189"/>
    </row>
    <row r="45" spans="1:9" ht="36.75" x14ac:dyDescent="0.25">
      <c r="A45" s="144">
        <v>36</v>
      </c>
      <c r="B45" s="158" t="s">
        <v>834</v>
      </c>
      <c r="C45" s="521">
        <v>4095</v>
      </c>
      <c r="D45" s="560">
        <v>35.1</v>
      </c>
      <c r="E45" s="521">
        <v>2549</v>
      </c>
      <c r="F45" s="561">
        <v>34.9</v>
      </c>
      <c r="G45" s="521">
        <v>1546</v>
      </c>
      <c r="H45" s="561">
        <v>35.6</v>
      </c>
      <c r="I45" s="189"/>
    </row>
    <row r="46" spans="1:9" x14ac:dyDescent="0.25">
      <c r="A46" s="144">
        <v>37</v>
      </c>
      <c r="B46" s="163" t="s">
        <v>406</v>
      </c>
      <c r="C46" s="445">
        <v>3186</v>
      </c>
      <c r="D46" s="561">
        <v>27.3</v>
      </c>
      <c r="E46" s="445">
        <v>1913</v>
      </c>
      <c r="F46" s="561">
        <v>26.2</v>
      </c>
      <c r="G46" s="445">
        <v>1273</v>
      </c>
      <c r="H46" s="561">
        <v>29.3</v>
      </c>
      <c r="I46" s="189"/>
    </row>
    <row r="47" spans="1:9" x14ac:dyDescent="0.25">
      <c r="A47" s="144">
        <v>38</v>
      </c>
      <c r="B47" s="163" t="s">
        <v>407</v>
      </c>
      <c r="C47" s="445">
        <v>759</v>
      </c>
      <c r="D47" s="561">
        <v>6.5</v>
      </c>
      <c r="E47" s="445">
        <v>389</v>
      </c>
      <c r="F47" s="561">
        <v>5.3</v>
      </c>
      <c r="G47" s="445">
        <v>371</v>
      </c>
      <c r="H47" s="561">
        <v>8.5</v>
      </c>
      <c r="I47" s="189"/>
    </row>
    <row r="48" spans="1:9" x14ac:dyDescent="0.25">
      <c r="A48" s="144">
        <v>39</v>
      </c>
      <c r="B48" s="163" t="s">
        <v>408</v>
      </c>
      <c r="C48" s="445">
        <v>158</v>
      </c>
      <c r="D48" s="561">
        <v>1.4</v>
      </c>
      <c r="E48" s="445">
        <v>59</v>
      </c>
      <c r="F48" s="561">
        <v>0.8</v>
      </c>
      <c r="G48" s="445">
        <v>100</v>
      </c>
      <c r="H48" s="561">
        <v>2.2999999999999998</v>
      </c>
      <c r="I48" s="189"/>
    </row>
    <row r="49" spans="1:9" x14ac:dyDescent="0.25">
      <c r="A49" s="144">
        <v>40</v>
      </c>
      <c r="B49" s="163" t="s">
        <v>409</v>
      </c>
      <c r="C49" s="445">
        <v>50</v>
      </c>
      <c r="D49" s="561">
        <v>0.4</v>
      </c>
      <c r="E49" s="557">
        <v>10</v>
      </c>
      <c r="F49" s="562">
        <v>0.1</v>
      </c>
      <c r="G49" s="445">
        <v>40</v>
      </c>
      <c r="H49" s="561">
        <v>0.9</v>
      </c>
      <c r="I49" s="189"/>
    </row>
    <row r="50" spans="1:9" ht="36.75" x14ac:dyDescent="0.25">
      <c r="A50" s="144">
        <v>41</v>
      </c>
      <c r="B50" s="158" t="s">
        <v>809</v>
      </c>
      <c r="C50" s="445">
        <v>757</v>
      </c>
      <c r="D50" s="561">
        <v>6.5</v>
      </c>
      <c r="E50" s="445">
        <v>422</v>
      </c>
      <c r="F50" s="561">
        <v>5.8</v>
      </c>
      <c r="G50" s="445">
        <v>335</v>
      </c>
      <c r="H50" s="561">
        <v>7.7</v>
      </c>
      <c r="I50" s="189"/>
    </row>
    <row r="51" spans="1:9" x14ac:dyDescent="0.25">
      <c r="A51" s="144">
        <v>42</v>
      </c>
      <c r="B51" s="163" t="s">
        <v>810</v>
      </c>
      <c r="C51" s="445">
        <v>1340</v>
      </c>
      <c r="D51" s="561">
        <v>11.5</v>
      </c>
      <c r="E51" s="445">
        <v>735</v>
      </c>
      <c r="F51" s="561">
        <v>10.1</v>
      </c>
      <c r="G51" s="445">
        <v>605</v>
      </c>
      <c r="H51" s="561">
        <v>13.9</v>
      </c>
      <c r="I51" s="189"/>
    </row>
    <row r="52" spans="1:9" x14ac:dyDescent="0.25">
      <c r="A52" s="144">
        <v>43</v>
      </c>
      <c r="B52" s="163" t="s">
        <v>811</v>
      </c>
      <c r="C52" s="445">
        <v>1512</v>
      </c>
      <c r="D52" s="449">
        <v>13</v>
      </c>
      <c r="E52" s="445">
        <v>853</v>
      </c>
      <c r="F52" s="561">
        <v>11.7</v>
      </c>
      <c r="G52" s="445">
        <v>660</v>
      </c>
      <c r="H52" s="561">
        <v>15.2</v>
      </c>
      <c r="I52" s="189"/>
    </row>
    <row r="53" spans="1:9" x14ac:dyDescent="0.25">
      <c r="A53" s="144">
        <v>44</v>
      </c>
      <c r="B53" s="163" t="s">
        <v>812</v>
      </c>
      <c r="C53" s="445">
        <v>1596</v>
      </c>
      <c r="D53" s="561">
        <v>13.7</v>
      </c>
      <c r="E53" s="445">
        <v>948</v>
      </c>
      <c r="F53" s="449">
        <v>13</v>
      </c>
      <c r="G53" s="445">
        <v>648</v>
      </c>
      <c r="H53" s="561">
        <v>14.9</v>
      </c>
      <c r="I53" s="189"/>
    </row>
    <row r="54" spans="1:9" x14ac:dyDescent="0.25">
      <c r="A54" s="144">
        <v>45</v>
      </c>
      <c r="B54" s="163" t="s">
        <v>813</v>
      </c>
      <c r="C54" s="445">
        <v>1907</v>
      </c>
      <c r="D54" s="561">
        <v>16.399999999999999</v>
      </c>
      <c r="E54" s="445">
        <v>1210</v>
      </c>
      <c r="F54" s="561">
        <v>16.5</v>
      </c>
      <c r="G54" s="445">
        <v>697</v>
      </c>
      <c r="H54" s="561">
        <v>16.100000000000001</v>
      </c>
      <c r="I54" s="189"/>
    </row>
    <row r="55" spans="1:9" x14ac:dyDescent="0.25">
      <c r="A55" s="144">
        <v>46</v>
      </c>
      <c r="B55" s="163" t="s">
        <v>814</v>
      </c>
      <c r="C55" s="445">
        <v>1137</v>
      </c>
      <c r="D55" s="561">
        <v>9.8000000000000007</v>
      </c>
      <c r="E55" s="445">
        <v>752</v>
      </c>
      <c r="F55" s="561">
        <v>10.3</v>
      </c>
      <c r="G55" s="445">
        <v>385</v>
      </c>
      <c r="H55" s="561">
        <v>8.9</v>
      </c>
      <c r="I55" s="189"/>
    </row>
    <row r="56" spans="1:9" x14ac:dyDescent="0.25">
      <c r="A56" s="144">
        <v>47</v>
      </c>
      <c r="B56" s="163" t="s">
        <v>848</v>
      </c>
      <c r="C56" s="445">
        <v>2271</v>
      </c>
      <c r="D56" s="561">
        <v>19.5</v>
      </c>
      <c r="E56" s="445">
        <v>1573</v>
      </c>
      <c r="F56" s="561">
        <v>21.5</v>
      </c>
      <c r="G56" s="445">
        <v>699</v>
      </c>
      <c r="H56" s="561">
        <v>16.100000000000001</v>
      </c>
      <c r="I56" s="189"/>
    </row>
    <row r="57" spans="1:9" x14ac:dyDescent="0.25">
      <c r="A57" s="144">
        <v>48</v>
      </c>
      <c r="B57" s="163" t="s">
        <v>830</v>
      </c>
      <c r="C57" s="445">
        <v>1133</v>
      </c>
      <c r="D57" s="561">
        <v>9.6999999999999993</v>
      </c>
      <c r="E57" s="445">
        <v>821</v>
      </c>
      <c r="F57" s="561">
        <v>11.2</v>
      </c>
      <c r="G57" s="445">
        <v>312</v>
      </c>
      <c r="H57" s="561">
        <v>7.2</v>
      </c>
      <c r="I57" s="189"/>
    </row>
    <row r="58" spans="1:9" ht="36" x14ac:dyDescent="0.25">
      <c r="A58" s="144">
        <v>49</v>
      </c>
      <c r="B58" s="196" t="s">
        <v>817</v>
      </c>
      <c r="C58" s="445">
        <v>757</v>
      </c>
      <c r="D58" s="561">
        <v>6.5</v>
      </c>
      <c r="E58" s="445">
        <v>422</v>
      </c>
      <c r="F58" s="561">
        <v>5.8</v>
      </c>
      <c r="G58" s="445">
        <v>335</v>
      </c>
      <c r="H58" s="561">
        <v>7.7</v>
      </c>
      <c r="I58" s="189"/>
    </row>
    <row r="59" spans="1:9" x14ac:dyDescent="0.25">
      <c r="A59" s="144">
        <v>50</v>
      </c>
      <c r="B59" s="163" t="s">
        <v>818</v>
      </c>
      <c r="C59" s="445">
        <v>1470</v>
      </c>
      <c r="D59" s="561">
        <v>12.6</v>
      </c>
      <c r="E59" s="445">
        <v>801</v>
      </c>
      <c r="F59" s="561">
        <v>10.9</v>
      </c>
      <c r="G59" s="445">
        <v>669</v>
      </c>
      <c r="H59" s="561">
        <v>15.4</v>
      </c>
      <c r="I59" s="189"/>
    </row>
    <row r="60" spans="1:9" x14ac:dyDescent="0.25">
      <c r="A60" s="144">
        <v>51</v>
      </c>
      <c r="B60" s="163" t="s">
        <v>819</v>
      </c>
      <c r="C60" s="445">
        <v>2097</v>
      </c>
      <c r="D60" s="449">
        <v>18</v>
      </c>
      <c r="E60" s="445">
        <v>1157</v>
      </c>
      <c r="F60" s="561">
        <v>15.8</v>
      </c>
      <c r="G60" s="445">
        <v>939</v>
      </c>
      <c r="H60" s="561">
        <v>21.6</v>
      </c>
      <c r="I60" s="189"/>
    </row>
    <row r="61" spans="1:9" x14ac:dyDescent="0.25">
      <c r="A61" s="144">
        <v>52</v>
      </c>
      <c r="B61" s="163" t="s">
        <v>820</v>
      </c>
      <c r="C61" s="445">
        <v>2171</v>
      </c>
      <c r="D61" s="561">
        <v>18.600000000000001</v>
      </c>
      <c r="E61" s="445">
        <v>1215</v>
      </c>
      <c r="F61" s="561">
        <v>16.600000000000001</v>
      </c>
      <c r="G61" s="445">
        <v>956</v>
      </c>
      <c r="H61" s="449">
        <v>22</v>
      </c>
      <c r="I61" s="189"/>
    </row>
    <row r="62" spans="1:9" x14ac:dyDescent="0.25">
      <c r="A62" s="144">
        <v>53</v>
      </c>
      <c r="B62" s="163" t="s">
        <v>821</v>
      </c>
      <c r="C62" s="445">
        <v>3609</v>
      </c>
      <c r="D62" s="449">
        <v>31</v>
      </c>
      <c r="E62" s="445">
        <v>2010</v>
      </c>
      <c r="F62" s="561">
        <v>27.5</v>
      </c>
      <c r="G62" s="445">
        <v>1599</v>
      </c>
      <c r="H62" s="561">
        <v>36.799999999999997</v>
      </c>
      <c r="I62" s="189"/>
    </row>
    <row r="63" spans="1:9" x14ac:dyDescent="0.25">
      <c r="A63" s="144">
        <v>54</v>
      </c>
      <c r="B63" s="163" t="s">
        <v>822</v>
      </c>
      <c r="C63" s="445">
        <v>2615</v>
      </c>
      <c r="D63" s="561">
        <v>22.4</v>
      </c>
      <c r="E63" s="445">
        <v>1484</v>
      </c>
      <c r="F63" s="561">
        <v>20.3</v>
      </c>
      <c r="G63" s="445">
        <v>1131</v>
      </c>
      <c r="H63" s="561">
        <v>26.1</v>
      </c>
      <c r="I63" s="189"/>
    </row>
    <row r="64" spans="1:9" x14ac:dyDescent="0.25">
      <c r="A64" s="144">
        <v>55</v>
      </c>
      <c r="B64" s="163" t="s">
        <v>823</v>
      </c>
      <c r="C64" s="445">
        <v>5205</v>
      </c>
      <c r="D64" s="561">
        <v>44.7</v>
      </c>
      <c r="E64" s="445">
        <v>2958</v>
      </c>
      <c r="F64" s="561">
        <v>40.4</v>
      </c>
      <c r="G64" s="445">
        <v>2247</v>
      </c>
      <c r="H64" s="561">
        <v>51.8</v>
      </c>
      <c r="I64" s="189"/>
    </row>
    <row r="65" spans="1:9" x14ac:dyDescent="0.25">
      <c r="A65" s="144">
        <v>56</v>
      </c>
      <c r="B65" s="163" t="s">
        <v>824</v>
      </c>
      <c r="C65" s="445">
        <v>3117</v>
      </c>
      <c r="D65" s="561">
        <v>26.7</v>
      </c>
      <c r="E65" s="445">
        <v>1845</v>
      </c>
      <c r="F65" s="561">
        <v>25.2</v>
      </c>
      <c r="G65" s="445">
        <v>1272</v>
      </c>
      <c r="H65" s="561">
        <v>29.3</v>
      </c>
      <c r="I65" s="189"/>
    </row>
    <row r="66" spans="1:9" x14ac:dyDescent="0.25">
      <c r="A66" s="144">
        <v>57</v>
      </c>
      <c r="B66" s="163" t="s">
        <v>825</v>
      </c>
      <c r="C66" s="445">
        <v>7112</v>
      </c>
      <c r="D66" s="449">
        <v>61</v>
      </c>
      <c r="E66" s="445">
        <v>4168</v>
      </c>
      <c r="F66" s="449">
        <v>57</v>
      </c>
      <c r="G66" s="445">
        <v>2944</v>
      </c>
      <c r="H66" s="561">
        <v>67.900000000000006</v>
      </c>
      <c r="I66" s="189"/>
    </row>
    <row r="67" spans="1:9" x14ac:dyDescent="0.25">
      <c r="A67" s="144">
        <v>58</v>
      </c>
      <c r="B67" s="163" t="s">
        <v>826</v>
      </c>
      <c r="C67" s="445">
        <v>2052</v>
      </c>
      <c r="D67" s="561">
        <v>17.600000000000001</v>
      </c>
      <c r="E67" s="445">
        <v>1265</v>
      </c>
      <c r="F67" s="561">
        <v>17.3</v>
      </c>
      <c r="G67" s="445">
        <v>786</v>
      </c>
      <c r="H67" s="561">
        <v>18.100000000000001</v>
      </c>
      <c r="I67" s="189"/>
    </row>
    <row r="68" spans="1:9" x14ac:dyDescent="0.25">
      <c r="A68" s="144">
        <v>59</v>
      </c>
      <c r="B68" s="163" t="s">
        <v>827</v>
      </c>
      <c r="C68" s="445">
        <v>8249</v>
      </c>
      <c r="D68" s="561">
        <v>70.8</v>
      </c>
      <c r="E68" s="445">
        <v>4920</v>
      </c>
      <c r="F68" s="561">
        <v>67.3</v>
      </c>
      <c r="G68" s="445">
        <v>3329</v>
      </c>
      <c r="H68" s="561">
        <v>76.7</v>
      </c>
      <c r="I68" s="189"/>
    </row>
    <row r="69" spans="1:9" x14ac:dyDescent="0.25">
      <c r="A69" s="144">
        <v>60</v>
      </c>
      <c r="B69" s="163" t="s">
        <v>828</v>
      </c>
      <c r="C69" s="445">
        <v>3314</v>
      </c>
      <c r="D69" s="561">
        <v>28.4</v>
      </c>
      <c r="E69" s="445">
        <v>2138</v>
      </c>
      <c r="F69" s="561">
        <v>29.2</v>
      </c>
      <c r="G69" s="445">
        <v>1176</v>
      </c>
      <c r="H69" s="561">
        <v>27.1</v>
      </c>
      <c r="I69" s="189"/>
    </row>
    <row r="70" spans="1:9" x14ac:dyDescent="0.25">
      <c r="A70" s="144">
        <v>61</v>
      </c>
      <c r="B70" s="163" t="s">
        <v>830</v>
      </c>
      <c r="C70" s="445">
        <v>1357</v>
      </c>
      <c r="D70" s="561">
        <v>11.6</v>
      </c>
      <c r="E70" s="445">
        <v>940</v>
      </c>
      <c r="F70" s="561">
        <v>12.9</v>
      </c>
      <c r="G70" s="445">
        <v>417</v>
      </c>
      <c r="H70" s="561">
        <v>9.6</v>
      </c>
      <c r="I70" s="189"/>
    </row>
    <row r="71" spans="1:9" x14ac:dyDescent="0.25">
      <c r="A71" s="177"/>
      <c r="B71" s="447"/>
      <c r="C71" s="162"/>
      <c r="D71" s="162"/>
      <c r="E71" s="162"/>
      <c r="F71" s="162"/>
      <c r="G71" s="162"/>
      <c r="H71" s="162"/>
      <c r="I71" s="189"/>
    </row>
    <row r="72" spans="1:9" x14ac:dyDescent="0.25">
      <c r="A72" s="508" t="s">
        <v>1092</v>
      </c>
      <c r="B72" s="150"/>
      <c r="C72" s="162"/>
      <c r="D72" s="162"/>
      <c r="E72" s="162"/>
      <c r="F72" s="162"/>
      <c r="G72" s="162"/>
      <c r="H72" s="162"/>
      <c r="I72" s="189"/>
    </row>
    <row r="73" spans="1:9" x14ac:dyDescent="0.25">
      <c r="A73" s="179" t="s">
        <v>988</v>
      </c>
      <c r="B73" s="150"/>
      <c r="C73" s="162"/>
      <c r="D73" s="162"/>
      <c r="E73" s="162"/>
      <c r="F73" s="162"/>
      <c r="G73" s="162"/>
      <c r="H73" s="162"/>
      <c r="I73" s="189"/>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58" orientation="portrait" r:id="rId1"/>
  <headerFooter>
    <oddFooter>&amp;L&amp;"MetaNormalLF-Roman,Standard"Statistisches Bundesamt, Fachserie 1, Reihe 3, Erstergebnisse 2020</oddFooter>
  </headerFooter>
  <colBreaks count="1" manualBreakCount="1">
    <brk id="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I71"/>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s>
  <sheetData>
    <row r="1" spans="1:9" x14ac:dyDescent="0.25">
      <c r="A1" s="140" t="s">
        <v>798</v>
      </c>
      <c r="B1" s="141"/>
      <c r="C1" s="141"/>
      <c r="D1" s="141"/>
      <c r="E1" s="141"/>
      <c r="F1" s="141"/>
      <c r="G1" s="141"/>
      <c r="H1" s="141"/>
      <c r="I1" s="31" t="s">
        <v>8</v>
      </c>
    </row>
    <row r="2" spans="1:9" x14ac:dyDescent="0.25">
      <c r="A2" s="37" t="s">
        <v>1033</v>
      </c>
      <c r="B2" s="144"/>
      <c r="C2" s="144"/>
      <c r="D2" s="144"/>
      <c r="E2" s="144"/>
      <c r="F2" s="144"/>
      <c r="G2" s="144"/>
      <c r="H2" s="144"/>
      <c r="I2" s="188"/>
    </row>
    <row r="3" spans="1:9" x14ac:dyDescent="0.25">
      <c r="A3" s="180" t="s">
        <v>849</v>
      </c>
      <c r="B3" s="144"/>
      <c r="C3" s="144"/>
      <c r="D3" s="144"/>
      <c r="E3" s="144"/>
      <c r="F3" s="144"/>
      <c r="G3" s="144"/>
      <c r="H3" s="144"/>
      <c r="I3" s="188"/>
    </row>
    <row r="4" spans="1:9" x14ac:dyDescent="0.25">
      <c r="A4" s="147"/>
      <c r="B4" s="146"/>
      <c r="C4" s="144"/>
      <c r="D4" s="144"/>
      <c r="E4" s="144"/>
      <c r="F4" s="144"/>
      <c r="G4" s="144"/>
      <c r="H4" s="144"/>
      <c r="I4" s="188"/>
    </row>
    <row r="5" spans="1:9" x14ac:dyDescent="0.25">
      <c r="A5" s="148"/>
      <c r="B5" s="149" t="s">
        <v>318</v>
      </c>
      <c r="C5" s="608" t="s">
        <v>18</v>
      </c>
      <c r="D5" s="609"/>
      <c r="E5" s="614" t="s">
        <v>845</v>
      </c>
      <c r="F5" s="619"/>
      <c r="G5" s="608" t="s">
        <v>846</v>
      </c>
      <c r="H5" s="616"/>
      <c r="I5" s="189"/>
    </row>
    <row r="6" spans="1:9" x14ac:dyDescent="0.25">
      <c r="A6" s="151" t="s">
        <v>322</v>
      </c>
      <c r="B6" s="151" t="s">
        <v>75</v>
      </c>
      <c r="C6" s="610"/>
      <c r="D6" s="611"/>
      <c r="E6" s="610"/>
      <c r="F6" s="617"/>
      <c r="G6" s="610"/>
      <c r="H6" s="617"/>
      <c r="I6" s="190"/>
    </row>
    <row r="7" spans="1:9" x14ac:dyDescent="0.25">
      <c r="A7" s="151" t="s">
        <v>323</v>
      </c>
      <c r="B7" s="151" t="s">
        <v>324</v>
      </c>
      <c r="C7" s="610"/>
      <c r="D7" s="611"/>
      <c r="E7" s="610"/>
      <c r="F7" s="617"/>
      <c r="G7" s="610"/>
      <c r="H7" s="617"/>
      <c r="I7" s="190"/>
    </row>
    <row r="8" spans="1:9" x14ac:dyDescent="0.25">
      <c r="A8" s="191"/>
      <c r="B8" s="192" t="s">
        <v>318</v>
      </c>
      <c r="C8" s="612"/>
      <c r="D8" s="613"/>
      <c r="E8" s="612"/>
      <c r="F8" s="618"/>
      <c r="G8" s="612"/>
      <c r="H8" s="618"/>
      <c r="I8" s="190"/>
    </row>
    <row r="9" spans="1:9" x14ac:dyDescent="0.25">
      <c r="A9" s="153"/>
      <c r="B9" s="154" t="s">
        <v>318</v>
      </c>
      <c r="C9" s="155" t="s">
        <v>325</v>
      </c>
      <c r="D9" s="156" t="s">
        <v>326</v>
      </c>
      <c r="E9" s="155" t="s">
        <v>325</v>
      </c>
      <c r="F9" s="156" t="s">
        <v>326</v>
      </c>
      <c r="G9" s="155" t="s">
        <v>325</v>
      </c>
      <c r="H9" s="157" t="s">
        <v>326</v>
      </c>
      <c r="I9" s="189"/>
    </row>
    <row r="10" spans="1:9" x14ac:dyDescent="0.25">
      <c r="A10" s="144">
        <v>1</v>
      </c>
      <c r="B10" s="158" t="s">
        <v>327</v>
      </c>
      <c r="C10" s="445">
        <v>8249</v>
      </c>
      <c r="D10" s="448">
        <v>100</v>
      </c>
      <c r="E10" s="445">
        <v>4920</v>
      </c>
      <c r="F10" s="160">
        <v>100</v>
      </c>
      <c r="G10" s="445">
        <v>3329</v>
      </c>
      <c r="H10" s="160">
        <v>100</v>
      </c>
      <c r="I10" s="195"/>
    </row>
    <row r="11" spans="1:9" ht="36.75" x14ac:dyDescent="0.25">
      <c r="A11" s="144">
        <v>2</v>
      </c>
      <c r="B11" s="158" t="s">
        <v>334</v>
      </c>
      <c r="C11" s="445">
        <v>1135</v>
      </c>
      <c r="D11" s="560">
        <v>13.8</v>
      </c>
      <c r="E11" s="445">
        <v>882</v>
      </c>
      <c r="F11" s="518">
        <v>17.899999999999999</v>
      </c>
      <c r="G11" s="445">
        <v>252</v>
      </c>
      <c r="H11" s="518">
        <v>7.6</v>
      </c>
      <c r="I11" s="189"/>
    </row>
    <row r="12" spans="1:9" x14ac:dyDescent="0.25">
      <c r="A12" s="144">
        <v>3</v>
      </c>
      <c r="B12" s="163" t="s">
        <v>335</v>
      </c>
      <c r="C12" s="445">
        <v>991</v>
      </c>
      <c r="D12" s="449">
        <v>12</v>
      </c>
      <c r="E12" s="445">
        <v>688</v>
      </c>
      <c r="F12" s="449">
        <v>14</v>
      </c>
      <c r="G12" s="445">
        <v>302</v>
      </c>
      <c r="H12" s="561">
        <v>9.1</v>
      </c>
      <c r="I12" s="189"/>
    </row>
    <row r="13" spans="1:9" x14ac:dyDescent="0.25">
      <c r="A13" s="144">
        <v>4</v>
      </c>
      <c r="B13" s="163" t="s">
        <v>336</v>
      </c>
      <c r="C13" s="445">
        <v>1272</v>
      </c>
      <c r="D13" s="561">
        <v>15.4</v>
      </c>
      <c r="E13" s="445">
        <v>810</v>
      </c>
      <c r="F13" s="561">
        <v>16.5</v>
      </c>
      <c r="G13" s="445">
        <v>462</v>
      </c>
      <c r="H13" s="561">
        <v>13.9</v>
      </c>
      <c r="I13" s="189"/>
    </row>
    <row r="14" spans="1:9" x14ac:dyDescent="0.25">
      <c r="A14" s="144">
        <v>5</v>
      </c>
      <c r="B14" s="163" t="s">
        <v>337</v>
      </c>
      <c r="C14" s="445">
        <v>1574</v>
      </c>
      <c r="D14" s="561">
        <v>19.100000000000001</v>
      </c>
      <c r="E14" s="445">
        <v>919</v>
      </c>
      <c r="F14" s="561">
        <v>18.7</v>
      </c>
      <c r="G14" s="445">
        <v>655</v>
      </c>
      <c r="H14" s="561">
        <v>19.7</v>
      </c>
      <c r="I14" s="189"/>
    </row>
    <row r="15" spans="1:9" x14ac:dyDescent="0.25">
      <c r="A15" s="144">
        <v>6</v>
      </c>
      <c r="B15" s="163" t="s">
        <v>338</v>
      </c>
      <c r="C15" s="445">
        <v>714</v>
      </c>
      <c r="D15" s="561">
        <v>8.6999999999999993</v>
      </c>
      <c r="E15" s="445">
        <v>376</v>
      </c>
      <c r="F15" s="561">
        <v>7.6</v>
      </c>
      <c r="G15" s="445">
        <v>338</v>
      </c>
      <c r="H15" s="561">
        <v>10.199999999999999</v>
      </c>
      <c r="I15" s="189"/>
    </row>
    <row r="16" spans="1:9" x14ac:dyDescent="0.25">
      <c r="A16" s="144">
        <v>7</v>
      </c>
      <c r="B16" s="163" t="s">
        <v>339</v>
      </c>
      <c r="C16" s="445">
        <v>505</v>
      </c>
      <c r="D16" s="561">
        <v>6.1</v>
      </c>
      <c r="E16" s="445">
        <v>248</v>
      </c>
      <c r="F16" s="449">
        <v>5</v>
      </c>
      <c r="G16" s="445">
        <v>258</v>
      </c>
      <c r="H16" s="561">
        <v>7.7</v>
      </c>
      <c r="I16" s="189"/>
    </row>
    <row r="17" spans="1:9" x14ac:dyDescent="0.25">
      <c r="A17" s="144">
        <v>8</v>
      </c>
      <c r="B17" s="163" t="s">
        <v>340</v>
      </c>
      <c r="C17" s="445">
        <v>666</v>
      </c>
      <c r="D17" s="561">
        <v>8.1</v>
      </c>
      <c r="E17" s="445">
        <v>336</v>
      </c>
      <c r="F17" s="561">
        <v>6.8</v>
      </c>
      <c r="G17" s="445">
        <v>331</v>
      </c>
      <c r="H17" s="561">
        <v>9.9</v>
      </c>
      <c r="I17" s="189"/>
    </row>
    <row r="18" spans="1:9" x14ac:dyDescent="0.25">
      <c r="A18" s="144">
        <v>9</v>
      </c>
      <c r="B18" s="163" t="s">
        <v>341</v>
      </c>
      <c r="C18" s="445">
        <v>1391</v>
      </c>
      <c r="D18" s="561">
        <v>16.899999999999999</v>
      </c>
      <c r="E18" s="445">
        <v>661</v>
      </c>
      <c r="F18" s="561">
        <v>13.4</v>
      </c>
      <c r="G18" s="445">
        <v>731</v>
      </c>
      <c r="H18" s="561">
        <v>21.9</v>
      </c>
      <c r="I18" s="189"/>
    </row>
    <row r="19" spans="1:9" ht="24.75" x14ac:dyDescent="0.25">
      <c r="A19" s="144">
        <v>10</v>
      </c>
      <c r="B19" s="158" t="s">
        <v>847</v>
      </c>
      <c r="C19" s="445">
        <v>5906</v>
      </c>
      <c r="D19" s="561">
        <v>71.599999999999994</v>
      </c>
      <c r="E19" s="445">
        <v>3305</v>
      </c>
      <c r="F19" s="561">
        <v>67.2</v>
      </c>
      <c r="G19" s="445">
        <v>2601</v>
      </c>
      <c r="H19" s="561">
        <v>78.099999999999994</v>
      </c>
      <c r="I19" s="189"/>
    </row>
    <row r="20" spans="1:9" x14ac:dyDescent="0.25">
      <c r="A20" s="144">
        <v>11</v>
      </c>
      <c r="B20" s="163" t="s">
        <v>85</v>
      </c>
      <c r="C20" s="445">
        <v>914</v>
      </c>
      <c r="D20" s="561">
        <v>11.1</v>
      </c>
      <c r="E20" s="445">
        <v>654</v>
      </c>
      <c r="F20" s="561">
        <v>13.3</v>
      </c>
      <c r="G20" s="445">
        <v>260</v>
      </c>
      <c r="H20" s="561">
        <v>7.8</v>
      </c>
      <c r="I20" s="189"/>
    </row>
    <row r="21" spans="1:9" x14ac:dyDescent="0.25">
      <c r="A21" s="144">
        <v>12</v>
      </c>
      <c r="B21" s="163" t="s">
        <v>87</v>
      </c>
      <c r="C21" s="445">
        <v>1429</v>
      </c>
      <c r="D21" s="561">
        <v>17.3</v>
      </c>
      <c r="E21" s="445">
        <v>960</v>
      </c>
      <c r="F21" s="561">
        <v>19.5</v>
      </c>
      <c r="G21" s="445">
        <v>469</v>
      </c>
      <c r="H21" s="561">
        <v>14.1</v>
      </c>
      <c r="I21" s="189"/>
    </row>
    <row r="22" spans="1:9" ht="60.75" x14ac:dyDescent="0.25">
      <c r="A22" s="144">
        <v>13</v>
      </c>
      <c r="B22" s="158" t="s">
        <v>836</v>
      </c>
      <c r="C22" s="445">
        <v>8203</v>
      </c>
      <c r="D22" s="561">
        <v>99.4</v>
      </c>
      <c r="E22" s="445">
        <v>4895</v>
      </c>
      <c r="F22" s="561">
        <v>99.5</v>
      </c>
      <c r="G22" s="445">
        <v>3309</v>
      </c>
      <c r="H22" s="561">
        <v>99.4</v>
      </c>
      <c r="I22" s="189"/>
    </row>
    <row r="23" spans="1:9" x14ac:dyDescent="0.25">
      <c r="A23" s="144">
        <v>14</v>
      </c>
      <c r="B23" s="166" t="s">
        <v>607</v>
      </c>
      <c r="C23" s="445">
        <v>341</v>
      </c>
      <c r="D23" s="561">
        <v>4.0999999999999996</v>
      </c>
      <c r="E23" s="445">
        <v>105</v>
      </c>
      <c r="F23" s="561">
        <v>2.1</v>
      </c>
      <c r="G23" s="445">
        <v>236</v>
      </c>
      <c r="H23" s="561">
        <v>7.1</v>
      </c>
      <c r="I23" s="189"/>
    </row>
    <row r="24" spans="1:9" x14ac:dyDescent="0.25">
      <c r="A24" s="144">
        <v>15</v>
      </c>
      <c r="B24" s="164" t="s">
        <v>608</v>
      </c>
      <c r="C24" s="445">
        <v>2160</v>
      </c>
      <c r="D24" s="561">
        <v>26.2</v>
      </c>
      <c r="E24" s="445">
        <v>974</v>
      </c>
      <c r="F24" s="561">
        <v>19.8</v>
      </c>
      <c r="G24" s="445">
        <v>1186</v>
      </c>
      <c r="H24" s="561">
        <v>35.6</v>
      </c>
      <c r="I24" s="189"/>
    </row>
    <row r="25" spans="1:9" x14ac:dyDescent="0.25">
      <c r="A25" s="144">
        <v>16</v>
      </c>
      <c r="B25" s="164" t="s">
        <v>609</v>
      </c>
      <c r="C25" s="445">
        <v>2801</v>
      </c>
      <c r="D25" s="449">
        <v>34</v>
      </c>
      <c r="E25" s="445">
        <v>1766</v>
      </c>
      <c r="F25" s="561">
        <v>35.9</v>
      </c>
      <c r="G25" s="445">
        <v>1034</v>
      </c>
      <c r="H25" s="561">
        <v>31.1</v>
      </c>
      <c r="I25" s="189"/>
    </row>
    <row r="26" spans="1:9" x14ac:dyDescent="0.25">
      <c r="A26" s="144">
        <v>17</v>
      </c>
      <c r="B26" s="164" t="s">
        <v>610</v>
      </c>
      <c r="C26" s="445">
        <v>1585</v>
      </c>
      <c r="D26" s="561">
        <v>19.2</v>
      </c>
      <c r="E26" s="445">
        <v>1122</v>
      </c>
      <c r="F26" s="561">
        <v>22.8</v>
      </c>
      <c r="G26" s="445">
        <v>462</v>
      </c>
      <c r="H26" s="561">
        <v>13.9</v>
      </c>
      <c r="I26" s="189"/>
    </row>
    <row r="27" spans="1:9" x14ac:dyDescent="0.25">
      <c r="A27" s="144">
        <v>18</v>
      </c>
      <c r="B27" s="164" t="s">
        <v>611</v>
      </c>
      <c r="C27" s="445">
        <v>670</v>
      </c>
      <c r="D27" s="561">
        <v>8.1</v>
      </c>
      <c r="E27" s="445">
        <v>484</v>
      </c>
      <c r="F27" s="561">
        <v>9.8000000000000007</v>
      </c>
      <c r="G27" s="445">
        <v>186</v>
      </c>
      <c r="H27" s="561">
        <v>5.6</v>
      </c>
      <c r="I27" s="189"/>
    </row>
    <row r="28" spans="1:9" x14ac:dyDescent="0.25">
      <c r="A28" s="144">
        <v>19</v>
      </c>
      <c r="B28" s="164" t="s">
        <v>612</v>
      </c>
      <c r="C28" s="445">
        <v>287</v>
      </c>
      <c r="D28" s="561">
        <v>3.5</v>
      </c>
      <c r="E28" s="445">
        <v>197</v>
      </c>
      <c r="F28" s="449">
        <v>4</v>
      </c>
      <c r="G28" s="445">
        <v>89</v>
      </c>
      <c r="H28" s="561">
        <v>2.7</v>
      </c>
      <c r="I28" s="189"/>
    </row>
    <row r="29" spans="1:9" x14ac:dyDescent="0.25">
      <c r="A29" s="144">
        <v>20</v>
      </c>
      <c r="B29" s="164" t="s">
        <v>613</v>
      </c>
      <c r="C29" s="445">
        <v>143</v>
      </c>
      <c r="D29" s="561">
        <v>1.7</v>
      </c>
      <c r="E29" s="445">
        <v>99</v>
      </c>
      <c r="F29" s="449">
        <v>2</v>
      </c>
      <c r="G29" s="445">
        <v>44</v>
      </c>
      <c r="H29" s="561">
        <v>1.3</v>
      </c>
      <c r="I29" s="189"/>
    </row>
    <row r="30" spans="1:9" x14ac:dyDescent="0.25">
      <c r="A30" s="144">
        <v>21</v>
      </c>
      <c r="B30" s="164" t="s">
        <v>614</v>
      </c>
      <c r="C30" s="445">
        <v>230</v>
      </c>
      <c r="D30" s="561">
        <v>2.8</v>
      </c>
      <c r="E30" s="445">
        <v>153</v>
      </c>
      <c r="F30" s="561">
        <v>3.1</v>
      </c>
      <c r="G30" s="445">
        <v>76</v>
      </c>
      <c r="H30" s="561">
        <v>2.2999999999999998</v>
      </c>
      <c r="I30" s="189"/>
    </row>
    <row r="31" spans="1:9" x14ac:dyDescent="0.25">
      <c r="A31" s="144">
        <v>22</v>
      </c>
      <c r="B31" s="167" t="s">
        <v>360</v>
      </c>
      <c r="C31" s="445">
        <v>46</v>
      </c>
      <c r="D31" s="561">
        <v>0.6</v>
      </c>
      <c r="E31" s="445">
        <v>25</v>
      </c>
      <c r="F31" s="561">
        <v>0.5</v>
      </c>
      <c r="G31" s="557">
        <v>21</v>
      </c>
      <c r="H31" s="562">
        <v>0.6</v>
      </c>
      <c r="I31" s="189"/>
    </row>
    <row r="32" spans="1:9" ht="36.75" x14ac:dyDescent="0.25">
      <c r="A32" s="144">
        <v>23</v>
      </c>
      <c r="B32" s="158" t="s">
        <v>805</v>
      </c>
      <c r="C32" s="445">
        <v>7217</v>
      </c>
      <c r="D32" s="561">
        <v>87.5</v>
      </c>
      <c r="E32" s="445">
        <v>4508</v>
      </c>
      <c r="F32" s="561">
        <v>91.6</v>
      </c>
      <c r="G32" s="445">
        <v>2709</v>
      </c>
      <c r="H32" s="561">
        <v>81.400000000000006</v>
      </c>
      <c r="I32" s="189"/>
    </row>
    <row r="33" spans="1:9" x14ac:dyDescent="0.25">
      <c r="A33" s="144">
        <v>24</v>
      </c>
      <c r="B33" s="163" t="s">
        <v>372</v>
      </c>
      <c r="C33" s="445">
        <v>571</v>
      </c>
      <c r="D33" s="561">
        <v>6.9</v>
      </c>
      <c r="E33" s="445">
        <v>188</v>
      </c>
      <c r="F33" s="561">
        <v>3.8</v>
      </c>
      <c r="G33" s="445">
        <v>384</v>
      </c>
      <c r="H33" s="561">
        <v>11.5</v>
      </c>
      <c r="I33" s="189"/>
    </row>
    <row r="34" spans="1:9" x14ac:dyDescent="0.25">
      <c r="A34" s="144">
        <v>25</v>
      </c>
      <c r="B34" s="163" t="s">
        <v>373</v>
      </c>
      <c r="C34" s="445">
        <v>136</v>
      </c>
      <c r="D34" s="561">
        <v>1.6</v>
      </c>
      <c r="E34" s="445">
        <v>85</v>
      </c>
      <c r="F34" s="561">
        <v>1.7</v>
      </c>
      <c r="G34" s="445">
        <v>51</v>
      </c>
      <c r="H34" s="561">
        <v>1.5</v>
      </c>
      <c r="I34" s="189"/>
    </row>
    <row r="35" spans="1:9" x14ac:dyDescent="0.25">
      <c r="A35" s="144">
        <v>26</v>
      </c>
      <c r="B35" s="163" t="s">
        <v>374</v>
      </c>
      <c r="C35" s="445">
        <v>81</v>
      </c>
      <c r="D35" s="449">
        <v>1</v>
      </c>
      <c r="E35" s="445">
        <v>35</v>
      </c>
      <c r="F35" s="561">
        <v>0.7</v>
      </c>
      <c r="G35" s="445">
        <v>45</v>
      </c>
      <c r="H35" s="561">
        <v>1.4</v>
      </c>
      <c r="I35" s="189"/>
    </row>
    <row r="36" spans="1:9" x14ac:dyDescent="0.25">
      <c r="A36" s="144">
        <v>27</v>
      </c>
      <c r="B36" s="163" t="s">
        <v>443</v>
      </c>
      <c r="C36" s="445">
        <v>35</v>
      </c>
      <c r="D36" s="561">
        <v>0.4</v>
      </c>
      <c r="E36" s="445">
        <v>18</v>
      </c>
      <c r="F36" s="561">
        <v>0.4</v>
      </c>
      <c r="G36" s="557">
        <v>16</v>
      </c>
      <c r="H36" s="562">
        <v>0.5</v>
      </c>
      <c r="I36" s="189"/>
    </row>
    <row r="37" spans="1:9" x14ac:dyDescent="0.25">
      <c r="A37" s="144">
        <v>28</v>
      </c>
      <c r="B37" s="163" t="s">
        <v>376</v>
      </c>
      <c r="C37" s="445" t="s">
        <v>995</v>
      </c>
      <c r="D37" s="449" t="s">
        <v>995</v>
      </c>
      <c r="E37" s="445" t="s">
        <v>995</v>
      </c>
      <c r="F37" s="449" t="s">
        <v>995</v>
      </c>
      <c r="G37" s="445" t="s">
        <v>995</v>
      </c>
      <c r="H37" s="449" t="s">
        <v>995</v>
      </c>
      <c r="I37" s="189"/>
    </row>
    <row r="38" spans="1:9" x14ac:dyDescent="0.25">
      <c r="A38" s="144">
        <v>29</v>
      </c>
      <c r="B38" s="163" t="s">
        <v>377</v>
      </c>
      <c r="C38" s="445">
        <v>49</v>
      </c>
      <c r="D38" s="561">
        <v>0.6</v>
      </c>
      <c r="E38" s="445">
        <v>32</v>
      </c>
      <c r="F38" s="561">
        <v>0.7</v>
      </c>
      <c r="G38" s="557">
        <v>17</v>
      </c>
      <c r="H38" s="562">
        <v>0.5</v>
      </c>
      <c r="I38" s="189"/>
    </row>
    <row r="39" spans="1:9" x14ac:dyDescent="0.25">
      <c r="A39" s="144">
        <v>30</v>
      </c>
      <c r="B39" s="163" t="s">
        <v>655</v>
      </c>
      <c r="C39" s="445" t="s">
        <v>995</v>
      </c>
      <c r="D39" s="449" t="s">
        <v>995</v>
      </c>
      <c r="E39" s="445" t="s">
        <v>995</v>
      </c>
      <c r="F39" s="449" t="s">
        <v>995</v>
      </c>
      <c r="G39" s="445" t="s">
        <v>995</v>
      </c>
      <c r="H39" s="449" t="s">
        <v>995</v>
      </c>
      <c r="I39" s="189"/>
    </row>
    <row r="40" spans="1:9" ht="36.75" x14ac:dyDescent="0.25">
      <c r="A40" s="144">
        <v>31</v>
      </c>
      <c r="B40" s="158" t="s">
        <v>806</v>
      </c>
      <c r="C40" s="445">
        <v>3278</v>
      </c>
      <c r="D40" s="561">
        <v>39.700000000000003</v>
      </c>
      <c r="E40" s="445">
        <v>2080</v>
      </c>
      <c r="F40" s="561">
        <v>42.3</v>
      </c>
      <c r="G40" s="445">
        <v>1198</v>
      </c>
      <c r="H40" s="449">
        <v>36</v>
      </c>
      <c r="I40" s="189"/>
    </row>
    <row r="41" spans="1:9" x14ac:dyDescent="0.25">
      <c r="A41" s="144">
        <v>32</v>
      </c>
      <c r="B41" s="163" t="s">
        <v>399</v>
      </c>
      <c r="C41" s="445">
        <v>3669</v>
      </c>
      <c r="D41" s="561">
        <v>44.5</v>
      </c>
      <c r="E41" s="445">
        <v>2222</v>
      </c>
      <c r="F41" s="561">
        <v>45.2</v>
      </c>
      <c r="G41" s="445">
        <v>1447</v>
      </c>
      <c r="H41" s="561">
        <v>43.5</v>
      </c>
      <c r="I41" s="189"/>
    </row>
    <row r="42" spans="1:9" x14ac:dyDescent="0.25">
      <c r="A42" s="144">
        <v>33</v>
      </c>
      <c r="B42" s="163" t="s">
        <v>400</v>
      </c>
      <c r="C42" s="445">
        <v>992</v>
      </c>
      <c r="D42" s="449">
        <v>12</v>
      </c>
      <c r="E42" s="445">
        <v>512</v>
      </c>
      <c r="F42" s="561">
        <v>10.4</v>
      </c>
      <c r="G42" s="445">
        <v>480</v>
      </c>
      <c r="H42" s="561">
        <v>14.4</v>
      </c>
      <c r="I42" s="189"/>
    </row>
    <row r="43" spans="1:9" x14ac:dyDescent="0.25">
      <c r="A43" s="144">
        <v>34</v>
      </c>
      <c r="B43" s="163" t="s">
        <v>401</v>
      </c>
      <c r="C43" s="445">
        <v>230</v>
      </c>
      <c r="D43" s="561">
        <v>2.8</v>
      </c>
      <c r="E43" s="445">
        <v>88</v>
      </c>
      <c r="F43" s="561">
        <v>1.8</v>
      </c>
      <c r="G43" s="445">
        <v>142</v>
      </c>
      <c r="H43" s="561">
        <v>4.3</v>
      </c>
      <c r="I43" s="189"/>
    </row>
    <row r="44" spans="1:9" x14ac:dyDescent="0.25">
      <c r="A44" s="144">
        <v>35</v>
      </c>
      <c r="B44" s="163" t="s">
        <v>402</v>
      </c>
      <c r="C44" s="445">
        <v>80</v>
      </c>
      <c r="D44" s="449">
        <v>1</v>
      </c>
      <c r="E44" s="445">
        <v>17</v>
      </c>
      <c r="F44" s="561">
        <v>0.3</v>
      </c>
      <c r="G44" s="445">
        <v>63</v>
      </c>
      <c r="H44" s="561">
        <v>1.9</v>
      </c>
      <c r="I44" s="189"/>
    </row>
    <row r="45" spans="1:9" ht="36.75" x14ac:dyDescent="0.25">
      <c r="A45" s="144">
        <v>36</v>
      </c>
      <c r="B45" s="158" t="s">
        <v>834</v>
      </c>
      <c r="C45" s="521">
        <v>4095</v>
      </c>
      <c r="D45" s="560">
        <v>49.6</v>
      </c>
      <c r="E45" s="521">
        <v>2549</v>
      </c>
      <c r="F45" s="561">
        <v>51.8</v>
      </c>
      <c r="G45" s="521">
        <v>1546</v>
      </c>
      <c r="H45" s="561">
        <v>46.4</v>
      </c>
      <c r="I45" s="189"/>
    </row>
    <row r="46" spans="1:9" x14ac:dyDescent="0.25">
      <c r="A46" s="144">
        <v>37</v>
      </c>
      <c r="B46" s="163" t="s">
        <v>406</v>
      </c>
      <c r="C46" s="445">
        <v>3186</v>
      </c>
      <c r="D46" s="561">
        <v>38.6</v>
      </c>
      <c r="E46" s="445">
        <v>1913</v>
      </c>
      <c r="F46" s="561">
        <v>38.9</v>
      </c>
      <c r="G46" s="445">
        <v>1273</v>
      </c>
      <c r="H46" s="561">
        <v>38.200000000000003</v>
      </c>
      <c r="I46" s="189"/>
    </row>
    <row r="47" spans="1:9" x14ac:dyDescent="0.25">
      <c r="A47" s="144">
        <v>38</v>
      </c>
      <c r="B47" s="163" t="s">
        <v>407</v>
      </c>
      <c r="C47" s="445">
        <v>759</v>
      </c>
      <c r="D47" s="561">
        <v>9.1999999999999993</v>
      </c>
      <c r="E47" s="445">
        <v>389</v>
      </c>
      <c r="F47" s="561">
        <v>7.9</v>
      </c>
      <c r="G47" s="445">
        <v>371</v>
      </c>
      <c r="H47" s="561">
        <v>11.1</v>
      </c>
      <c r="I47" s="189"/>
    </row>
    <row r="48" spans="1:9" x14ac:dyDescent="0.25">
      <c r="A48" s="144">
        <v>39</v>
      </c>
      <c r="B48" s="163" t="s">
        <v>408</v>
      </c>
      <c r="C48" s="445">
        <v>158</v>
      </c>
      <c r="D48" s="561">
        <v>1.9</v>
      </c>
      <c r="E48" s="445">
        <v>59</v>
      </c>
      <c r="F48" s="561">
        <v>1.2</v>
      </c>
      <c r="G48" s="445">
        <v>100</v>
      </c>
      <c r="H48" s="449">
        <v>3</v>
      </c>
      <c r="I48" s="189"/>
    </row>
    <row r="49" spans="1:9" x14ac:dyDescent="0.25">
      <c r="A49" s="144">
        <v>40</v>
      </c>
      <c r="B49" s="163" t="s">
        <v>409</v>
      </c>
      <c r="C49" s="445">
        <v>50</v>
      </c>
      <c r="D49" s="561">
        <v>0.6</v>
      </c>
      <c r="E49" s="557">
        <v>10</v>
      </c>
      <c r="F49" s="562">
        <v>0.2</v>
      </c>
      <c r="G49" s="445">
        <v>40</v>
      </c>
      <c r="H49" s="561">
        <v>1.2</v>
      </c>
      <c r="I49" s="189"/>
    </row>
    <row r="50" spans="1:9" ht="36.75" x14ac:dyDescent="0.25">
      <c r="A50" s="144">
        <v>41</v>
      </c>
      <c r="B50" s="158" t="s">
        <v>809</v>
      </c>
      <c r="C50" s="445">
        <v>757</v>
      </c>
      <c r="D50" s="561">
        <v>9.1999999999999993</v>
      </c>
      <c r="E50" s="445">
        <v>422</v>
      </c>
      <c r="F50" s="561">
        <v>8.6</v>
      </c>
      <c r="G50" s="445">
        <v>335</v>
      </c>
      <c r="H50" s="561">
        <v>10.1</v>
      </c>
      <c r="I50" s="189"/>
    </row>
    <row r="51" spans="1:9" x14ac:dyDescent="0.25">
      <c r="A51" s="144">
        <v>42</v>
      </c>
      <c r="B51" s="163" t="s">
        <v>810</v>
      </c>
      <c r="C51" s="445">
        <v>1340</v>
      </c>
      <c r="D51" s="561">
        <v>16.2</v>
      </c>
      <c r="E51" s="445">
        <v>735</v>
      </c>
      <c r="F51" s="561">
        <v>14.9</v>
      </c>
      <c r="G51" s="445">
        <v>605</v>
      </c>
      <c r="H51" s="561">
        <v>18.2</v>
      </c>
      <c r="I51" s="189"/>
    </row>
    <row r="52" spans="1:9" x14ac:dyDescent="0.25">
      <c r="A52" s="144">
        <v>43</v>
      </c>
      <c r="B52" s="163" t="s">
        <v>811</v>
      </c>
      <c r="C52" s="445">
        <v>1512</v>
      </c>
      <c r="D52" s="561">
        <v>18.3</v>
      </c>
      <c r="E52" s="445">
        <v>853</v>
      </c>
      <c r="F52" s="561">
        <v>17.3</v>
      </c>
      <c r="G52" s="445">
        <v>660</v>
      </c>
      <c r="H52" s="561">
        <v>19.8</v>
      </c>
      <c r="I52" s="189"/>
    </row>
    <row r="53" spans="1:9" x14ac:dyDescent="0.25">
      <c r="A53" s="144">
        <v>44</v>
      </c>
      <c r="B53" s="163" t="s">
        <v>812</v>
      </c>
      <c r="C53" s="445">
        <v>1596</v>
      </c>
      <c r="D53" s="561">
        <v>19.3</v>
      </c>
      <c r="E53" s="445">
        <v>948</v>
      </c>
      <c r="F53" s="561">
        <v>19.3</v>
      </c>
      <c r="G53" s="445">
        <v>648</v>
      </c>
      <c r="H53" s="561">
        <v>19.5</v>
      </c>
      <c r="I53" s="189"/>
    </row>
    <row r="54" spans="1:9" x14ac:dyDescent="0.25">
      <c r="A54" s="144">
        <v>45</v>
      </c>
      <c r="B54" s="163" t="s">
        <v>813</v>
      </c>
      <c r="C54" s="445">
        <v>1907</v>
      </c>
      <c r="D54" s="561">
        <v>23.1</v>
      </c>
      <c r="E54" s="445">
        <v>1210</v>
      </c>
      <c r="F54" s="561">
        <v>24.6</v>
      </c>
      <c r="G54" s="445">
        <v>697</v>
      </c>
      <c r="H54" s="561">
        <v>20.9</v>
      </c>
      <c r="I54" s="189"/>
    </row>
    <row r="55" spans="1:9" x14ac:dyDescent="0.25">
      <c r="A55" s="144">
        <v>46</v>
      </c>
      <c r="B55" s="163" t="s">
        <v>814</v>
      </c>
      <c r="C55" s="445">
        <v>1137</v>
      </c>
      <c r="D55" s="561">
        <v>13.8</v>
      </c>
      <c r="E55" s="445">
        <v>752</v>
      </c>
      <c r="F55" s="561">
        <v>15.3</v>
      </c>
      <c r="G55" s="445">
        <v>385</v>
      </c>
      <c r="H55" s="561">
        <v>11.6</v>
      </c>
      <c r="I55" s="189"/>
    </row>
    <row r="56" spans="1:9" ht="36" x14ac:dyDescent="0.25">
      <c r="A56" s="144">
        <v>47</v>
      </c>
      <c r="B56" s="196" t="s">
        <v>817</v>
      </c>
      <c r="C56" s="445">
        <v>757</v>
      </c>
      <c r="D56" s="561">
        <v>9.1999999999999993</v>
      </c>
      <c r="E56" s="445">
        <v>422</v>
      </c>
      <c r="F56" s="561">
        <v>8.6</v>
      </c>
      <c r="G56" s="445">
        <v>335</v>
      </c>
      <c r="H56" s="561">
        <v>10.1</v>
      </c>
      <c r="I56" s="189"/>
    </row>
    <row r="57" spans="1:9" x14ac:dyDescent="0.25">
      <c r="A57" s="144">
        <v>48</v>
      </c>
      <c r="B57" s="163" t="s">
        <v>818</v>
      </c>
      <c r="C57" s="445">
        <v>1470</v>
      </c>
      <c r="D57" s="561">
        <v>17.8</v>
      </c>
      <c r="E57" s="445">
        <v>801</v>
      </c>
      <c r="F57" s="561">
        <v>16.3</v>
      </c>
      <c r="G57" s="445">
        <v>669</v>
      </c>
      <c r="H57" s="561">
        <v>20.100000000000001</v>
      </c>
      <c r="I57" s="189"/>
    </row>
    <row r="58" spans="1:9" x14ac:dyDescent="0.25">
      <c r="A58" s="144">
        <v>49</v>
      </c>
      <c r="B58" s="163" t="s">
        <v>819</v>
      </c>
      <c r="C58" s="445">
        <v>2097</v>
      </c>
      <c r="D58" s="561">
        <v>25.4</v>
      </c>
      <c r="E58" s="445">
        <v>1157</v>
      </c>
      <c r="F58" s="561">
        <v>23.5</v>
      </c>
      <c r="G58" s="445">
        <v>939</v>
      </c>
      <c r="H58" s="561">
        <v>28.2</v>
      </c>
      <c r="I58" s="189"/>
    </row>
    <row r="59" spans="1:9" x14ac:dyDescent="0.25">
      <c r="A59" s="144">
        <v>50</v>
      </c>
      <c r="B59" s="163" t="s">
        <v>820</v>
      </c>
      <c r="C59" s="445">
        <v>2171</v>
      </c>
      <c r="D59" s="561">
        <v>26.3</v>
      </c>
      <c r="E59" s="445">
        <v>1215</v>
      </c>
      <c r="F59" s="561">
        <v>24.7</v>
      </c>
      <c r="G59" s="445">
        <v>956</v>
      </c>
      <c r="H59" s="561">
        <v>28.7</v>
      </c>
      <c r="I59" s="189"/>
    </row>
    <row r="60" spans="1:9" x14ac:dyDescent="0.25">
      <c r="A60" s="144">
        <v>51</v>
      </c>
      <c r="B60" s="163" t="s">
        <v>821</v>
      </c>
      <c r="C60" s="445">
        <v>3609</v>
      </c>
      <c r="D60" s="561">
        <v>43.8</v>
      </c>
      <c r="E60" s="445">
        <v>2010</v>
      </c>
      <c r="F60" s="561">
        <v>40.9</v>
      </c>
      <c r="G60" s="445">
        <v>1599</v>
      </c>
      <c r="H60" s="449">
        <v>48</v>
      </c>
      <c r="I60" s="189"/>
    </row>
    <row r="61" spans="1:9" x14ac:dyDescent="0.25">
      <c r="A61" s="144">
        <v>52</v>
      </c>
      <c r="B61" s="163" t="s">
        <v>822</v>
      </c>
      <c r="C61" s="445">
        <v>2615</v>
      </c>
      <c r="D61" s="561">
        <v>31.7</v>
      </c>
      <c r="E61" s="445">
        <v>1484</v>
      </c>
      <c r="F61" s="561">
        <v>30.2</v>
      </c>
      <c r="G61" s="445">
        <v>1131</v>
      </c>
      <c r="H61" s="449">
        <v>34</v>
      </c>
      <c r="I61" s="189"/>
    </row>
    <row r="62" spans="1:9" x14ac:dyDescent="0.25">
      <c r="A62" s="144">
        <v>53</v>
      </c>
      <c r="B62" s="163" t="s">
        <v>823</v>
      </c>
      <c r="C62" s="445">
        <v>5205</v>
      </c>
      <c r="D62" s="561">
        <v>63.1</v>
      </c>
      <c r="E62" s="445">
        <v>2958</v>
      </c>
      <c r="F62" s="561">
        <v>60.1</v>
      </c>
      <c r="G62" s="445">
        <v>2247</v>
      </c>
      <c r="H62" s="561">
        <v>67.5</v>
      </c>
      <c r="I62" s="189"/>
    </row>
    <row r="63" spans="1:9" x14ac:dyDescent="0.25">
      <c r="A63" s="144">
        <v>54</v>
      </c>
      <c r="B63" s="163" t="s">
        <v>824</v>
      </c>
      <c r="C63" s="445">
        <v>3117</v>
      </c>
      <c r="D63" s="561">
        <v>37.799999999999997</v>
      </c>
      <c r="E63" s="445">
        <v>1845</v>
      </c>
      <c r="F63" s="561">
        <v>37.5</v>
      </c>
      <c r="G63" s="445">
        <v>1272</v>
      </c>
      <c r="H63" s="561">
        <v>38.200000000000003</v>
      </c>
      <c r="I63" s="189"/>
    </row>
    <row r="64" spans="1:9" x14ac:dyDescent="0.25">
      <c r="A64" s="144">
        <v>55</v>
      </c>
      <c r="B64" s="163" t="s">
        <v>825</v>
      </c>
      <c r="C64" s="445">
        <v>7112</v>
      </c>
      <c r="D64" s="561">
        <v>86.2</v>
      </c>
      <c r="E64" s="445">
        <v>4168</v>
      </c>
      <c r="F64" s="561">
        <v>84.7</v>
      </c>
      <c r="G64" s="445">
        <v>2944</v>
      </c>
      <c r="H64" s="561">
        <v>88.4</v>
      </c>
      <c r="I64" s="189"/>
    </row>
    <row r="65" spans="1:9" x14ac:dyDescent="0.25">
      <c r="A65" s="144">
        <v>56</v>
      </c>
      <c r="B65" s="163" t="s">
        <v>826</v>
      </c>
      <c r="C65" s="445">
        <v>2052</v>
      </c>
      <c r="D65" s="561">
        <v>24.9</v>
      </c>
      <c r="E65" s="445">
        <v>1265</v>
      </c>
      <c r="F65" s="561">
        <v>25.7</v>
      </c>
      <c r="G65" s="445">
        <v>786</v>
      </c>
      <c r="H65" s="561">
        <v>23.6</v>
      </c>
      <c r="I65" s="189"/>
    </row>
    <row r="66" spans="1:9" x14ac:dyDescent="0.25">
      <c r="A66" s="144">
        <v>57</v>
      </c>
      <c r="B66" s="163" t="s">
        <v>827</v>
      </c>
      <c r="C66" s="445">
        <v>8249</v>
      </c>
      <c r="D66" s="449">
        <v>100</v>
      </c>
      <c r="E66" s="445">
        <v>4920</v>
      </c>
      <c r="F66" s="449">
        <v>100</v>
      </c>
      <c r="G66" s="445">
        <v>3329</v>
      </c>
      <c r="H66" s="449">
        <v>100</v>
      </c>
      <c r="I66" s="189"/>
    </row>
    <row r="67" spans="1:9" x14ac:dyDescent="0.25">
      <c r="A67" s="144">
        <v>58</v>
      </c>
      <c r="B67" s="163" t="s">
        <v>828</v>
      </c>
      <c r="C67" s="445">
        <v>1043</v>
      </c>
      <c r="D67" s="561">
        <v>12.6</v>
      </c>
      <c r="E67" s="445">
        <v>565</v>
      </c>
      <c r="F67" s="561">
        <v>11.5</v>
      </c>
      <c r="G67" s="445">
        <v>478</v>
      </c>
      <c r="H67" s="561">
        <v>14.3</v>
      </c>
      <c r="I67" s="189"/>
    </row>
    <row r="68" spans="1:9" x14ac:dyDescent="0.25">
      <c r="A68" s="144">
        <v>59</v>
      </c>
      <c r="B68" s="163" t="s">
        <v>830</v>
      </c>
      <c r="C68" s="445">
        <v>57</v>
      </c>
      <c r="D68" s="561">
        <v>0.7</v>
      </c>
      <c r="E68" s="445">
        <v>27</v>
      </c>
      <c r="F68" s="561">
        <v>0.5</v>
      </c>
      <c r="G68" s="445">
        <v>30</v>
      </c>
      <c r="H68" s="561">
        <v>0.9</v>
      </c>
      <c r="I68" s="189"/>
    </row>
    <row r="69" spans="1:9" x14ac:dyDescent="0.25">
      <c r="A69" s="177"/>
      <c r="B69" s="447"/>
      <c r="C69" s="162"/>
      <c r="D69" s="162"/>
      <c r="E69" s="162"/>
      <c r="F69" s="162"/>
      <c r="G69" s="162"/>
      <c r="H69" s="162"/>
      <c r="I69" s="189"/>
    </row>
    <row r="70" spans="1:9" x14ac:dyDescent="0.25">
      <c r="A70" s="508" t="s">
        <v>1092</v>
      </c>
      <c r="B70" s="150"/>
      <c r="C70" s="162"/>
      <c r="D70" s="162"/>
      <c r="E70" s="162"/>
      <c r="F70" s="162"/>
      <c r="G70" s="162"/>
      <c r="H70" s="162"/>
      <c r="I70" s="189"/>
    </row>
    <row r="71" spans="1:9" x14ac:dyDescent="0.25">
      <c r="A71" s="179" t="s">
        <v>988</v>
      </c>
      <c r="B71" s="150"/>
      <c r="C71" s="162"/>
      <c r="D71" s="162"/>
      <c r="E71" s="162"/>
      <c r="F71" s="162"/>
      <c r="G71" s="162"/>
      <c r="H71" s="162"/>
      <c r="I71" s="189"/>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59" orientation="portrait" r:id="rId1"/>
  <headerFooter>
    <oddFooter>&amp;L&amp;"MetaNormalLF-Roman,Standard"Statistisches Bundesamt, Fachserie 1, Reihe 3, Erstergebnisse 2020</oddFooter>
  </headerFooter>
  <colBreaks count="1" manualBreakCount="1">
    <brk id="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T98"/>
  <sheetViews>
    <sheetView showGridLines="0" zoomScaleNormal="100" zoomScaleSheetLayoutView="100" workbookViewId="0"/>
  </sheetViews>
  <sheetFormatPr baseColWidth="10" defaultRowHeight="15" x14ac:dyDescent="0.25"/>
  <cols>
    <col min="1" max="1" width="4" customWidth="1" collapsed="1"/>
    <col min="2" max="2" width="27.42578125" bestFit="1" customWidth="1" collapsed="1"/>
    <col min="3" max="10" width="11.7109375" customWidth="1" collapsed="1"/>
    <col min="11" max="12" width="12.28515625" customWidth="1" collapsed="1"/>
  </cols>
  <sheetData>
    <row r="1" spans="1:13" x14ac:dyDescent="0.25">
      <c r="A1" s="251" t="s">
        <v>798</v>
      </c>
      <c r="B1" s="251"/>
      <c r="C1" s="251"/>
      <c r="D1" s="251"/>
      <c r="E1" s="251"/>
      <c r="F1" s="251"/>
      <c r="G1" s="251"/>
      <c r="H1" s="251"/>
      <c r="I1" s="251"/>
      <c r="J1" s="251"/>
      <c r="K1" s="251"/>
      <c r="L1" s="251"/>
      <c r="M1" s="31" t="s">
        <v>8</v>
      </c>
    </row>
    <row r="2" spans="1:13" x14ac:dyDescent="0.25">
      <c r="A2" s="37" t="s">
        <v>1034</v>
      </c>
      <c r="B2" s="254"/>
      <c r="C2" s="254"/>
      <c r="D2" s="254"/>
      <c r="E2" s="254"/>
      <c r="F2" s="254"/>
      <c r="G2" s="254"/>
      <c r="H2" s="254"/>
      <c r="I2" s="254"/>
      <c r="J2" s="254"/>
      <c r="K2" s="254"/>
      <c r="L2" s="254"/>
      <c r="M2" s="255"/>
    </row>
    <row r="3" spans="1:13" x14ac:dyDescent="0.25">
      <c r="A3" s="258"/>
      <c r="B3" s="259"/>
      <c r="C3" s="260"/>
      <c r="D3" s="260"/>
      <c r="E3" s="260"/>
      <c r="F3" s="260"/>
      <c r="G3" s="260"/>
      <c r="H3" s="260"/>
      <c r="I3" s="260"/>
      <c r="J3" s="260"/>
      <c r="K3" s="260"/>
      <c r="L3" s="260"/>
      <c r="M3" s="261"/>
    </row>
    <row r="4" spans="1:13" x14ac:dyDescent="0.25">
      <c r="A4" s="615" t="s">
        <v>773</v>
      </c>
      <c r="B4" s="627" t="s">
        <v>501</v>
      </c>
      <c r="C4" s="627" t="s">
        <v>18</v>
      </c>
      <c r="D4" s="620" t="s">
        <v>83</v>
      </c>
      <c r="E4" s="622"/>
      <c r="F4" s="621" t="s">
        <v>85</v>
      </c>
      <c r="G4" s="622"/>
      <c r="H4" s="711" t="s">
        <v>87</v>
      </c>
      <c r="I4" s="707"/>
      <c r="J4" s="712"/>
      <c r="K4" s="707" t="s">
        <v>801</v>
      </c>
      <c r="L4" s="707"/>
      <c r="M4" s="261"/>
    </row>
    <row r="5" spans="1:13" ht="60" x14ac:dyDescent="0.25">
      <c r="A5" s="611"/>
      <c r="B5" s="628"/>
      <c r="C5" s="673"/>
      <c r="D5" s="151" t="s">
        <v>470</v>
      </c>
      <c r="E5" s="155" t="s">
        <v>850</v>
      </c>
      <c r="F5" s="151" t="s">
        <v>470</v>
      </c>
      <c r="G5" s="182" t="s">
        <v>803</v>
      </c>
      <c r="H5" s="225" t="s">
        <v>470</v>
      </c>
      <c r="I5" s="224" t="s">
        <v>600</v>
      </c>
      <c r="J5" s="155" t="s">
        <v>104</v>
      </c>
      <c r="K5" s="338" t="s">
        <v>467</v>
      </c>
      <c r="L5" s="157" t="s">
        <v>804</v>
      </c>
      <c r="M5" s="261"/>
    </row>
    <row r="6" spans="1:13" x14ac:dyDescent="0.25">
      <c r="A6" s="613"/>
      <c r="B6" s="673"/>
      <c r="C6" s="620" t="s">
        <v>325</v>
      </c>
      <c r="D6" s="621"/>
      <c r="E6" s="621"/>
      <c r="F6" s="621"/>
      <c r="G6" s="621"/>
      <c r="H6" s="621"/>
      <c r="I6" s="621"/>
      <c r="J6" s="621"/>
      <c r="K6" s="622"/>
      <c r="L6" s="443" t="s">
        <v>474</v>
      </c>
      <c r="M6" s="261"/>
    </row>
    <row r="7" spans="1:13" x14ac:dyDescent="0.25">
      <c r="A7" s="293"/>
      <c r="B7" s="151"/>
      <c r="C7" s="451" t="s">
        <v>18</v>
      </c>
      <c r="D7" s="452"/>
      <c r="E7" s="452"/>
      <c r="F7" s="452"/>
      <c r="G7" s="452"/>
      <c r="H7" s="452"/>
      <c r="I7" s="452"/>
      <c r="J7" s="452"/>
      <c r="K7" s="453"/>
      <c r="L7" s="279"/>
      <c r="M7" s="261"/>
    </row>
    <row r="8" spans="1:13" x14ac:dyDescent="0.25">
      <c r="A8" s="414">
        <v>1</v>
      </c>
      <c r="B8" s="415" t="s">
        <v>504</v>
      </c>
      <c r="C8" s="452">
        <v>9546</v>
      </c>
      <c r="D8" s="452">
        <v>6946</v>
      </c>
      <c r="E8" s="452">
        <v>6905</v>
      </c>
      <c r="F8" s="452">
        <v>658</v>
      </c>
      <c r="G8" s="452">
        <v>647</v>
      </c>
      <c r="H8" s="452">
        <v>1942</v>
      </c>
      <c r="I8" s="452">
        <v>341</v>
      </c>
      <c r="J8" s="452">
        <v>1601</v>
      </c>
      <c r="K8" s="453">
        <v>33114</v>
      </c>
      <c r="L8" s="537">
        <v>3.47</v>
      </c>
      <c r="M8" s="261"/>
    </row>
    <row r="9" spans="1:13" x14ac:dyDescent="0.25">
      <c r="A9" s="414">
        <v>2</v>
      </c>
      <c r="B9" s="418" t="s">
        <v>505</v>
      </c>
      <c r="C9" s="452">
        <v>1649</v>
      </c>
      <c r="D9" s="452">
        <v>1243</v>
      </c>
      <c r="E9" s="452">
        <v>1237</v>
      </c>
      <c r="F9" s="452">
        <v>103</v>
      </c>
      <c r="G9" s="452">
        <v>101</v>
      </c>
      <c r="H9" s="452">
        <v>302</v>
      </c>
      <c r="I9" s="452">
        <v>54</v>
      </c>
      <c r="J9" s="452">
        <v>248</v>
      </c>
      <c r="K9" s="453">
        <v>5775</v>
      </c>
      <c r="L9" s="537">
        <v>3.5</v>
      </c>
      <c r="M9" s="261"/>
    </row>
    <row r="10" spans="1:13" x14ac:dyDescent="0.25">
      <c r="A10" s="414">
        <v>3</v>
      </c>
      <c r="B10" s="418" t="s">
        <v>506</v>
      </c>
      <c r="C10" s="452">
        <v>1895</v>
      </c>
      <c r="D10" s="452">
        <v>1441</v>
      </c>
      <c r="E10" s="452">
        <v>1435</v>
      </c>
      <c r="F10" s="452">
        <v>112</v>
      </c>
      <c r="G10" s="452">
        <v>110</v>
      </c>
      <c r="H10" s="452">
        <v>342</v>
      </c>
      <c r="I10" s="452">
        <v>60</v>
      </c>
      <c r="J10" s="452">
        <v>281</v>
      </c>
      <c r="K10" s="453">
        <v>6606</v>
      </c>
      <c r="L10" s="537">
        <v>3.49</v>
      </c>
      <c r="M10" s="261"/>
    </row>
    <row r="11" spans="1:13" x14ac:dyDescent="0.25">
      <c r="A11" s="414">
        <v>4</v>
      </c>
      <c r="B11" s="418" t="s">
        <v>507</v>
      </c>
      <c r="C11" s="452">
        <v>87</v>
      </c>
      <c r="D11" s="452">
        <v>52</v>
      </c>
      <c r="E11" s="452">
        <v>52</v>
      </c>
      <c r="F11" s="555">
        <v>8</v>
      </c>
      <c r="G11" s="555">
        <v>8</v>
      </c>
      <c r="H11" s="452">
        <v>27</v>
      </c>
      <c r="I11" s="452" t="s">
        <v>995</v>
      </c>
      <c r="J11" s="452">
        <v>22</v>
      </c>
      <c r="K11" s="453">
        <v>296</v>
      </c>
      <c r="L11" s="537">
        <v>3.39</v>
      </c>
      <c r="M11" s="261"/>
    </row>
    <row r="12" spans="1:13" x14ac:dyDescent="0.25">
      <c r="A12" s="414">
        <v>5</v>
      </c>
      <c r="B12" s="418" t="s">
        <v>508</v>
      </c>
      <c r="C12" s="452">
        <v>244</v>
      </c>
      <c r="D12" s="452">
        <v>149</v>
      </c>
      <c r="E12" s="452">
        <v>148</v>
      </c>
      <c r="F12" s="452">
        <v>26</v>
      </c>
      <c r="G12" s="452">
        <v>26</v>
      </c>
      <c r="H12" s="452">
        <v>69</v>
      </c>
      <c r="I12" s="555">
        <v>10</v>
      </c>
      <c r="J12" s="452">
        <v>60</v>
      </c>
      <c r="K12" s="453">
        <v>822</v>
      </c>
      <c r="L12" s="537">
        <v>3.37</v>
      </c>
      <c r="M12" s="261"/>
    </row>
    <row r="13" spans="1:13" x14ac:dyDescent="0.25">
      <c r="A13" s="414">
        <v>6</v>
      </c>
      <c r="B13" s="418" t="s">
        <v>509</v>
      </c>
      <c r="C13" s="452">
        <v>901</v>
      </c>
      <c r="D13" s="452">
        <v>639</v>
      </c>
      <c r="E13" s="452">
        <v>636</v>
      </c>
      <c r="F13" s="452">
        <v>68</v>
      </c>
      <c r="G13" s="452">
        <v>67</v>
      </c>
      <c r="H13" s="452">
        <v>194</v>
      </c>
      <c r="I13" s="452">
        <v>33</v>
      </c>
      <c r="J13" s="452">
        <v>161</v>
      </c>
      <c r="K13" s="453">
        <v>3108</v>
      </c>
      <c r="L13" s="537">
        <v>3.45</v>
      </c>
      <c r="M13" s="261"/>
    </row>
    <row r="14" spans="1:13" x14ac:dyDescent="0.25">
      <c r="A14" s="414">
        <v>7</v>
      </c>
      <c r="B14" s="418" t="s">
        <v>510</v>
      </c>
      <c r="C14" s="452">
        <v>1112</v>
      </c>
      <c r="D14" s="452">
        <v>794</v>
      </c>
      <c r="E14" s="452">
        <v>788</v>
      </c>
      <c r="F14" s="452">
        <v>86</v>
      </c>
      <c r="G14" s="452">
        <v>85</v>
      </c>
      <c r="H14" s="452">
        <v>232</v>
      </c>
      <c r="I14" s="452">
        <v>46</v>
      </c>
      <c r="J14" s="452">
        <v>186</v>
      </c>
      <c r="K14" s="453">
        <v>3866</v>
      </c>
      <c r="L14" s="537">
        <v>3.48</v>
      </c>
      <c r="M14" s="261"/>
    </row>
    <row r="15" spans="1:13" x14ac:dyDescent="0.25">
      <c r="A15" s="414">
        <v>8</v>
      </c>
      <c r="B15" s="418" t="s">
        <v>511</v>
      </c>
      <c r="C15" s="452">
        <v>2530</v>
      </c>
      <c r="D15" s="452">
        <v>1822</v>
      </c>
      <c r="E15" s="452">
        <v>1808</v>
      </c>
      <c r="F15" s="452">
        <v>166</v>
      </c>
      <c r="G15" s="452">
        <v>162</v>
      </c>
      <c r="H15" s="452">
        <v>542</v>
      </c>
      <c r="I15" s="452">
        <v>88</v>
      </c>
      <c r="J15" s="452">
        <v>454</v>
      </c>
      <c r="K15" s="453">
        <v>8786</v>
      </c>
      <c r="L15" s="537">
        <v>3.47</v>
      </c>
      <c r="M15" s="261"/>
    </row>
    <row r="16" spans="1:13" x14ac:dyDescent="0.25">
      <c r="A16" s="414">
        <v>9</v>
      </c>
      <c r="B16" s="418" t="s">
        <v>512</v>
      </c>
      <c r="C16" s="452">
        <v>587</v>
      </c>
      <c r="D16" s="452">
        <v>430</v>
      </c>
      <c r="E16" s="452">
        <v>428</v>
      </c>
      <c r="F16" s="452">
        <v>41</v>
      </c>
      <c r="G16" s="452">
        <v>41</v>
      </c>
      <c r="H16" s="452">
        <v>116</v>
      </c>
      <c r="I16" s="452">
        <v>24</v>
      </c>
      <c r="J16" s="452">
        <v>92</v>
      </c>
      <c r="K16" s="453">
        <v>2022</v>
      </c>
      <c r="L16" s="537">
        <v>3.45</v>
      </c>
      <c r="M16" s="261"/>
    </row>
    <row r="17" spans="1:13" x14ac:dyDescent="0.25">
      <c r="A17" s="414">
        <v>10</v>
      </c>
      <c r="B17" s="418" t="s">
        <v>513</v>
      </c>
      <c r="C17" s="452">
        <v>148</v>
      </c>
      <c r="D17" s="452">
        <v>107</v>
      </c>
      <c r="E17" s="452">
        <v>107</v>
      </c>
      <c r="F17" s="452" t="s">
        <v>995</v>
      </c>
      <c r="G17" s="452" t="s">
        <v>995</v>
      </c>
      <c r="H17" s="452">
        <v>33</v>
      </c>
      <c r="I17" s="452" t="s">
        <v>995</v>
      </c>
      <c r="J17" s="452">
        <v>27</v>
      </c>
      <c r="K17" s="453">
        <v>489</v>
      </c>
      <c r="L17" s="537">
        <v>3.3</v>
      </c>
      <c r="M17" s="261"/>
    </row>
    <row r="18" spans="1:13" x14ac:dyDescent="0.25">
      <c r="A18" s="414">
        <v>11</v>
      </c>
      <c r="B18" s="418" t="s">
        <v>514</v>
      </c>
      <c r="C18" s="452">
        <v>393</v>
      </c>
      <c r="D18" s="452">
        <v>268</v>
      </c>
      <c r="E18" s="452">
        <v>267</v>
      </c>
      <c r="F18" s="452">
        <v>40</v>
      </c>
      <c r="G18" s="452">
        <v>39</v>
      </c>
      <c r="H18" s="452">
        <v>85</v>
      </c>
      <c r="I18" s="555">
        <v>14</v>
      </c>
      <c r="J18" s="452">
        <v>71</v>
      </c>
      <c r="K18" s="453">
        <v>1345</v>
      </c>
      <c r="L18" s="537">
        <v>3.42</v>
      </c>
      <c r="M18" s="261"/>
    </row>
    <row r="19" spans="1:13" x14ac:dyDescent="0.25">
      <c r="A19" s="414">
        <v>12</v>
      </c>
      <c r="B19" s="415" t="s">
        <v>515</v>
      </c>
      <c r="C19" s="452">
        <v>2106</v>
      </c>
      <c r="D19" s="452">
        <v>1146</v>
      </c>
      <c r="E19" s="452">
        <v>1139</v>
      </c>
      <c r="F19" s="452">
        <v>380</v>
      </c>
      <c r="G19" s="452">
        <v>376</v>
      </c>
      <c r="H19" s="452">
        <v>580</v>
      </c>
      <c r="I19" s="452">
        <v>94</v>
      </c>
      <c r="J19" s="452">
        <v>486</v>
      </c>
      <c r="K19" s="453">
        <v>6933</v>
      </c>
      <c r="L19" s="537">
        <v>3.29</v>
      </c>
      <c r="M19" s="261"/>
    </row>
    <row r="20" spans="1:13" x14ac:dyDescent="0.25">
      <c r="A20" s="414">
        <v>13</v>
      </c>
      <c r="B20" s="418" t="s">
        <v>516</v>
      </c>
      <c r="C20" s="452">
        <v>488</v>
      </c>
      <c r="D20" s="452">
        <v>264</v>
      </c>
      <c r="E20" s="452">
        <v>261</v>
      </c>
      <c r="F20" s="452">
        <v>73</v>
      </c>
      <c r="G20" s="452">
        <v>72</v>
      </c>
      <c r="H20" s="452">
        <v>151</v>
      </c>
      <c r="I20" s="555">
        <v>21</v>
      </c>
      <c r="J20" s="452">
        <v>129</v>
      </c>
      <c r="K20" s="453">
        <v>1617</v>
      </c>
      <c r="L20" s="537">
        <v>3.31</v>
      </c>
      <c r="M20" s="261"/>
    </row>
    <row r="21" spans="1:13" x14ac:dyDescent="0.25">
      <c r="A21" s="414">
        <v>14</v>
      </c>
      <c r="B21" s="418" t="s">
        <v>517</v>
      </c>
      <c r="C21" s="452">
        <v>347</v>
      </c>
      <c r="D21" s="452">
        <v>199</v>
      </c>
      <c r="E21" s="452">
        <v>199</v>
      </c>
      <c r="F21" s="452">
        <v>63</v>
      </c>
      <c r="G21" s="452">
        <v>63</v>
      </c>
      <c r="H21" s="452">
        <v>84</v>
      </c>
      <c r="I21" s="452" t="s">
        <v>995</v>
      </c>
      <c r="J21" s="452">
        <v>71</v>
      </c>
      <c r="K21" s="453">
        <v>1142</v>
      </c>
      <c r="L21" s="537">
        <v>3.29</v>
      </c>
      <c r="M21" s="261"/>
    </row>
    <row r="22" spans="1:13" x14ac:dyDescent="0.25">
      <c r="A22" s="414">
        <v>15</v>
      </c>
      <c r="B22" s="418" t="s">
        <v>518</v>
      </c>
      <c r="C22" s="452">
        <v>205</v>
      </c>
      <c r="D22" s="452">
        <v>109</v>
      </c>
      <c r="E22" s="452">
        <v>108</v>
      </c>
      <c r="F22" s="452">
        <v>37</v>
      </c>
      <c r="G22" s="452">
        <v>37</v>
      </c>
      <c r="H22" s="452">
        <v>59</v>
      </c>
      <c r="I22" s="555">
        <v>9</v>
      </c>
      <c r="J22" s="452">
        <v>49</v>
      </c>
      <c r="K22" s="453">
        <v>667</v>
      </c>
      <c r="L22" s="537">
        <v>3.26</v>
      </c>
      <c r="M22" s="261"/>
    </row>
    <row r="23" spans="1:13" x14ac:dyDescent="0.25">
      <c r="A23" s="414">
        <v>16</v>
      </c>
      <c r="B23" s="418" t="s">
        <v>519</v>
      </c>
      <c r="C23" s="452">
        <v>508</v>
      </c>
      <c r="D23" s="452">
        <v>276</v>
      </c>
      <c r="E23" s="452">
        <v>275</v>
      </c>
      <c r="F23" s="452">
        <v>102</v>
      </c>
      <c r="G23" s="452">
        <v>101</v>
      </c>
      <c r="H23" s="452">
        <v>130</v>
      </c>
      <c r="I23" s="452">
        <v>23</v>
      </c>
      <c r="J23" s="452">
        <v>107</v>
      </c>
      <c r="K23" s="453">
        <v>1697</v>
      </c>
      <c r="L23" s="537">
        <v>3.34</v>
      </c>
      <c r="M23" s="261"/>
    </row>
    <row r="24" spans="1:13" x14ac:dyDescent="0.25">
      <c r="A24" s="414">
        <v>17</v>
      </c>
      <c r="B24" s="418" t="s">
        <v>520</v>
      </c>
      <c r="C24" s="452">
        <v>276</v>
      </c>
      <c r="D24" s="452">
        <v>146</v>
      </c>
      <c r="E24" s="452">
        <v>145</v>
      </c>
      <c r="F24" s="452">
        <v>51</v>
      </c>
      <c r="G24" s="452">
        <v>51</v>
      </c>
      <c r="H24" s="452">
        <v>79</v>
      </c>
      <c r="I24" s="555">
        <v>13</v>
      </c>
      <c r="J24" s="452">
        <v>66</v>
      </c>
      <c r="K24" s="453">
        <v>889</v>
      </c>
      <c r="L24" s="537">
        <v>3.22</v>
      </c>
      <c r="M24" s="261"/>
    </row>
    <row r="25" spans="1:13" x14ac:dyDescent="0.25">
      <c r="A25" s="414">
        <v>18</v>
      </c>
      <c r="B25" s="418" t="s">
        <v>521</v>
      </c>
      <c r="C25" s="452">
        <v>283</v>
      </c>
      <c r="D25" s="452">
        <v>152</v>
      </c>
      <c r="E25" s="452">
        <v>151</v>
      </c>
      <c r="F25" s="452">
        <v>54</v>
      </c>
      <c r="G25" s="452">
        <v>53</v>
      </c>
      <c r="H25" s="452">
        <v>78</v>
      </c>
      <c r="I25" s="452">
        <v>14</v>
      </c>
      <c r="J25" s="452">
        <v>64</v>
      </c>
      <c r="K25" s="453">
        <v>922</v>
      </c>
      <c r="L25" s="537">
        <v>3.26</v>
      </c>
      <c r="M25" s="261"/>
    </row>
    <row r="26" spans="1:13" x14ac:dyDescent="0.25">
      <c r="A26" s="414">
        <v>19</v>
      </c>
      <c r="B26" s="419" t="s">
        <v>522</v>
      </c>
      <c r="C26" s="452">
        <v>11653</v>
      </c>
      <c r="D26" s="452">
        <v>8092</v>
      </c>
      <c r="E26" s="452">
        <v>8044</v>
      </c>
      <c r="F26" s="452">
        <v>1038</v>
      </c>
      <c r="G26" s="452">
        <v>1023</v>
      </c>
      <c r="H26" s="452">
        <v>2523</v>
      </c>
      <c r="I26" s="452">
        <v>435</v>
      </c>
      <c r="J26" s="452">
        <v>2088</v>
      </c>
      <c r="K26" s="453">
        <v>40047</v>
      </c>
      <c r="L26" s="537">
        <v>3.44</v>
      </c>
      <c r="M26" s="261"/>
    </row>
    <row r="27" spans="1:13" x14ac:dyDescent="0.25">
      <c r="A27" s="414"/>
      <c r="B27" s="419"/>
      <c r="C27" s="451" t="s">
        <v>851</v>
      </c>
      <c r="D27" s="278"/>
      <c r="E27" s="278"/>
      <c r="F27" s="278"/>
      <c r="G27" s="278"/>
      <c r="H27" s="278"/>
      <c r="I27" s="278"/>
      <c r="J27" s="278"/>
      <c r="K27" s="278"/>
      <c r="L27" s="260"/>
      <c r="M27" s="261"/>
    </row>
    <row r="28" spans="1:13" x14ac:dyDescent="0.25">
      <c r="A28" s="414">
        <v>20</v>
      </c>
      <c r="B28" s="415" t="s">
        <v>504</v>
      </c>
      <c r="C28" s="452">
        <v>6647</v>
      </c>
      <c r="D28" s="452">
        <v>5034</v>
      </c>
      <c r="E28" s="452">
        <v>5006</v>
      </c>
      <c r="F28" s="452">
        <v>564</v>
      </c>
      <c r="G28" s="452">
        <v>554</v>
      </c>
      <c r="H28" s="452">
        <v>1050</v>
      </c>
      <c r="I28" s="452">
        <v>157</v>
      </c>
      <c r="J28" s="452">
        <v>893</v>
      </c>
      <c r="K28" s="453">
        <v>24477</v>
      </c>
      <c r="L28" s="537">
        <v>3.68</v>
      </c>
      <c r="M28" s="261"/>
    </row>
    <row r="29" spans="1:13" x14ac:dyDescent="0.25">
      <c r="A29" s="414">
        <v>21</v>
      </c>
      <c r="B29" s="418" t="s">
        <v>505</v>
      </c>
      <c r="C29" s="452">
        <v>1120</v>
      </c>
      <c r="D29" s="452">
        <v>878</v>
      </c>
      <c r="E29" s="452">
        <v>875</v>
      </c>
      <c r="F29" s="452">
        <v>87</v>
      </c>
      <c r="G29" s="452">
        <v>86</v>
      </c>
      <c r="H29" s="452">
        <v>155</v>
      </c>
      <c r="I29" s="452">
        <v>22</v>
      </c>
      <c r="J29" s="452">
        <v>132</v>
      </c>
      <c r="K29" s="453">
        <v>4175</v>
      </c>
      <c r="L29" s="537">
        <v>3.73</v>
      </c>
      <c r="M29" s="261"/>
    </row>
    <row r="30" spans="1:13" x14ac:dyDescent="0.25">
      <c r="A30" s="414">
        <v>22</v>
      </c>
      <c r="B30" s="418" t="s">
        <v>506</v>
      </c>
      <c r="C30" s="452">
        <v>1300</v>
      </c>
      <c r="D30" s="452">
        <v>1036</v>
      </c>
      <c r="E30" s="452">
        <v>1032</v>
      </c>
      <c r="F30" s="452">
        <v>96</v>
      </c>
      <c r="G30" s="452">
        <v>94</v>
      </c>
      <c r="H30" s="452">
        <v>168</v>
      </c>
      <c r="I30" s="452">
        <v>27</v>
      </c>
      <c r="J30" s="452">
        <v>142</v>
      </c>
      <c r="K30" s="453">
        <v>4790</v>
      </c>
      <c r="L30" s="537">
        <v>3.69</v>
      </c>
      <c r="M30" s="261"/>
    </row>
    <row r="31" spans="1:13" x14ac:dyDescent="0.25">
      <c r="A31" s="414">
        <v>23</v>
      </c>
      <c r="B31" s="418" t="s">
        <v>507</v>
      </c>
      <c r="C31" s="452">
        <v>64</v>
      </c>
      <c r="D31" s="452">
        <v>39</v>
      </c>
      <c r="E31" s="452">
        <v>39</v>
      </c>
      <c r="F31" s="555">
        <v>8</v>
      </c>
      <c r="G31" s="555">
        <v>7</v>
      </c>
      <c r="H31" s="452">
        <v>17</v>
      </c>
      <c r="I31" s="452" t="s">
        <v>995</v>
      </c>
      <c r="J31" s="452">
        <v>15</v>
      </c>
      <c r="K31" s="453">
        <v>231</v>
      </c>
      <c r="L31" s="537">
        <v>3.61</v>
      </c>
      <c r="M31" s="261"/>
    </row>
    <row r="32" spans="1:13" x14ac:dyDescent="0.25">
      <c r="A32" s="414">
        <v>24</v>
      </c>
      <c r="B32" s="418" t="s">
        <v>508</v>
      </c>
      <c r="C32" s="452">
        <v>190</v>
      </c>
      <c r="D32" s="452">
        <v>122</v>
      </c>
      <c r="E32" s="452">
        <v>122</v>
      </c>
      <c r="F32" s="452">
        <v>23</v>
      </c>
      <c r="G32" s="452">
        <v>22</v>
      </c>
      <c r="H32" s="452">
        <v>45</v>
      </c>
      <c r="I32" s="452" t="s">
        <v>995</v>
      </c>
      <c r="J32" s="452">
        <v>39</v>
      </c>
      <c r="K32" s="453">
        <v>669</v>
      </c>
      <c r="L32" s="537">
        <v>3.52</v>
      </c>
      <c r="M32" s="261"/>
    </row>
    <row r="33" spans="1:13" x14ac:dyDescent="0.25">
      <c r="A33" s="414">
        <v>25</v>
      </c>
      <c r="B33" s="418" t="s">
        <v>509</v>
      </c>
      <c r="C33" s="452">
        <v>629</v>
      </c>
      <c r="D33" s="452">
        <v>465</v>
      </c>
      <c r="E33" s="452">
        <v>462</v>
      </c>
      <c r="F33" s="452">
        <v>58</v>
      </c>
      <c r="G33" s="452">
        <v>57</v>
      </c>
      <c r="H33" s="452">
        <v>107</v>
      </c>
      <c r="I33" s="555">
        <v>16</v>
      </c>
      <c r="J33" s="452">
        <v>91</v>
      </c>
      <c r="K33" s="453">
        <v>2307</v>
      </c>
      <c r="L33" s="537">
        <v>3.66</v>
      </c>
      <c r="M33" s="261"/>
    </row>
    <row r="34" spans="1:13" x14ac:dyDescent="0.25">
      <c r="A34" s="414">
        <v>26</v>
      </c>
      <c r="B34" s="418" t="s">
        <v>510</v>
      </c>
      <c r="C34" s="452">
        <v>781</v>
      </c>
      <c r="D34" s="452">
        <v>577</v>
      </c>
      <c r="E34" s="452">
        <v>572</v>
      </c>
      <c r="F34" s="452">
        <v>74</v>
      </c>
      <c r="G34" s="452">
        <v>73</v>
      </c>
      <c r="H34" s="452">
        <v>129</v>
      </c>
      <c r="I34" s="452">
        <v>23</v>
      </c>
      <c r="J34" s="452">
        <v>106</v>
      </c>
      <c r="K34" s="453">
        <v>2888</v>
      </c>
      <c r="L34" s="537">
        <v>3.7</v>
      </c>
      <c r="M34" s="261"/>
    </row>
    <row r="35" spans="1:13" x14ac:dyDescent="0.25">
      <c r="A35" s="414">
        <v>27</v>
      </c>
      <c r="B35" s="418" t="s">
        <v>511</v>
      </c>
      <c r="C35" s="452">
        <v>1781</v>
      </c>
      <c r="D35" s="452">
        <v>1336</v>
      </c>
      <c r="E35" s="452">
        <v>1327</v>
      </c>
      <c r="F35" s="452">
        <v>143</v>
      </c>
      <c r="G35" s="452">
        <v>140</v>
      </c>
      <c r="H35" s="452">
        <v>301</v>
      </c>
      <c r="I35" s="452">
        <v>42</v>
      </c>
      <c r="J35" s="452">
        <v>259</v>
      </c>
      <c r="K35" s="453">
        <v>6570</v>
      </c>
      <c r="L35" s="537">
        <v>3.69</v>
      </c>
      <c r="M35" s="261"/>
    </row>
    <row r="36" spans="1:13" x14ac:dyDescent="0.25">
      <c r="A36" s="414">
        <v>28</v>
      </c>
      <c r="B36" s="418" t="s">
        <v>512</v>
      </c>
      <c r="C36" s="452">
        <v>402</v>
      </c>
      <c r="D36" s="452">
        <v>307</v>
      </c>
      <c r="E36" s="452">
        <v>305</v>
      </c>
      <c r="F36" s="452">
        <v>35</v>
      </c>
      <c r="G36" s="452">
        <v>35</v>
      </c>
      <c r="H36" s="452">
        <v>60</v>
      </c>
      <c r="I36" s="555">
        <v>9</v>
      </c>
      <c r="J36" s="452">
        <v>51</v>
      </c>
      <c r="K36" s="453">
        <v>1477</v>
      </c>
      <c r="L36" s="537">
        <v>3.67</v>
      </c>
      <c r="M36" s="261"/>
    </row>
    <row r="37" spans="1:13" x14ac:dyDescent="0.25">
      <c r="A37" s="414">
        <v>29</v>
      </c>
      <c r="B37" s="418" t="s">
        <v>513</v>
      </c>
      <c r="C37" s="452">
        <v>95</v>
      </c>
      <c r="D37" s="452">
        <v>70</v>
      </c>
      <c r="E37" s="452">
        <v>70</v>
      </c>
      <c r="F37" s="452" t="s">
        <v>995</v>
      </c>
      <c r="G37" s="452" t="s">
        <v>995</v>
      </c>
      <c r="H37" s="555">
        <v>18</v>
      </c>
      <c r="I37" s="452" t="s">
        <v>995</v>
      </c>
      <c r="J37" s="555">
        <v>15</v>
      </c>
      <c r="K37" s="453">
        <v>334</v>
      </c>
      <c r="L37" s="537">
        <v>3.53</v>
      </c>
      <c r="M37" s="261"/>
    </row>
    <row r="38" spans="1:13" x14ac:dyDescent="0.25">
      <c r="A38" s="414">
        <v>30</v>
      </c>
      <c r="B38" s="418" t="s">
        <v>514</v>
      </c>
      <c r="C38" s="452">
        <v>286</v>
      </c>
      <c r="D38" s="452">
        <v>203</v>
      </c>
      <c r="E38" s="452">
        <v>202</v>
      </c>
      <c r="F38" s="452">
        <v>33</v>
      </c>
      <c r="G38" s="452">
        <v>33</v>
      </c>
      <c r="H38" s="452">
        <v>50</v>
      </c>
      <c r="I38" s="452" t="s">
        <v>995</v>
      </c>
      <c r="J38" s="452">
        <v>43</v>
      </c>
      <c r="K38" s="453">
        <v>1036</v>
      </c>
      <c r="L38" s="537">
        <v>3.62</v>
      </c>
      <c r="M38" s="261"/>
    </row>
    <row r="39" spans="1:13" x14ac:dyDescent="0.25">
      <c r="A39" s="414">
        <v>31</v>
      </c>
      <c r="B39" s="415" t="s">
        <v>515</v>
      </c>
      <c r="C39" s="452">
        <v>1601</v>
      </c>
      <c r="D39" s="452">
        <v>872</v>
      </c>
      <c r="E39" s="452">
        <v>866</v>
      </c>
      <c r="F39" s="452">
        <v>350</v>
      </c>
      <c r="G39" s="452">
        <v>347</v>
      </c>
      <c r="H39" s="452">
        <v>379</v>
      </c>
      <c r="I39" s="452">
        <v>57</v>
      </c>
      <c r="J39" s="452">
        <v>323</v>
      </c>
      <c r="K39" s="453">
        <v>5546</v>
      </c>
      <c r="L39" s="537">
        <v>3.46</v>
      </c>
      <c r="M39" s="261"/>
    </row>
    <row r="40" spans="1:13" x14ac:dyDescent="0.25">
      <c r="A40" s="414">
        <v>32</v>
      </c>
      <c r="B40" s="418" t="s">
        <v>516</v>
      </c>
      <c r="C40" s="452">
        <v>380</v>
      </c>
      <c r="D40" s="452">
        <v>213</v>
      </c>
      <c r="E40" s="452">
        <v>210</v>
      </c>
      <c r="F40" s="452">
        <v>69</v>
      </c>
      <c r="G40" s="452">
        <v>68</v>
      </c>
      <c r="H40" s="452">
        <v>98</v>
      </c>
      <c r="I40" s="452" t="s">
        <v>995</v>
      </c>
      <c r="J40" s="452">
        <v>85</v>
      </c>
      <c r="K40" s="453">
        <v>1322</v>
      </c>
      <c r="L40" s="537">
        <v>3.48</v>
      </c>
      <c r="M40" s="261"/>
    </row>
    <row r="41" spans="1:13" x14ac:dyDescent="0.25">
      <c r="A41" s="414">
        <v>33</v>
      </c>
      <c r="B41" s="418" t="s">
        <v>517</v>
      </c>
      <c r="C41" s="452">
        <v>256</v>
      </c>
      <c r="D41" s="452">
        <v>147</v>
      </c>
      <c r="E41" s="452">
        <v>147</v>
      </c>
      <c r="F41" s="452">
        <v>56</v>
      </c>
      <c r="G41" s="452">
        <v>56</v>
      </c>
      <c r="H41" s="452">
        <v>52</v>
      </c>
      <c r="I41" s="452" t="s">
        <v>995</v>
      </c>
      <c r="J41" s="452">
        <v>45</v>
      </c>
      <c r="K41" s="453">
        <v>890</v>
      </c>
      <c r="L41" s="537">
        <v>3.48</v>
      </c>
      <c r="M41" s="261"/>
    </row>
    <row r="42" spans="1:13" x14ac:dyDescent="0.25">
      <c r="A42" s="414">
        <v>34</v>
      </c>
      <c r="B42" s="418" t="s">
        <v>518</v>
      </c>
      <c r="C42" s="452">
        <v>156</v>
      </c>
      <c r="D42" s="452">
        <v>83</v>
      </c>
      <c r="E42" s="452">
        <v>82</v>
      </c>
      <c r="F42" s="452">
        <v>34</v>
      </c>
      <c r="G42" s="452">
        <v>34</v>
      </c>
      <c r="H42" s="452">
        <v>39</v>
      </c>
      <c r="I42" s="452" t="s">
        <v>995</v>
      </c>
      <c r="J42" s="452">
        <v>33</v>
      </c>
      <c r="K42" s="453">
        <v>533</v>
      </c>
      <c r="L42" s="537">
        <v>3.42</v>
      </c>
      <c r="M42" s="261"/>
    </row>
    <row r="43" spans="1:13" x14ac:dyDescent="0.25">
      <c r="A43" s="414">
        <v>35</v>
      </c>
      <c r="B43" s="418" t="s">
        <v>519</v>
      </c>
      <c r="C43" s="452">
        <v>397</v>
      </c>
      <c r="D43" s="452">
        <v>214</v>
      </c>
      <c r="E43" s="452">
        <v>213</v>
      </c>
      <c r="F43" s="452">
        <v>94</v>
      </c>
      <c r="G43" s="452">
        <v>93</v>
      </c>
      <c r="H43" s="452">
        <v>88</v>
      </c>
      <c r="I43" s="452">
        <v>15</v>
      </c>
      <c r="J43" s="452">
        <v>73</v>
      </c>
      <c r="K43" s="453">
        <v>1392</v>
      </c>
      <c r="L43" s="537">
        <v>3.51</v>
      </c>
      <c r="M43" s="261"/>
    </row>
    <row r="44" spans="1:13" x14ac:dyDescent="0.25">
      <c r="A44" s="414">
        <v>36</v>
      </c>
      <c r="B44" s="418" t="s">
        <v>520</v>
      </c>
      <c r="C44" s="452">
        <v>205</v>
      </c>
      <c r="D44" s="452">
        <v>109</v>
      </c>
      <c r="E44" s="452">
        <v>108</v>
      </c>
      <c r="F44" s="452">
        <v>45</v>
      </c>
      <c r="G44" s="452">
        <v>45</v>
      </c>
      <c r="H44" s="452">
        <v>51</v>
      </c>
      <c r="I44" s="452" t="s">
        <v>995</v>
      </c>
      <c r="J44" s="452">
        <v>44</v>
      </c>
      <c r="K44" s="453">
        <v>696</v>
      </c>
      <c r="L44" s="537">
        <v>3.39</v>
      </c>
      <c r="M44" s="261"/>
    </row>
    <row r="45" spans="1:13" x14ac:dyDescent="0.25">
      <c r="A45" s="414">
        <v>37</v>
      </c>
      <c r="B45" s="418" t="s">
        <v>521</v>
      </c>
      <c r="C45" s="452">
        <v>208</v>
      </c>
      <c r="D45" s="452">
        <v>106</v>
      </c>
      <c r="E45" s="452">
        <v>106</v>
      </c>
      <c r="F45" s="452">
        <v>51</v>
      </c>
      <c r="G45" s="452">
        <v>51</v>
      </c>
      <c r="H45" s="452">
        <v>50</v>
      </c>
      <c r="I45" s="555">
        <v>8</v>
      </c>
      <c r="J45" s="452">
        <v>42</v>
      </c>
      <c r="K45" s="453">
        <v>713</v>
      </c>
      <c r="L45" s="537">
        <v>3.43</v>
      </c>
      <c r="M45" s="261"/>
    </row>
    <row r="46" spans="1:13" x14ac:dyDescent="0.25">
      <c r="A46" s="414">
        <v>38</v>
      </c>
      <c r="B46" s="419" t="s">
        <v>522</v>
      </c>
      <c r="C46" s="452">
        <v>8249</v>
      </c>
      <c r="D46" s="452">
        <v>5906</v>
      </c>
      <c r="E46" s="452">
        <v>5872</v>
      </c>
      <c r="F46" s="452">
        <v>914</v>
      </c>
      <c r="G46" s="452">
        <v>901</v>
      </c>
      <c r="H46" s="452">
        <v>1429</v>
      </c>
      <c r="I46" s="452">
        <v>214</v>
      </c>
      <c r="J46" s="452">
        <v>1216</v>
      </c>
      <c r="K46" s="453">
        <v>30023</v>
      </c>
      <c r="L46" s="537">
        <v>3.64</v>
      </c>
      <c r="M46" s="261"/>
    </row>
    <row r="47" spans="1:13" x14ac:dyDescent="0.25">
      <c r="A47" s="414"/>
      <c r="B47" s="419"/>
      <c r="C47" s="421" t="s">
        <v>793</v>
      </c>
      <c r="D47" s="278"/>
      <c r="E47" s="278"/>
      <c r="F47" s="278"/>
      <c r="G47" s="278"/>
      <c r="H47" s="278"/>
      <c r="I47" s="278"/>
      <c r="J47" s="278"/>
      <c r="K47" s="278"/>
      <c r="L47" s="422"/>
      <c r="M47" s="261"/>
    </row>
    <row r="48" spans="1:13" x14ac:dyDescent="0.25">
      <c r="A48" s="414"/>
      <c r="B48" s="419"/>
      <c r="C48" s="421" t="s">
        <v>18</v>
      </c>
      <c r="D48" s="278"/>
      <c r="E48" s="278"/>
      <c r="F48" s="278"/>
      <c r="G48" s="278"/>
      <c r="H48" s="278"/>
      <c r="I48" s="278"/>
      <c r="J48" s="278"/>
      <c r="K48" s="278"/>
      <c r="L48" s="422"/>
      <c r="M48" s="261"/>
    </row>
    <row r="49" spans="1:13" x14ac:dyDescent="0.25">
      <c r="A49" s="414">
        <v>39</v>
      </c>
      <c r="B49" s="415" t="s">
        <v>504</v>
      </c>
      <c r="C49" s="452">
        <v>10290</v>
      </c>
      <c r="D49" s="452">
        <v>8281</v>
      </c>
      <c r="E49" s="452">
        <v>8281</v>
      </c>
      <c r="F49" s="452">
        <v>271</v>
      </c>
      <c r="G49" s="452">
        <v>267</v>
      </c>
      <c r="H49" s="452">
        <v>1738</v>
      </c>
      <c r="I49" s="452">
        <v>292</v>
      </c>
      <c r="J49" s="452">
        <v>1445</v>
      </c>
      <c r="K49" s="453">
        <v>36119</v>
      </c>
      <c r="L49" s="537">
        <v>3.51</v>
      </c>
      <c r="M49" s="261"/>
    </row>
    <row r="50" spans="1:13" x14ac:dyDescent="0.25">
      <c r="A50" s="414">
        <v>40</v>
      </c>
      <c r="B50" s="418" t="s">
        <v>505</v>
      </c>
      <c r="C50" s="452">
        <v>1680</v>
      </c>
      <c r="D50" s="452">
        <v>1381</v>
      </c>
      <c r="E50" s="452">
        <v>1381</v>
      </c>
      <c r="F50" s="452">
        <v>38</v>
      </c>
      <c r="G50" s="452">
        <v>37</v>
      </c>
      <c r="H50" s="452">
        <v>262</v>
      </c>
      <c r="I50" s="452">
        <v>42</v>
      </c>
      <c r="J50" s="452">
        <v>219</v>
      </c>
      <c r="K50" s="453">
        <v>5996</v>
      </c>
      <c r="L50" s="537">
        <v>3.57</v>
      </c>
      <c r="M50" s="261"/>
    </row>
    <row r="51" spans="1:13" x14ac:dyDescent="0.25">
      <c r="A51" s="414">
        <v>41</v>
      </c>
      <c r="B51" s="418" t="s">
        <v>506</v>
      </c>
      <c r="C51" s="452">
        <v>1994</v>
      </c>
      <c r="D51" s="452">
        <v>1616</v>
      </c>
      <c r="E51" s="452">
        <v>1616</v>
      </c>
      <c r="F51" s="452">
        <v>51</v>
      </c>
      <c r="G51" s="452">
        <v>50</v>
      </c>
      <c r="H51" s="452">
        <v>327</v>
      </c>
      <c r="I51" s="452">
        <v>53</v>
      </c>
      <c r="J51" s="452">
        <v>274</v>
      </c>
      <c r="K51" s="453">
        <v>7010</v>
      </c>
      <c r="L51" s="537">
        <v>3.51</v>
      </c>
      <c r="M51" s="261"/>
    </row>
    <row r="52" spans="1:13" x14ac:dyDescent="0.25">
      <c r="A52" s="414">
        <v>42</v>
      </c>
      <c r="B52" s="418" t="s">
        <v>507</v>
      </c>
      <c r="C52" s="452">
        <v>97</v>
      </c>
      <c r="D52" s="452">
        <v>69</v>
      </c>
      <c r="E52" s="452">
        <v>69</v>
      </c>
      <c r="F52" s="452" t="s">
        <v>995</v>
      </c>
      <c r="G52" s="452" t="s">
        <v>995</v>
      </c>
      <c r="H52" s="452">
        <v>24</v>
      </c>
      <c r="I52" s="452" t="s">
        <v>995</v>
      </c>
      <c r="J52" s="452">
        <v>20</v>
      </c>
      <c r="K52" s="453">
        <v>327</v>
      </c>
      <c r="L52" s="537">
        <v>3.36</v>
      </c>
      <c r="M52" s="261"/>
    </row>
    <row r="53" spans="1:13" x14ac:dyDescent="0.25">
      <c r="A53" s="414">
        <v>43</v>
      </c>
      <c r="B53" s="418" t="s">
        <v>508</v>
      </c>
      <c r="C53" s="452">
        <v>233</v>
      </c>
      <c r="D53" s="452">
        <v>161</v>
      </c>
      <c r="E53" s="452">
        <v>161</v>
      </c>
      <c r="F53" s="452">
        <v>9</v>
      </c>
      <c r="G53" s="452">
        <v>9</v>
      </c>
      <c r="H53" s="452">
        <v>64</v>
      </c>
      <c r="I53" s="452">
        <v>7</v>
      </c>
      <c r="J53" s="452">
        <v>57</v>
      </c>
      <c r="K53" s="453">
        <v>776</v>
      </c>
      <c r="L53" s="537">
        <v>3.32</v>
      </c>
      <c r="M53" s="261"/>
    </row>
    <row r="54" spans="1:13" x14ac:dyDescent="0.25">
      <c r="A54" s="414">
        <v>44</v>
      </c>
      <c r="B54" s="418" t="s">
        <v>509</v>
      </c>
      <c r="C54" s="452">
        <v>968</v>
      </c>
      <c r="D54" s="452">
        <v>775</v>
      </c>
      <c r="E54" s="452">
        <v>775</v>
      </c>
      <c r="F54" s="452">
        <v>27</v>
      </c>
      <c r="G54" s="452">
        <v>27</v>
      </c>
      <c r="H54" s="452">
        <v>165</v>
      </c>
      <c r="I54" s="452">
        <v>25</v>
      </c>
      <c r="J54" s="452">
        <v>140</v>
      </c>
      <c r="K54" s="453">
        <v>3343</v>
      </c>
      <c r="L54" s="537">
        <v>3.46</v>
      </c>
      <c r="M54" s="261"/>
    </row>
    <row r="55" spans="1:13" x14ac:dyDescent="0.25">
      <c r="A55" s="414">
        <v>45</v>
      </c>
      <c r="B55" s="418" t="s">
        <v>510</v>
      </c>
      <c r="C55" s="452">
        <v>1243</v>
      </c>
      <c r="D55" s="452">
        <v>994</v>
      </c>
      <c r="E55" s="452">
        <v>994</v>
      </c>
      <c r="F55" s="452">
        <v>37</v>
      </c>
      <c r="G55" s="452">
        <v>36</v>
      </c>
      <c r="H55" s="452">
        <v>213</v>
      </c>
      <c r="I55" s="452">
        <v>34</v>
      </c>
      <c r="J55" s="452">
        <v>179</v>
      </c>
      <c r="K55" s="453">
        <v>4384</v>
      </c>
      <c r="L55" s="537">
        <v>3.53</v>
      </c>
      <c r="M55" s="261"/>
    </row>
    <row r="56" spans="1:13" x14ac:dyDescent="0.25">
      <c r="A56" s="414">
        <v>46</v>
      </c>
      <c r="B56" s="418" t="s">
        <v>511</v>
      </c>
      <c r="C56" s="452">
        <v>2821</v>
      </c>
      <c r="D56" s="452">
        <v>2287</v>
      </c>
      <c r="E56" s="452">
        <v>2287</v>
      </c>
      <c r="F56" s="452">
        <v>69</v>
      </c>
      <c r="G56" s="452">
        <v>68</v>
      </c>
      <c r="H56" s="452">
        <v>465</v>
      </c>
      <c r="I56" s="452">
        <v>89</v>
      </c>
      <c r="J56" s="452">
        <v>375</v>
      </c>
      <c r="K56" s="453">
        <v>9940</v>
      </c>
      <c r="L56" s="537">
        <v>3.52</v>
      </c>
      <c r="M56" s="261"/>
    </row>
    <row r="57" spans="1:13" x14ac:dyDescent="0.25">
      <c r="A57" s="414">
        <v>47</v>
      </c>
      <c r="B57" s="418" t="s">
        <v>512</v>
      </c>
      <c r="C57" s="452">
        <v>666</v>
      </c>
      <c r="D57" s="452">
        <v>539</v>
      </c>
      <c r="E57" s="452">
        <v>539</v>
      </c>
      <c r="F57" s="452">
        <v>15</v>
      </c>
      <c r="G57" s="452">
        <v>15</v>
      </c>
      <c r="H57" s="452">
        <v>112</v>
      </c>
      <c r="I57" s="452">
        <v>21</v>
      </c>
      <c r="J57" s="452">
        <v>91</v>
      </c>
      <c r="K57" s="453">
        <v>2315</v>
      </c>
      <c r="L57" s="537">
        <v>3.47</v>
      </c>
      <c r="M57" s="261"/>
    </row>
    <row r="58" spans="1:13" x14ac:dyDescent="0.25">
      <c r="A58" s="414">
        <v>48</v>
      </c>
      <c r="B58" s="418" t="s">
        <v>513</v>
      </c>
      <c r="C58" s="452">
        <v>173</v>
      </c>
      <c r="D58" s="452">
        <v>137</v>
      </c>
      <c r="E58" s="452">
        <v>137</v>
      </c>
      <c r="F58" s="452" t="s">
        <v>995</v>
      </c>
      <c r="G58" s="452" t="s">
        <v>995</v>
      </c>
      <c r="H58" s="452">
        <v>32</v>
      </c>
      <c r="I58" s="452">
        <v>6</v>
      </c>
      <c r="J58" s="452">
        <v>26</v>
      </c>
      <c r="K58" s="453">
        <v>582</v>
      </c>
      <c r="L58" s="537">
        <v>3.37</v>
      </c>
      <c r="M58" s="261"/>
    </row>
    <row r="59" spans="1:13" x14ac:dyDescent="0.25">
      <c r="A59" s="414">
        <v>49</v>
      </c>
      <c r="B59" s="418" t="s">
        <v>514</v>
      </c>
      <c r="C59" s="452">
        <v>414</v>
      </c>
      <c r="D59" s="452">
        <v>322</v>
      </c>
      <c r="E59" s="452">
        <v>322</v>
      </c>
      <c r="F59" s="452">
        <v>18</v>
      </c>
      <c r="G59" s="452">
        <v>18</v>
      </c>
      <c r="H59" s="452">
        <v>75</v>
      </c>
      <c r="I59" s="452">
        <v>10</v>
      </c>
      <c r="J59" s="452">
        <v>65</v>
      </c>
      <c r="K59" s="453">
        <v>1446</v>
      </c>
      <c r="L59" s="537">
        <v>3.49</v>
      </c>
      <c r="M59" s="261"/>
    </row>
    <row r="60" spans="1:13" x14ac:dyDescent="0.25">
      <c r="A60" s="414">
        <v>50</v>
      </c>
      <c r="B60" s="415" t="s">
        <v>515</v>
      </c>
      <c r="C60" s="452">
        <v>3038</v>
      </c>
      <c r="D60" s="452">
        <v>2171</v>
      </c>
      <c r="E60" s="452">
        <v>2171</v>
      </c>
      <c r="F60" s="452">
        <v>241</v>
      </c>
      <c r="G60" s="452">
        <v>240</v>
      </c>
      <c r="H60" s="452">
        <v>626</v>
      </c>
      <c r="I60" s="452">
        <v>75</v>
      </c>
      <c r="J60" s="452">
        <v>551</v>
      </c>
      <c r="K60" s="453">
        <v>10182</v>
      </c>
      <c r="L60" s="537">
        <v>3.35</v>
      </c>
      <c r="M60" s="261"/>
    </row>
    <row r="61" spans="1:13" x14ac:dyDescent="0.25">
      <c r="A61" s="414">
        <v>51</v>
      </c>
      <c r="B61" s="418" t="s">
        <v>516</v>
      </c>
      <c r="C61" s="452">
        <v>518</v>
      </c>
      <c r="D61" s="452">
        <v>330</v>
      </c>
      <c r="E61" s="452">
        <v>330</v>
      </c>
      <c r="F61" s="452">
        <v>38</v>
      </c>
      <c r="G61" s="452">
        <v>38</v>
      </c>
      <c r="H61" s="452">
        <v>150</v>
      </c>
      <c r="I61" s="452">
        <v>19</v>
      </c>
      <c r="J61" s="452">
        <v>131</v>
      </c>
      <c r="K61" s="453">
        <v>1690</v>
      </c>
      <c r="L61" s="537">
        <v>3.27</v>
      </c>
      <c r="M61" s="261"/>
    </row>
    <row r="62" spans="1:13" x14ac:dyDescent="0.25">
      <c r="A62" s="414">
        <v>52</v>
      </c>
      <c r="B62" s="418" t="s">
        <v>517</v>
      </c>
      <c r="C62" s="452">
        <v>463</v>
      </c>
      <c r="D62" s="452">
        <v>332</v>
      </c>
      <c r="E62" s="452">
        <v>332</v>
      </c>
      <c r="F62" s="452">
        <v>42</v>
      </c>
      <c r="G62" s="452">
        <v>41</v>
      </c>
      <c r="H62" s="452">
        <v>90</v>
      </c>
      <c r="I62" s="452">
        <v>12</v>
      </c>
      <c r="J62" s="452">
        <v>78</v>
      </c>
      <c r="K62" s="453">
        <v>1574</v>
      </c>
      <c r="L62" s="537">
        <v>3.4</v>
      </c>
      <c r="M62" s="261"/>
    </row>
    <row r="63" spans="1:13" x14ac:dyDescent="0.25">
      <c r="A63" s="414">
        <v>53</v>
      </c>
      <c r="B63" s="418" t="s">
        <v>518</v>
      </c>
      <c r="C63" s="452">
        <v>337</v>
      </c>
      <c r="D63" s="452">
        <v>243</v>
      </c>
      <c r="E63" s="452">
        <v>243</v>
      </c>
      <c r="F63" s="452">
        <v>28</v>
      </c>
      <c r="G63" s="452">
        <v>28</v>
      </c>
      <c r="H63" s="452">
        <v>66</v>
      </c>
      <c r="I63" s="452">
        <v>7</v>
      </c>
      <c r="J63" s="452">
        <v>59</v>
      </c>
      <c r="K63" s="453">
        <v>1153</v>
      </c>
      <c r="L63" s="537">
        <v>3.42</v>
      </c>
      <c r="M63" s="261"/>
    </row>
    <row r="64" spans="1:13" x14ac:dyDescent="0.25">
      <c r="A64" s="414">
        <v>54</v>
      </c>
      <c r="B64" s="418" t="s">
        <v>519</v>
      </c>
      <c r="C64" s="452">
        <v>782</v>
      </c>
      <c r="D64" s="452">
        <v>574</v>
      </c>
      <c r="E64" s="452">
        <v>574</v>
      </c>
      <c r="F64" s="452">
        <v>66</v>
      </c>
      <c r="G64" s="452">
        <v>65</v>
      </c>
      <c r="H64" s="452">
        <v>143</v>
      </c>
      <c r="I64" s="452">
        <v>15</v>
      </c>
      <c r="J64" s="452">
        <v>127</v>
      </c>
      <c r="K64" s="453">
        <v>2628</v>
      </c>
      <c r="L64" s="537">
        <v>3.36</v>
      </c>
      <c r="M64" s="261"/>
    </row>
    <row r="65" spans="1:13" x14ac:dyDescent="0.25">
      <c r="A65" s="414">
        <v>55</v>
      </c>
      <c r="B65" s="418" t="s">
        <v>520</v>
      </c>
      <c r="C65" s="452">
        <v>483</v>
      </c>
      <c r="D65" s="452">
        <v>350</v>
      </c>
      <c r="E65" s="452">
        <v>350</v>
      </c>
      <c r="F65" s="452">
        <v>37</v>
      </c>
      <c r="G65" s="452">
        <v>37</v>
      </c>
      <c r="H65" s="452">
        <v>95</v>
      </c>
      <c r="I65" s="452">
        <v>12</v>
      </c>
      <c r="J65" s="452">
        <v>83</v>
      </c>
      <c r="K65" s="453">
        <v>1607</v>
      </c>
      <c r="L65" s="537">
        <v>3.33</v>
      </c>
      <c r="M65" s="261"/>
    </row>
    <row r="66" spans="1:13" x14ac:dyDescent="0.25">
      <c r="A66" s="414">
        <v>56</v>
      </c>
      <c r="B66" s="418" t="s">
        <v>521</v>
      </c>
      <c r="C66" s="452">
        <v>455</v>
      </c>
      <c r="D66" s="452">
        <v>342</v>
      </c>
      <c r="E66" s="452">
        <v>342</v>
      </c>
      <c r="F66" s="452">
        <v>30</v>
      </c>
      <c r="G66" s="452">
        <v>30</v>
      </c>
      <c r="H66" s="452">
        <v>83</v>
      </c>
      <c r="I66" s="452">
        <v>10</v>
      </c>
      <c r="J66" s="452">
        <v>74</v>
      </c>
      <c r="K66" s="453">
        <v>1529</v>
      </c>
      <c r="L66" s="537">
        <v>3.36</v>
      </c>
      <c r="M66" s="261"/>
    </row>
    <row r="67" spans="1:13" x14ac:dyDescent="0.25">
      <c r="A67" s="414">
        <v>57</v>
      </c>
      <c r="B67" s="419" t="s">
        <v>522</v>
      </c>
      <c r="C67" s="452">
        <v>13328</v>
      </c>
      <c r="D67" s="452">
        <v>10452</v>
      </c>
      <c r="E67" s="452">
        <v>10452</v>
      </c>
      <c r="F67" s="452">
        <v>512</v>
      </c>
      <c r="G67" s="452">
        <v>507</v>
      </c>
      <c r="H67" s="452">
        <v>2364</v>
      </c>
      <c r="I67" s="452">
        <v>367</v>
      </c>
      <c r="J67" s="452">
        <v>1997</v>
      </c>
      <c r="K67" s="453">
        <v>46301</v>
      </c>
      <c r="L67" s="537">
        <v>3.47</v>
      </c>
      <c r="M67" s="261"/>
    </row>
    <row r="68" spans="1:13" x14ac:dyDescent="0.25">
      <c r="A68" s="414"/>
      <c r="B68" s="419"/>
      <c r="C68" s="451" t="s">
        <v>851</v>
      </c>
      <c r="D68" s="260"/>
      <c r="E68" s="260"/>
      <c r="F68" s="260"/>
      <c r="G68" s="260"/>
      <c r="H68" s="260"/>
      <c r="I68" s="260"/>
      <c r="J68" s="260"/>
      <c r="K68" s="260"/>
      <c r="L68" s="260"/>
      <c r="M68" s="261"/>
    </row>
    <row r="69" spans="1:13" x14ac:dyDescent="0.25">
      <c r="A69" s="414">
        <v>58</v>
      </c>
      <c r="B69" s="415" t="s">
        <v>504</v>
      </c>
      <c r="C69" s="452">
        <v>7204</v>
      </c>
      <c r="D69" s="452">
        <v>6064</v>
      </c>
      <c r="E69" s="452">
        <v>6064</v>
      </c>
      <c r="F69" s="452">
        <v>230</v>
      </c>
      <c r="G69" s="452">
        <v>227</v>
      </c>
      <c r="H69" s="452">
        <v>910</v>
      </c>
      <c r="I69" s="452">
        <v>125</v>
      </c>
      <c r="J69" s="452">
        <v>786</v>
      </c>
      <c r="K69" s="453">
        <v>26852</v>
      </c>
      <c r="L69" s="537">
        <v>3.73</v>
      </c>
      <c r="M69" s="261"/>
    </row>
    <row r="70" spans="1:13" x14ac:dyDescent="0.25">
      <c r="A70" s="414">
        <v>59</v>
      </c>
      <c r="B70" s="418" t="s">
        <v>505</v>
      </c>
      <c r="C70" s="452">
        <v>1195</v>
      </c>
      <c r="D70" s="452">
        <v>1020</v>
      </c>
      <c r="E70" s="452">
        <v>1020</v>
      </c>
      <c r="F70" s="452">
        <v>31</v>
      </c>
      <c r="G70" s="452">
        <v>31</v>
      </c>
      <c r="H70" s="452">
        <v>143</v>
      </c>
      <c r="I70" s="452">
        <v>20</v>
      </c>
      <c r="J70" s="452">
        <v>124</v>
      </c>
      <c r="K70" s="453">
        <v>4516</v>
      </c>
      <c r="L70" s="537">
        <v>3.78</v>
      </c>
      <c r="M70" s="261"/>
    </row>
    <row r="71" spans="1:13" x14ac:dyDescent="0.25">
      <c r="A71" s="414">
        <v>60</v>
      </c>
      <c r="B71" s="418" t="s">
        <v>506</v>
      </c>
      <c r="C71" s="452">
        <v>1392</v>
      </c>
      <c r="D71" s="452">
        <v>1185</v>
      </c>
      <c r="E71" s="452">
        <v>1185</v>
      </c>
      <c r="F71" s="452">
        <v>44</v>
      </c>
      <c r="G71" s="452">
        <v>43</v>
      </c>
      <c r="H71" s="452">
        <v>162</v>
      </c>
      <c r="I71" s="452">
        <v>22</v>
      </c>
      <c r="J71" s="452">
        <v>140</v>
      </c>
      <c r="K71" s="453">
        <v>5191</v>
      </c>
      <c r="L71" s="537">
        <v>3.73</v>
      </c>
      <c r="M71" s="261"/>
    </row>
    <row r="72" spans="1:13" x14ac:dyDescent="0.25">
      <c r="A72" s="414">
        <v>61</v>
      </c>
      <c r="B72" s="418" t="s">
        <v>507</v>
      </c>
      <c r="C72" s="452">
        <v>71</v>
      </c>
      <c r="D72" s="452">
        <v>52</v>
      </c>
      <c r="E72" s="452">
        <v>52</v>
      </c>
      <c r="F72" s="452" t="s">
        <v>995</v>
      </c>
      <c r="G72" s="452" t="s">
        <v>995</v>
      </c>
      <c r="H72" s="452">
        <v>16</v>
      </c>
      <c r="I72" s="452" t="s">
        <v>995</v>
      </c>
      <c r="J72" s="452">
        <v>14</v>
      </c>
      <c r="K72" s="453">
        <v>253</v>
      </c>
      <c r="L72" s="537">
        <v>3.54</v>
      </c>
      <c r="M72" s="261"/>
    </row>
    <row r="73" spans="1:13" x14ac:dyDescent="0.25">
      <c r="A73" s="414">
        <v>62</v>
      </c>
      <c r="B73" s="418" t="s">
        <v>508</v>
      </c>
      <c r="C73" s="452">
        <v>168</v>
      </c>
      <c r="D73" s="452">
        <v>122</v>
      </c>
      <c r="E73" s="452">
        <v>122</v>
      </c>
      <c r="F73" s="452">
        <v>8</v>
      </c>
      <c r="G73" s="452">
        <v>8</v>
      </c>
      <c r="H73" s="452">
        <v>39</v>
      </c>
      <c r="I73" s="452" t="s">
        <v>995</v>
      </c>
      <c r="J73" s="452">
        <v>35</v>
      </c>
      <c r="K73" s="453">
        <v>590</v>
      </c>
      <c r="L73" s="537">
        <v>3.52</v>
      </c>
      <c r="M73" s="261"/>
    </row>
    <row r="74" spans="1:13" x14ac:dyDescent="0.25">
      <c r="A74" s="414">
        <v>63</v>
      </c>
      <c r="B74" s="418" t="s">
        <v>509</v>
      </c>
      <c r="C74" s="452">
        <v>657</v>
      </c>
      <c r="D74" s="452">
        <v>550</v>
      </c>
      <c r="E74" s="452">
        <v>550</v>
      </c>
      <c r="F74" s="452">
        <v>23</v>
      </c>
      <c r="G74" s="452">
        <v>23</v>
      </c>
      <c r="H74" s="452">
        <v>84</v>
      </c>
      <c r="I74" s="452">
        <v>11</v>
      </c>
      <c r="J74" s="452">
        <v>73</v>
      </c>
      <c r="K74" s="453">
        <v>2415</v>
      </c>
      <c r="L74" s="537">
        <v>3.68</v>
      </c>
      <c r="M74" s="261"/>
    </row>
    <row r="75" spans="1:13" x14ac:dyDescent="0.25">
      <c r="A75" s="414">
        <v>64</v>
      </c>
      <c r="B75" s="418" t="s">
        <v>510</v>
      </c>
      <c r="C75" s="452">
        <v>867</v>
      </c>
      <c r="D75" s="452">
        <v>723</v>
      </c>
      <c r="E75" s="452">
        <v>723</v>
      </c>
      <c r="F75" s="452">
        <v>31</v>
      </c>
      <c r="G75" s="452">
        <v>31</v>
      </c>
      <c r="H75" s="452">
        <v>112</v>
      </c>
      <c r="I75" s="452">
        <v>15</v>
      </c>
      <c r="J75" s="452">
        <v>97</v>
      </c>
      <c r="K75" s="453">
        <v>3246</v>
      </c>
      <c r="L75" s="537">
        <v>3.75</v>
      </c>
      <c r="M75" s="261"/>
    </row>
    <row r="76" spans="1:13" x14ac:dyDescent="0.25">
      <c r="A76" s="414">
        <v>65</v>
      </c>
      <c r="B76" s="418" t="s">
        <v>511</v>
      </c>
      <c r="C76" s="452">
        <v>1990</v>
      </c>
      <c r="D76" s="452">
        <v>1688</v>
      </c>
      <c r="E76" s="452">
        <v>1688</v>
      </c>
      <c r="F76" s="452">
        <v>57</v>
      </c>
      <c r="G76" s="452">
        <v>56</v>
      </c>
      <c r="H76" s="452">
        <v>245</v>
      </c>
      <c r="I76" s="452">
        <v>38</v>
      </c>
      <c r="J76" s="452">
        <v>207</v>
      </c>
      <c r="K76" s="453">
        <v>7441</v>
      </c>
      <c r="L76" s="537">
        <v>3.74</v>
      </c>
      <c r="M76" s="261"/>
    </row>
    <row r="77" spans="1:13" x14ac:dyDescent="0.25">
      <c r="A77" s="414">
        <v>66</v>
      </c>
      <c r="B77" s="418" t="s">
        <v>512</v>
      </c>
      <c r="C77" s="452">
        <v>448</v>
      </c>
      <c r="D77" s="452">
        <v>384</v>
      </c>
      <c r="E77" s="452">
        <v>384</v>
      </c>
      <c r="F77" s="452">
        <v>13</v>
      </c>
      <c r="G77" s="452">
        <v>13</v>
      </c>
      <c r="H77" s="452">
        <v>52</v>
      </c>
      <c r="I77" s="452">
        <v>7</v>
      </c>
      <c r="J77" s="452">
        <v>44</v>
      </c>
      <c r="K77" s="453">
        <v>1670</v>
      </c>
      <c r="L77" s="537">
        <v>3.73</v>
      </c>
      <c r="M77" s="261"/>
    </row>
    <row r="78" spans="1:13" x14ac:dyDescent="0.25">
      <c r="A78" s="414">
        <v>67</v>
      </c>
      <c r="B78" s="418" t="s">
        <v>513</v>
      </c>
      <c r="C78" s="452">
        <v>118</v>
      </c>
      <c r="D78" s="452">
        <v>97</v>
      </c>
      <c r="E78" s="452">
        <v>97</v>
      </c>
      <c r="F78" s="452" t="s">
        <v>995</v>
      </c>
      <c r="G78" s="452" t="s">
        <v>995</v>
      </c>
      <c r="H78" s="452">
        <v>18</v>
      </c>
      <c r="I78" s="452" t="s">
        <v>995</v>
      </c>
      <c r="J78" s="452">
        <v>15</v>
      </c>
      <c r="K78" s="453">
        <v>421</v>
      </c>
      <c r="L78" s="537">
        <v>3.57</v>
      </c>
      <c r="M78" s="261"/>
    </row>
    <row r="79" spans="1:13" x14ac:dyDescent="0.25">
      <c r="A79" s="414">
        <v>68</v>
      </c>
      <c r="B79" s="418" t="s">
        <v>514</v>
      </c>
      <c r="C79" s="452">
        <v>299</v>
      </c>
      <c r="D79" s="452">
        <v>242</v>
      </c>
      <c r="E79" s="452">
        <v>242</v>
      </c>
      <c r="F79" s="452">
        <v>16</v>
      </c>
      <c r="G79" s="452">
        <v>16</v>
      </c>
      <c r="H79" s="452">
        <v>41</v>
      </c>
      <c r="I79" s="452" t="s">
        <v>995</v>
      </c>
      <c r="J79" s="452">
        <v>37</v>
      </c>
      <c r="K79" s="453">
        <v>1110</v>
      </c>
      <c r="L79" s="537">
        <v>3.71</v>
      </c>
      <c r="M79" s="261"/>
    </row>
    <row r="80" spans="1:13" x14ac:dyDescent="0.25">
      <c r="A80" s="414">
        <v>69</v>
      </c>
      <c r="B80" s="415" t="s">
        <v>515</v>
      </c>
      <c r="C80" s="452">
        <v>2225</v>
      </c>
      <c r="D80" s="452">
        <v>1609</v>
      </c>
      <c r="E80" s="452">
        <v>1609</v>
      </c>
      <c r="F80" s="452">
        <v>223</v>
      </c>
      <c r="G80" s="452">
        <v>222</v>
      </c>
      <c r="H80" s="452">
        <v>394</v>
      </c>
      <c r="I80" s="452">
        <v>41</v>
      </c>
      <c r="J80" s="452">
        <v>353</v>
      </c>
      <c r="K80" s="453">
        <v>7836</v>
      </c>
      <c r="L80" s="537">
        <v>3.52</v>
      </c>
      <c r="M80" s="261"/>
    </row>
    <row r="81" spans="1:20" x14ac:dyDescent="0.25">
      <c r="A81" s="414">
        <v>70</v>
      </c>
      <c r="B81" s="418" t="s">
        <v>516</v>
      </c>
      <c r="C81" s="452">
        <v>406</v>
      </c>
      <c r="D81" s="452">
        <v>267</v>
      </c>
      <c r="E81" s="452">
        <v>267</v>
      </c>
      <c r="F81" s="452">
        <v>35</v>
      </c>
      <c r="G81" s="452">
        <v>35</v>
      </c>
      <c r="H81" s="452">
        <v>104</v>
      </c>
      <c r="I81" s="452">
        <v>12</v>
      </c>
      <c r="J81" s="452">
        <v>93</v>
      </c>
      <c r="K81" s="453">
        <v>1388</v>
      </c>
      <c r="L81" s="537">
        <v>3.42</v>
      </c>
      <c r="M81" s="261"/>
    </row>
    <row r="82" spans="1:20" x14ac:dyDescent="0.25">
      <c r="A82" s="414">
        <v>71</v>
      </c>
      <c r="B82" s="418" t="s">
        <v>517</v>
      </c>
      <c r="C82" s="452">
        <v>339</v>
      </c>
      <c r="D82" s="452">
        <v>246</v>
      </c>
      <c r="E82" s="452">
        <v>246</v>
      </c>
      <c r="F82" s="452">
        <v>38</v>
      </c>
      <c r="G82" s="452">
        <v>38</v>
      </c>
      <c r="H82" s="452">
        <v>55</v>
      </c>
      <c r="I82" s="452">
        <v>6</v>
      </c>
      <c r="J82" s="452">
        <v>48</v>
      </c>
      <c r="K82" s="453">
        <v>1213</v>
      </c>
      <c r="L82" s="537">
        <v>3.58</v>
      </c>
      <c r="M82" s="261"/>
    </row>
    <row r="83" spans="1:20" x14ac:dyDescent="0.25">
      <c r="A83" s="414">
        <v>72</v>
      </c>
      <c r="B83" s="418" t="s">
        <v>518</v>
      </c>
      <c r="C83" s="452">
        <v>246</v>
      </c>
      <c r="D83" s="452">
        <v>180</v>
      </c>
      <c r="E83" s="452">
        <v>180</v>
      </c>
      <c r="F83" s="452">
        <v>27</v>
      </c>
      <c r="G83" s="452">
        <v>27</v>
      </c>
      <c r="H83" s="452">
        <v>39</v>
      </c>
      <c r="I83" s="452" t="s">
        <v>995</v>
      </c>
      <c r="J83" s="452">
        <v>36</v>
      </c>
      <c r="K83" s="453">
        <v>890</v>
      </c>
      <c r="L83" s="537">
        <v>3.62</v>
      </c>
      <c r="M83" s="261"/>
    </row>
    <row r="84" spans="1:20" x14ac:dyDescent="0.25">
      <c r="A84" s="414">
        <v>73</v>
      </c>
      <c r="B84" s="418" t="s">
        <v>519</v>
      </c>
      <c r="C84" s="452">
        <v>561</v>
      </c>
      <c r="D84" s="452">
        <v>415</v>
      </c>
      <c r="E84" s="452">
        <v>415</v>
      </c>
      <c r="F84" s="452">
        <v>61</v>
      </c>
      <c r="G84" s="452">
        <v>61</v>
      </c>
      <c r="H84" s="452">
        <v>85</v>
      </c>
      <c r="I84" s="452">
        <v>8</v>
      </c>
      <c r="J84" s="452">
        <v>77</v>
      </c>
      <c r="K84" s="453">
        <v>1987</v>
      </c>
      <c r="L84" s="537">
        <v>3.54</v>
      </c>
      <c r="M84" s="261"/>
    </row>
    <row r="85" spans="1:20" x14ac:dyDescent="0.25">
      <c r="A85" s="414">
        <v>74</v>
      </c>
      <c r="B85" s="418" t="s">
        <v>520</v>
      </c>
      <c r="C85" s="452">
        <v>344</v>
      </c>
      <c r="D85" s="452">
        <v>253</v>
      </c>
      <c r="E85" s="452">
        <v>253</v>
      </c>
      <c r="F85" s="452">
        <v>34</v>
      </c>
      <c r="G85" s="452">
        <v>34</v>
      </c>
      <c r="H85" s="452">
        <v>57</v>
      </c>
      <c r="I85" s="452">
        <v>6</v>
      </c>
      <c r="J85" s="452">
        <v>51</v>
      </c>
      <c r="K85" s="453">
        <v>1207</v>
      </c>
      <c r="L85" s="537">
        <v>3.5</v>
      </c>
      <c r="M85" s="261"/>
    </row>
    <row r="86" spans="1:20" x14ac:dyDescent="0.25">
      <c r="A86" s="414">
        <v>75</v>
      </c>
      <c r="B86" s="418" t="s">
        <v>521</v>
      </c>
      <c r="C86" s="452">
        <v>328</v>
      </c>
      <c r="D86" s="452">
        <v>248</v>
      </c>
      <c r="E86" s="452">
        <v>248</v>
      </c>
      <c r="F86" s="452">
        <v>27</v>
      </c>
      <c r="G86" s="452">
        <v>27</v>
      </c>
      <c r="H86" s="452">
        <v>54</v>
      </c>
      <c r="I86" s="452">
        <v>6</v>
      </c>
      <c r="J86" s="452">
        <v>48</v>
      </c>
      <c r="K86" s="453">
        <v>1151</v>
      </c>
      <c r="L86" s="537">
        <v>3.51</v>
      </c>
      <c r="M86" s="261"/>
    </row>
    <row r="87" spans="1:20" x14ac:dyDescent="0.25">
      <c r="A87" s="414">
        <v>76</v>
      </c>
      <c r="B87" s="419" t="s">
        <v>522</v>
      </c>
      <c r="C87" s="452">
        <v>9430</v>
      </c>
      <c r="D87" s="452">
        <v>7673</v>
      </c>
      <c r="E87" s="452">
        <v>7673</v>
      </c>
      <c r="F87" s="452">
        <v>452</v>
      </c>
      <c r="G87" s="452">
        <v>449</v>
      </c>
      <c r="H87" s="452">
        <v>1304</v>
      </c>
      <c r="I87" s="452">
        <v>166</v>
      </c>
      <c r="J87" s="452">
        <v>1138</v>
      </c>
      <c r="K87" s="453">
        <v>34689</v>
      </c>
      <c r="L87" s="537">
        <v>3.68</v>
      </c>
      <c r="M87" s="261"/>
    </row>
    <row r="88" spans="1:20" x14ac:dyDescent="0.25">
      <c r="A88" s="291"/>
      <c r="B88" s="292"/>
      <c r="C88" s="260"/>
      <c r="D88" s="260"/>
      <c r="E88" s="260"/>
      <c r="F88" s="260"/>
      <c r="G88" s="260"/>
      <c r="H88" s="260"/>
      <c r="I88" s="260"/>
      <c r="J88" s="260"/>
      <c r="K88" s="260"/>
      <c r="L88" s="454"/>
      <c r="M88" s="261"/>
    </row>
    <row r="89" spans="1:20" x14ac:dyDescent="0.25">
      <c r="A89" s="293" t="s">
        <v>1093</v>
      </c>
      <c r="B89" s="260"/>
      <c r="C89" s="260"/>
      <c r="D89" s="260"/>
      <c r="E89" s="260"/>
      <c r="F89" s="260"/>
      <c r="G89" s="260"/>
      <c r="H89" s="260"/>
      <c r="I89" s="260"/>
      <c r="J89" s="260"/>
      <c r="K89" s="260"/>
      <c r="L89" s="260"/>
      <c r="M89" s="261"/>
    </row>
    <row r="90" spans="1:20" x14ac:dyDescent="0.25">
      <c r="A90" s="249" t="s">
        <v>526</v>
      </c>
      <c r="B90" s="260"/>
      <c r="C90" s="260"/>
      <c r="D90" s="260"/>
      <c r="E90" s="260"/>
      <c r="F90" s="260"/>
      <c r="G90" s="260"/>
      <c r="H90" s="260"/>
      <c r="I90" s="260"/>
      <c r="J90" s="260"/>
      <c r="K90" s="260"/>
      <c r="L90" s="260"/>
      <c r="M90" s="261"/>
    </row>
    <row r="91" spans="1:20" x14ac:dyDescent="0.25">
      <c r="A91" s="249" t="s">
        <v>527</v>
      </c>
      <c r="B91" s="249"/>
      <c r="C91" s="249"/>
      <c r="D91" s="249"/>
      <c r="E91" s="249"/>
      <c r="F91" s="249"/>
      <c r="G91" s="249"/>
      <c r="H91" s="249"/>
      <c r="I91" s="260"/>
      <c r="J91" s="260"/>
      <c r="K91" s="260"/>
      <c r="L91" s="260"/>
      <c r="M91" s="260"/>
      <c r="N91" s="260"/>
      <c r="O91" s="260"/>
      <c r="P91" s="260"/>
      <c r="Q91" s="260"/>
      <c r="R91" s="260"/>
      <c r="S91" s="260"/>
      <c r="T91" s="261"/>
    </row>
    <row r="92" spans="1:20" x14ac:dyDescent="0.25">
      <c r="A92" s="249" t="s">
        <v>528</v>
      </c>
      <c r="B92" s="249"/>
      <c r="C92" s="249"/>
      <c r="D92" s="249"/>
      <c r="E92" s="249"/>
      <c r="F92" s="249"/>
      <c r="G92" s="249"/>
      <c r="H92" s="249"/>
      <c r="I92" s="260"/>
      <c r="J92" s="260"/>
      <c r="K92" s="260"/>
      <c r="L92" s="260"/>
      <c r="M92" s="260"/>
      <c r="N92" s="260"/>
      <c r="O92" s="260"/>
      <c r="P92" s="260"/>
      <c r="Q92" s="260"/>
      <c r="R92" s="260"/>
      <c r="S92" s="260"/>
      <c r="T92" s="261"/>
    </row>
    <row r="93" spans="1:20" x14ac:dyDescent="0.25">
      <c r="A93" s="249" t="s">
        <v>529</v>
      </c>
      <c r="B93" s="249"/>
      <c r="C93" s="249"/>
      <c r="D93" s="249"/>
      <c r="E93" s="249"/>
      <c r="F93" s="249"/>
      <c r="G93" s="249"/>
      <c r="H93" s="249"/>
      <c r="I93" s="260"/>
      <c r="J93" s="260"/>
      <c r="K93" s="260"/>
      <c r="L93" s="260"/>
      <c r="M93" s="260"/>
      <c r="N93" s="260"/>
      <c r="O93" s="260"/>
      <c r="P93" s="260"/>
      <c r="Q93" s="260"/>
      <c r="R93" s="260"/>
      <c r="S93" s="260"/>
      <c r="T93" s="261"/>
    </row>
    <row r="94" spans="1:20" x14ac:dyDescent="0.25">
      <c r="A94" s="249" t="s">
        <v>530</v>
      </c>
      <c r="B94" s="249"/>
      <c r="C94" s="249"/>
      <c r="D94" s="249"/>
      <c r="E94" s="249"/>
      <c r="F94" s="249"/>
      <c r="G94" s="249"/>
      <c r="H94" s="249"/>
      <c r="I94" s="260"/>
      <c r="J94" s="260"/>
      <c r="K94" s="260"/>
      <c r="L94" s="260"/>
      <c r="M94" s="260"/>
      <c r="N94" s="260"/>
      <c r="O94" s="260"/>
      <c r="P94" s="260"/>
      <c r="Q94" s="260"/>
      <c r="R94" s="260"/>
      <c r="S94" s="260"/>
      <c r="T94" s="261"/>
    </row>
    <row r="95" spans="1:20" x14ac:dyDescent="0.25">
      <c r="A95" s="249" t="s">
        <v>531</v>
      </c>
      <c r="B95" s="249"/>
      <c r="C95" s="249"/>
      <c r="D95" s="249"/>
      <c r="E95" s="249"/>
      <c r="F95" s="249"/>
      <c r="G95" s="249"/>
      <c r="H95" s="249"/>
      <c r="I95" s="260"/>
      <c r="J95" s="260"/>
      <c r="K95" s="260"/>
      <c r="L95" s="260"/>
      <c r="M95" s="260"/>
      <c r="N95" s="260"/>
      <c r="O95" s="260"/>
      <c r="P95" s="260"/>
      <c r="Q95" s="260"/>
      <c r="R95" s="260"/>
      <c r="S95" s="260"/>
      <c r="T95" s="261"/>
    </row>
    <row r="96" spans="1:20" x14ac:dyDescent="0.25">
      <c r="A96" s="249" t="s">
        <v>970</v>
      </c>
      <c r="B96" s="249"/>
      <c r="C96" s="249"/>
      <c r="D96" s="249"/>
      <c r="E96" s="249"/>
      <c r="F96" s="249"/>
      <c r="G96" s="249"/>
      <c r="H96" s="250"/>
      <c r="I96" s="260"/>
      <c r="J96" s="260"/>
      <c r="K96" s="260"/>
      <c r="L96" s="260"/>
      <c r="M96" s="260"/>
      <c r="N96" s="260"/>
      <c r="O96" s="260"/>
      <c r="P96" s="260"/>
      <c r="Q96" s="260"/>
      <c r="R96" s="260"/>
      <c r="S96" s="260"/>
      <c r="T96" s="261"/>
    </row>
    <row r="97" spans="1:7" x14ac:dyDescent="0.25">
      <c r="A97" s="249" t="s">
        <v>1095</v>
      </c>
      <c r="B97" s="250"/>
      <c r="C97" s="249"/>
      <c r="D97" s="250"/>
      <c r="E97" s="249"/>
      <c r="F97" s="250"/>
      <c r="G97" s="250"/>
    </row>
    <row r="98" spans="1:7" x14ac:dyDescent="0.25">
      <c r="A98" s="249" t="s">
        <v>1099</v>
      </c>
      <c r="B98" s="249"/>
      <c r="C98" s="250"/>
    </row>
  </sheetData>
  <mergeCells count="8">
    <mergeCell ref="K4:L4"/>
    <mergeCell ref="C6:K6"/>
    <mergeCell ref="A4:A6"/>
    <mergeCell ref="B4:B6"/>
    <mergeCell ref="C4:C5"/>
    <mergeCell ref="D4:E4"/>
    <mergeCell ref="F4:G4"/>
    <mergeCell ref="H4:J4"/>
  </mergeCells>
  <hyperlinks>
    <hyperlink ref="M1" location="Inhalt!A1" display="Inhalt"/>
  </hyperlinks>
  <pageMargins left="0.70866141732283472" right="0.70866141732283472" top="0.78740157480314965" bottom="0.78740157480314965" header="0.31496062992125984" footer="0.31496062992125984"/>
  <pageSetup paperSize="9" scale="49" orientation="portrait" r:id="rId1"/>
  <headerFooter>
    <oddFooter>&amp;L&amp;"MetaNormalLF-Roman,Standard"Statistisches Bundesamt, Fachserie 1, Reihe 3, Erstergebnisse 2020</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U173"/>
  <sheetViews>
    <sheetView showGridLines="0" zoomScaleNormal="100" zoomScaleSheetLayoutView="100" workbookViewId="0"/>
  </sheetViews>
  <sheetFormatPr baseColWidth="10" defaultRowHeight="15" x14ac:dyDescent="0.25"/>
  <cols>
    <col min="1" max="1" width="4" customWidth="1" collapsed="1"/>
    <col min="2" max="3" width="6" customWidth="1" collapsed="1"/>
    <col min="4" max="7" width="11" customWidth="1" collapsed="1"/>
    <col min="8" max="8" width="11.5703125" customWidth="1" collapsed="1"/>
    <col min="9" max="11" width="11" customWidth="1" collapsed="1"/>
    <col min="12" max="13" width="12.28515625" customWidth="1" collapsed="1"/>
  </cols>
  <sheetData>
    <row r="1" spans="1:14" x14ac:dyDescent="0.25">
      <c r="A1" s="251" t="s">
        <v>798</v>
      </c>
      <c r="B1" s="150"/>
      <c r="C1" s="251"/>
      <c r="D1" s="252"/>
      <c r="E1" s="251"/>
      <c r="F1" s="251"/>
      <c r="G1" s="251"/>
      <c r="H1" s="251"/>
      <c r="I1" s="251"/>
      <c r="J1" s="251"/>
      <c r="K1" s="251"/>
      <c r="L1" s="251"/>
      <c r="M1" s="150"/>
      <c r="N1" s="31" t="s">
        <v>8</v>
      </c>
    </row>
    <row r="2" spans="1:14" x14ac:dyDescent="0.25">
      <c r="A2" s="254" t="s">
        <v>852</v>
      </c>
      <c r="B2" s="150"/>
      <c r="C2" s="254"/>
      <c r="D2" s="255"/>
      <c r="E2" s="254"/>
      <c r="F2" s="254"/>
      <c r="G2" s="254"/>
      <c r="H2" s="254"/>
      <c r="I2" s="254"/>
      <c r="J2" s="254"/>
      <c r="K2" s="254"/>
      <c r="L2" s="254"/>
      <c r="M2" s="150"/>
      <c r="N2" s="189"/>
    </row>
    <row r="3" spans="1:14" x14ac:dyDescent="0.25">
      <c r="A3" s="258"/>
      <c r="B3" s="150"/>
      <c r="C3" s="259"/>
      <c r="D3" s="260"/>
      <c r="E3" s="260"/>
      <c r="F3" s="260"/>
      <c r="G3" s="260"/>
      <c r="H3" s="260"/>
      <c r="I3" s="260"/>
      <c r="J3" s="260"/>
      <c r="K3" s="260"/>
      <c r="L3" s="260"/>
      <c r="M3" s="150"/>
      <c r="N3" s="189"/>
    </row>
    <row r="4" spans="1:14" x14ac:dyDescent="0.25">
      <c r="A4" s="654" t="s">
        <v>771</v>
      </c>
      <c r="B4" s="637" t="s">
        <v>533</v>
      </c>
      <c r="C4" s="695"/>
      <c r="D4" s="627" t="s">
        <v>18</v>
      </c>
      <c r="E4" s="620" t="s">
        <v>83</v>
      </c>
      <c r="F4" s="622"/>
      <c r="G4" s="620" t="s">
        <v>85</v>
      </c>
      <c r="H4" s="622"/>
      <c r="I4" s="744" t="s">
        <v>87</v>
      </c>
      <c r="J4" s="741"/>
      <c r="K4" s="745"/>
      <c r="L4" s="741" t="s">
        <v>801</v>
      </c>
      <c r="M4" s="741"/>
      <c r="N4" s="189"/>
    </row>
    <row r="5" spans="1:14" ht="60" x14ac:dyDescent="0.25">
      <c r="A5" s="705"/>
      <c r="B5" s="639"/>
      <c r="C5" s="696"/>
      <c r="D5" s="628"/>
      <c r="E5" s="225" t="s">
        <v>470</v>
      </c>
      <c r="F5" s="182" t="s">
        <v>850</v>
      </c>
      <c r="G5" s="225" t="s">
        <v>470</v>
      </c>
      <c r="H5" s="182" t="s">
        <v>803</v>
      </c>
      <c r="I5" s="225" t="s">
        <v>470</v>
      </c>
      <c r="J5" s="224" t="s">
        <v>600</v>
      </c>
      <c r="K5" s="199" t="s">
        <v>104</v>
      </c>
      <c r="L5" s="224" t="s">
        <v>467</v>
      </c>
      <c r="M5" s="183" t="s">
        <v>804</v>
      </c>
      <c r="N5" s="189"/>
    </row>
    <row r="6" spans="1:14" x14ac:dyDescent="0.25">
      <c r="A6" s="706"/>
      <c r="B6" s="641"/>
      <c r="C6" s="697"/>
      <c r="D6" s="620" t="s">
        <v>325</v>
      </c>
      <c r="E6" s="621"/>
      <c r="F6" s="621"/>
      <c r="G6" s="621"/>
      <c r="H6" s="621"/>
      <c r="I6" s="621"/>
      <c r="J6" s="621"/>
      <c r="K6" s="621"/>
      <c r="L6" s="622"/>
      <c r="M6" s="455" t="s">
        <v>474</v>
      </c>
      <c r="N6" s="189"/>
    </row>
    <row r="7" spans="1:14" x14ac:dyDescent="0.25">
      <c r="A7" s="150"/>
      <c r="B7" s="198"/>
      <c r="C7" s="336"/>
      <c r="D7" s="456" t="s">
        <v>319</v>
      </c>
      <c r="E7" s="198"/>
      <c r="F7" s="198"/>
      <c r="G7" s="198"/>
      <c r="H7" s="198"/>
      <c r="I7" s="198"/>
      <c r="J7" s="198"/>
      <c r="K7" s="198"/>
      <c r="L7" s="457"/>
      <c r="M7" s="150"/>
      <c r="N7" s="189"/>
    </row>
    <row r="8" spans="1:14" x14ac:dyDescent="0.25">
      <c r="A8" s="414">
        <v>1</v>
      </c>
      <c r="B8" s="180" t="s">
        <v>534</v>
      </c>
      <c r="C8" s="458" t="s">
        <v>853</v>
      </c>
      <c r="D8" s="563">
        <v>13328</v>
      </c>
      <c r="E8" s="563">
        <v>10452</v>
      </c>
      <c r="F8" s="563">
        <v>10452</v>
      </c>
      <c r="G8" s="563">
        <v>512</v>
      </c>
      <c r="H8" s="563">
        <v>507</v>
      </c>
      <c r="I8" s="563">
        <v>2364</v>
      </c>
      <c r="J8" s="563">
        <v>367</v>
      </c>
      <c r="K8" s="563">
        <v>1997</v>
      </c>
      <c r="L8" s="563">
        <v>46301</v>
      </c>
      <c r="M8" s="564">
        <v>3.47</v>
      </c>
      <c r="N8" s="189"/>
    </row>
    <row r="9" spans="1:14" x14ac:dyDescent="0.25">
      <c r="A9" s="460">
        <v>2</v>
      </c>
      <c r="B9" s="180" t="s">
        <v>534</v>
      </c>
      <c r="C9" s="458" t="s">
        <v>854</v>
      </c>
      <c r="D9" s="563">
        <v>13253</v>
      </c>
      <c r="E9" s="563">
        <v>10341</v>
      </c>
      <c r="F9" s="563">
        <v>10341</v>
      </c>
      <c r="G9" s="563">
        <v>533</v>
      </c>
      <c r="H9" s="563">
        <v>528</v>
      </c>
      <c r="I9" s="563">
        <v>2379</v>
      </c>
      <c r="J9" s="563">
        <v>377</v>
      </c>
      <c r="K9" s="563">
        <v>2002</v>
      </c>
      <c r="L9" s="563">
        <v>46044</v>
      </c>
      <c r="M9" s="564">
        <v>3.47</v>
      </c>
      <c r="N9" s="189"/>
    </row>
    <row r="10" spans="1:14" x14ac:dyDescent="0.25">
      <c r="A10" s="460">
        <v>3</v>
      </c>
      <c r="B10" s="180" t="s">
        <v>534</v>
      </c>
      <c r="C10" s="458" t="s">
        <v>855</v>
      </c>
      <c r="D10" s="563">
        <v>13113</v>
      </c>
      <c r="E10" s="563">
        <v>10177</v>
      </c>
      <c r="F10" s="563">
        <v>10177</v>
      </c>
      <c r="G10" s="563">
        <v>560</v>
      </c>
      <c r="H10" s="563">
        <v>553</v>
      </c>
      <c r="I10" s="563">
        <v>2376</v>
      </c>
      <c r="J10" s="563">
        <v>372</v>
      </c>
      <c r="K10" s="563">
        <v>2005</v>
      </c>
      <c r="L10" s="563">
        <v>45568</v>
      </c>
      <c r="M10" s="564">
        <v>3.47</v>
      </c>
      <c r="N10" s="189"/>
    </row>
    <row r="11" spans="1:14" x14ac:dyDescent="0.25">
      <c r="A11" s="460">
        <v>4</v>
      </c>
      <c r="B11" s="180" t="s">
        <v>534</v>
      </c>
      <c r="C11" s="458" t="s">
        <v>856</v>
      </c>
      <c r="D11" s="563">
        <v>13052</v>
      </c>
      <c r="E11" s="563">
        <v>10028</v>
      </c>
      <c r="F11" s="563">
        <v>10028</v>
      </c>
      <c r="G11" s="563">
        <v>598</v>
      </c>
      <c r="H11" s="563">
        <v>592</v>
      </c>
      <c r="I11" s="563">
        <v>2426</v>
      </c>
      <c r="J11" s="563">
        <v>361</v>
      </c>
      <c r="K11" s="563">
        <v>2065</v>
      </c>
      <c r="L11" s="563">
        <v>45268</v>
      </c>
      <c r="M11" s="564">
        <v>3.47</v>
      </c>
      <c r="N11" s="189"/>
    </row>
    <row r="12" spans="1:14" x14ac:dyDescent="0.25">
      <c r="A12" s="460">
        <v>5</v>
      </c>
      <c r="B12" s="180" t="s">
        <v>535</v>
      </c>
      <c r="C12" s="458" t="s">
        <v>857</v>
      </c>
      <c r="D12" s="563">
        <v>12965</v>
      </c>
      <c r="E12" s="563">
        <v>9895</v>
      </c>
      <c r="F12" s="563">
        <v>9895</v>
      </c>
      <c r="G12" s="563">
        <v>627</v>
      </c>
      <c r="H12" s="563">
        <v>622</v>
      </c>
      <c r="I12" s="563">
        <v>2443</v>
      </c>
      <c r="J12" s="563">
        <v>368</v>
      </c>
      <c r="K12" s="563">
        <v>2075</v>
      </c>
      <c r="L12" s="563">
        <v>44957</v>
      </c>
      <c r="M12" s="564">
        <v>3.47</v>
      </c>
      <c r="N12" s="189"/>
    </row>
    <row r="13" spans="1:14" x14ac:dyDescent="0.25">
      <c r="A13" s="460">
        <v>6</v>
      </c>
      <c r="B13" s="180" t="s">
        <v>534</v>
      </c>
      <c r="C13" s="458" t="s">
        <v>858</v>
      </c>
      <c r="D13" s="563">
        <v>12841</v>
      </c>
      <c r="E13" s="563">
        <v>9694</v>
      </c>
      <c r="F13" s="563">
        <v>9694</v>
      </c>
      <c r="G13" s="563">
        <v>662</v>
      </c>
      <c r="H13" s="563">
        <v>654</v>
      </c>
      <c r="I13" s="563">
        <v>2485</v>
      </c>
      <c r="J13" s="563">
        <v>391</v>
      </c>
      <c r="K13" s="563">
        <v>2094</v>
      </c>
      <c r="L13" s="563">
        <v>44477</v>
      </c>
      <c r="M13" s="564">
        <v>3.46</v>
      </c>
      <c r="N13" s="189"/>
    </row>
    <row r="14" spans="1:14" x14ac:dyDescent="0.25">
      <c r="A14" s="460">
        <v>7</v>
      </c>
      <c r="B14" s="180" t="s">
        <v>534</v>
      </c>
      <c r="C14" s="458" t="s">
        <v>859</v>
      </c>
      <c r="D14" s="563">
        <v>12832</v>
      </c>
      <c r="E14" s="563">
        <v>9597</v>
      </c>
      <c r="F14" s="563">
        <v>9597</v>
      </c>
      <c r="G14" s="563">
        <v>710</v>
      </c>
      <c r="H14" s="563">
        <v>703</v>
      </c>
      <c r="I14" s="563">
        <v>2524</v>
      </c>
      <c r="J14" s="563">
        <v>390</v>
      </c>
      <c r="K14" s="563">
        <v>2135</v>
      </c>
      <c r="L14" s="563">
        <v>44396</v>
      </c>
      <c r="M14" s="564">
        <v>3.46</v>
      </c>
      <c r="N14" s="189"/>
    </row>
    <row r="15" spans="1:14" x14ac:dyDescent="0.25">
      <c r="A15" s="460">
        <v>8</v>
      </c>
      <c r="B15" s="180" t="s">
        <v>535</v>
      </c>
      <c r="C15" s="458" t="s">
        <v>860</v>
      </c>
      <c r="D15" s="563">
        <v>12767</v>
      </c>
      <c r="E15" s="563">
        <v>9437</v>
      </c>
      <c r="F15" s="563">
        <v>9437</v>
      </c>
      <c r="G15" s="563">
        <v>752</v>
      </c>
      <c r="H15" s="563">
        <v>743</v>
      </c>
      <c r="I15" s="563">
        <v>2578</v>
      </c>
      <c r="J15" s="563">
        <v>403</v>
      </c>
      <c r="K15" s="563">
        <v>2174</v>
      </c>
      <c r="L15" s="563">
        <v>44035</v>
      </c>
      <c r="M15" s="564">
        <v>3.45</v>
      </c>
      <c r="N15" s="189"/>
    </row>
    <row r="16" spans="1:14" x14ac:dyDescent="0.25">
      <c r="A16" s="460">
        <v>9</v>
      </c>
      <c r="B16" s="180" t="s">
        <v>536</v>
      </c>
      <c r="C16" s="458" t="s">
        <v>861</v>
      </c>
      <c r="D16" s="563">
        <v>12688</v>
      </c>
      <c r="E16" s="563">
        <v>9291</v>
      </c>
      <c r="F16" s="563">
        <v>9291</v>
      </c>
      <c r="G16" s="563">
        <v>773</v>
      </c>
      <c r="H16" s="563">
        <v>766</v>
      </c>
      <c r="I16" s="563">
        <v>2624</v>
      </c>
      <c r="J16" s="563">
        <v>399</v>
      </c>
      <c r="K16" s="563">
        <v>2225</v>
      </c>
      <c r="L16" s="563">
        <v>43680</v>
      </c>
      <c r="M16" s="564">
        <v>3.44</v>
      </c>
      <c r="N16" s="189"/>
    </row>
    <row r="17" spans="1:14" x14ac:dyDescent="0.25">
      <c r="A17" s="460">
        <v>10</v>
      </c>
      <c r="B17" s="180" t="s">
        <v>537</v>
      </c>
      <c r="C17" s="458" t="s">
        <v>962</v>
      </c>
      <c r="D17" s="563">
        <v>12724</v>
      </c>
      <c r="E17" s="563">
        <v>9289</v>
      </c>
      <c r="F17" s="563">
        <v>9289</v>
      </c>
      <c r="G17" s="563">
        <v>776</v>
      </c>
      <c r="H17" s="563">
        <v>773</v>
      </c>
      <c r="I17" s="563">
        <v>2658</v>
      </c>
      <c r="J17" s="563">
        <v>348</v>
      </c>
      <c r="K17" s="563">
        <v>2311</v>
      </c>
      <c r="L17" s="563">
        <v>43659</v>
      </c>
      <c r="M17" s="564">
        <v>3.43</v>
      </c>
      <c r="N17" s="189"/>
    </row>
    <row r="18" spans="1:14" x14ac:dyDescent="0.25">
      <c r="A18" s="460">
        <v>11</v>
      </c>
      <c r="B18" s="180" t="s">
        <v>537</v>
      </c>
      <c r="C18" s="458" t="s">
        <v>862</v>
      </c>
      <c r="D18" s="563">
        <v>12514</v>
      </c>
      <c r="E18" s="563">
        <v>9032</v>
      </c>
      <c r="F18" s="563">
        <v>9032</v>
      </c>
      <c r="G18" s="563">
        <v>753</v>
      </c>
      <c r="H18" s="563">
        <v>749</v>
      </c>
      <c r="I18" s="563">
        <v>2728</v>
      </c>
      <c r="J18" s="563">
        <v>362</v>
      </c>
      <c r="K18" s="563">
        <v>2366</v>
      </c>
      <c r="L18" s="563">
        <v>42774</v>
      </c>
      <c r="M18" s="564">
        <v>3.42</v>
      </c>
      <c r="N18" s="189"/>
    </row>
    <row r="19" spans="1:14" x14ac:dyDescent="0.25">
      <c r="A19" s="460">
        <v>12</v>
      </c>
      <c r="B19" s="180" t="s">
        <v>537</v>
      </c>
      <c r="C19" s="458" t="s">
        <v>863</v>
      </c>
      <c r="D19" s="563">
        <v>12398</v>
      </c>
      <c r="E19" s="563">
        <v>8928</v>
      </c>
      <c r="F19" s="563">
        <v>8928</v>
      </c>
      <c r="G19" s="563">
        <v>771</v>
      </c>
      <c r="H19" s="563">
        <v>767</v>
      </c>
      <c r="I19" s="563">
        <v>2699</v>
      </c>
      <c r="J19" s="563">
        <v>369</v>
      </c>
      <c r="K19" s="563">
        <v>2330</v>
      </c>
      <c r="L19" s="563">
        <v>42358</v>
      </c>
      <c r="M19" s="564">
        <v>3.42</v>
      </c>
      <c r="N19" s="189"/>
    </row>
    <row r="20" spans="1:14" x14ac:dyDescent="0.25">
      <c r="A20" s="460">
        <v>13</v>
      </c>
      <c r="B20" s="180" t="s">
        <v>537</v>
      </c>
      <c r="C20" s="458" t="s">
        <v>864</v>
      </c>
      <c r="D20" s="563">
        <v>12231</v>
      </c>
      <c r="E20" s="563">
        <v>8694</v>
      </c>
      <c r="F20" s="563">
        <v>8694</v>
      </c>
      <c r="G20" s="563">
        <v>795</v>
      </c>
      <c r="H20" s="563">
        <v>791</v>
      </c>
      <c r="I20" s="563">
        <v>2742</v>
      </c>
      <c r="J20" s="563">
        <v>361</v>
      </c>
      <c r="K20" s="563">
        <v>2381</v>
      </c>
      <c r="L20" s="563">
        <v>41674</v>
      </c>
      <c r="M20" s="564">
        <v>3.41</v>
      </c>
      <c r="N20" s="189"/>
    </row>
    <row r="21" spans="1:14" x14ac:dyDescent="0.25">
      <c r="A21" s="460">
        <v>14</v>
      </c>
      <c r="B21" s="180" t="s">
        <v>537</v>
      </c>
      <c r="C21" s="458" t="s">
        <v>865</v>
      </c>
      <c r="D21" s="563">
        <v>12025</v>
      </c>
      <c r="E21" s="563">
        <v>8508</v>
      </c>
      <c r="F21" s="563">
        <v>8508</v>
      </c>
      <c r="G21" s="563">
        <v>809</v>
      </c>
      <c r="H21" s="563">
        <v>804</v>
      </c>
      <c r="I21" s="563">
        <v>2708</v>
      </c>
      <c r="J21" s="563">
        <v>363</v>
      </c>
      <c r="K21" s="563">
        <v>2344</v>
      </c>
      <c r="L21" s="563">
        <v>40993</v>
      </c>
      <c r="M21" s="564">
        <v>3.41</v>
      </c>
      <c r="N21" s="189"/>
    </row>
    <row r="22" spans="1:14" x14ac:dyDescent="0.25">
      <c r="A22" s="461">
        <v>15</v>
      </c>
      <c r="B22" s="462" t="s">
        <v>537</v>
      </c>
      <c r="C22" s="463" t="s">
        <v>866</v>
      </c>
      <c r="D22" s="563">
        <v>11884</v>
      </c>
      <c r="E22" s="563">
        <v>8353</v>
      </c>
      <c r="F22" s="563">
        <v>8353</v>
      </c>
      <c r="G22" s="563">
        <v>805</v>
      </c>
      <c r="H22" s="563">
        <v>800</v>
      </c>
      <c r="I22" s="563">
        <v>2726</v>
      </c>
      <c r="J22" s="563">
        <v>373</v>
      </c>
      <c r="K22" s="563">
        <v>2353</v>
      </c>
      <c r="L22" s="563">
        <v>40414</v>
      </c>
      <c r="M22" s="564">
        <v>3.4</v>
      </c>
      <c r="N22" s="189"/>
    </row>
    <row r="23" spans="1:14" x14ac:dyDescent="0.25">
      <c r="A23" s="460">
        <v>16</v>
      </c>
      <c r="B23" s="180" t="s">
        <v>537</v>
      </c>
      <c r="C23" s="458" t="s">
        <v>963</v>
      </c>
      <c r="D23" s="563">
        <v>11720</v>
      </c>
      <c r="E23" s="563">
        <v>8105</v>
      </c>
      <c r="F23" s="563">
        <v>8105</v>
      </c>
      <c r="G23" s="563">
        <v>858</v>
      </c>
      <c r="H23" s="563">
        <v>854</v>
      </c>
      <c r="I23" s="563">
        <v>2756</v>
      </c>
      <c r="J23" s="563">
        <v>377</v>
      </c>
      <c r="K23" s="563">
        <v>2380</v>
      </c>
      <c r="L23" s="563">
        <v>39761</v>
      </c>
      <c r="M23" s="564">
        <v>3.39</v>
      </c>
      <c r="N23" s="189"/>
    </row>
    <row r="24" spans="1:14" x14ac:dyDescent="0.25">
      <c r="A24" s="460">
        <v>17</v>
      </c>
      <c r="B24" s="180" t="s">
        <v>537</v>
      </c>
      <c r="C24" s="458" t="s">
        <v>867</v>
      </c>
      <c r="D24" s="563">
        <v>11642</v>
      </c>
      <c r="E24" s="563">
        <v>8006</v>
      </c>
      <c r="F24" s="563">
        <v>8006</v>
      </c>
      <c r="G24" s="563">
        <v>865</v>
      </c>
      <c r="H24" s="563">
        <v>859</v>
      </c>
      <c r="I24" s="563">
        <v>2772</v>
      </c>
      <c r="J24" s="563">
        <v>391</v>
      </c>
      <c r="K24" s="563">
        <v>2381</v>
      </c>
      <c r="L24" s="563">
        <v>39429</v>
      </c>
      <c r="M24" s="564">
        <v>3.39</v>
      </c>
      <c r="N24" s="189"/>
    </row>
    <row r="25" spans="1:14" x14ac:dyDescent="0.25">
      <c r="A25" s="460">
        <v>18</v>
      </c>
      <c r="B25" s="180" t="s">
        <v>537</v>
      </c>
      <c r="C25" s="458" t="s">
        <v>868</v>
      </c>
      <c r="D25" s="563">
        <v>11585</v>
      </c>
      <c r="E25" s="563">
        <v>7915</v>
      </c>
      <c r="F25" s="563">
        <v>7915</v>
      </c>
      <c r="G25" s="563">
        <v>916</v>
      </c>
      <c r="H25" s="563">
        <v>909</v>
      </c>
      <c r="I25" s="563">
        <v>2753</v>
      </c>
      <c r="J25" s="563">
        <v>396</v>
      </c>
      <c r="K25" s="563">
        <v>2357</v>
      </c>
      <c r="L25" s="563">
        <v>39208</v>
      </c>
      <c r="M25" s="564">
        <v>3.38</v>
      </c>
      <c r="N25" s="189"/>
    </row>
    <row r="26" spans="1:14" x14ac:dyDescent="0.25">
      <c r="A26" s="460">
        <v>19</v>
      </c>
      <c r="B26" s="180" t="s">
        <v>537</v>
      </c>
      <c r="C26" s="458" t="s">
        <v>869</v>
      </c>
      <c r="D26" s="563">
        <v>11551</v>
      </c>
      <c r="E26" s="563">
        <v>7826</v>
      </c>
      <c r="F26" s="563">
        <v>7826</v>
      </c>
      <c r="G26" s="563">
        <v>938</v>
      </c>
      <c r="H26" s="563">
        <v>930</v>
      </c>
      <c r="I26" s="563">
        <v>2786</v>
      </c>
      <c r="J26" s="563">
        <v>414</v>
      </c>
      <c r="K26" s="563">
        <v>2372</v>
      </c>
      <c r="L26" s="563">
        <v>39036</v>
      </c>
      <c r="M26" s="564">
        <v>3.38</v>
      </c>
      <c r="N26" s="189"/>
    </row>
    <row r="27" spans="1:14" x14ac:dyDescent="0.25">
      <c r="A27" s="460">
        <v>20</v>
      </c>
      <c r="B27" s="180" t="s">
        <v>537</v>
      </c>
      <c r="C27" s="458" t="s">
        <v>870</v>
      </c>
      <c r="D27" s="563">
        <v>11518</v>
      </c>
      <c r="E27" s="563">
        <v>7760</v>
      </c>
      <c r="F27" s="563">
        <v>7760</v>
      </c>
      <c r="G27" s="563">
        <v>949</v>
      </c>
      <c r="H27" s="563">
        <v>940</v>
      </c>
      <c r="I27" s="563">
        <v>2809</v>
      </c>
      <c r="J27" s="563">
        <v>418</v>
      </c>
      <c r="K27" s="563">
        <v>2391</v>
      </c>
      <c r="L27" s="563">
        <v>38881</v>
      </c>
      <c r="M27" s="564">
        <v>3.38</v>
      </c>
      <c r="N27" s="189"/>
    </row>
    <row r="28" spans="1:14" x14ac:dyDescent="0.25">
      <c r="A28" s="460">
        <v>21</v>
      </c>
      <c r="B28" s="180" t="s">
        <v>537</v>
      </c>
      <c r="C28" s="458" t="s">
        <v>964</v>
      </c>
      <c r="D28" s="563">
        <v>11690</v>
      </c>
      <c r="E28" s="563">
        <v>7935</v>
      </c>
      <c r="F28" s="563">
        <v>7935</v>
      </c>
      <c r="G28" s="563">
        <v>981</v>
      </c>
      <c r="H28" s="563">
        <v>971</v>
      </c>
      <c r="I28" s="563">
        <v>2774</v>
      </c>
      <c r="J28" s="563">
        <v>421</v>
      </c>
      <c r="K28" s="563">
        <v>2353</v>
      </c>
      <c r="L28" s="563">
        <v>39693</v>
      </c>
      <c r="M28" s="564">
        <v>3.4</v>
      </c>
      <c r="N28" s="189"/>
    </row>
    <row r="29" spans="1:14" x14ac:dyDescent="0.25">
      <c r="A29" s="460">
        <v>22</v>
      </c>
      <c r="B29" s="180" t="s">
        <v>537</v>
      </c>
      <c r="C29" s="458" t="s">
        <v>965</v>
      </c>
      <c r="D29" s="563">
        <v>11685</v>
      </c>
      <c r="E29" s="563">
        <v>7942</v>
      </c>
      <c r="F29" s="563">
        <v>7942</v>
      </c>
      <c r="G29" s="563">
        <v>1056</v>
      </c>
      <c r="H29" s="563">
        <v>1045</v>
      </c>
      <c r="I29" s="563">
        <v>2687</v>
      </c>
      <c r="J29" s="563">
        <v>427</v>
      </c>
      <c r="K29" s="563">
        <v>2260</v>
      </c>
      <c r="L29" s="563">
        <v>39858</v>
      </c>
      <c r="M29" s="564">
        <v>3.41</v>
      </c>
      <c r="N29" s="189"/>
    </row>
    <row r="30" spans="1:14" x14ac:dyDescent="0.25">
      <c r="A30" s="460">
        <v>23</v>
      </c>
      <c r="B30" s="180" t="s">
        <v>537</v>
      </c>
      <c r="C30" s="458" t="s">
        <v>972</v>
      </c>
      <c r="D30" s="563">
        <v>11546</v>
      </c>
      <c r="E30" s="563">
        <v>7855</v>
      </c>
      <c r="F30" s="563">
        <v>7850</v>
      </c>
      <c r="G30" s="563">
        <v>1040</v>
      </c>
      <c r="H30" s="563">
        <v>1033</v>
      </c>
      <c r="I30" s="563">
        <v>2650</v>
      </c>
      <c r="J30" s="563">
        <v>419</v>
      </c>
      <c r="K30" s="563">
        <v>2232</v>
      </c>
      <c r="L30" s="563">
        <v>39374</v>
      </c>
      <c r="M30" s="564">
        <v>3.41</v>
      </c>
      <c r="N30" s="189"/>
    </row>
    <row r="31" spans="1:14" x14ac:dyDescent="0.25">
      <c r="A31" s="461">
        <v>24</v>
      </c>
      <c r="B31" s="462" t="s">
        <v>537</v>
      </c>
      <c r="C31" s="463" t="s">
        <v>994</v>
      </c>
      <c r="D31" s="563">
        <v>11664</v>
      </c>
      <c r="E31" s="563">
        <v>7923</v>
      </c>
      <c r="F31" s="563">
        <v>7916</v>
      </c>
      <c r="G31" s="563">
        <v>1066</v>
      </c>
      <c r="H31" s="563">
        <v>1057</v>
      </c>
      <c r="I31" s="563">
        <v>2675</v>
      </c>
      <c r="J31" s="563">
        <v>419</v>
      </c>
      <c r="K31" s="563">
        <v>2256</v>
      </c>
      <c r="L31" s="563">
        <v>39865</v>
      </c>
      <c r="M31" s="564">
        <v>3.42</v>
      </c>
      <c r="N31" s="189"/>
    </row>
    <row r="32" spans="1:14" x14ac:dyDescent="0.25">
      <c r="A32" s="460">
        <v>25</v>
      </c>
      <c r="B32" s="180" t="s">
        <v>537</v>
      </c>
      <c r="C32" s="458" t="s">
        <v>1039</v>
      </c>
      <c r="D32" s="563">
        <v>11653</v>
      </c>
      <c r="E32" s="563">
        <v>8092</v>
      </c>
      <c r="F32" s="563">
        <v>8044</v>
      </c>
      <c r="G32" s="563">
        <v>1038</v>
      </c>
      <c r="H32" s="563">
        <v>1023</v>
      </c>
      <c r="I32" s="563">
        <v>2523</v>
      </c>
      <c r="J32" s="563">
        <v>435</v>
      </c>
      <c r="K32" s="563">
        <v>2088</v>
      </c>
      <c r="L32" s="563">
        <v>40047</v>
      </c>
      <c r="M32" s="564">
        <v>3.44</v>
      </c>
      <c r="N32" s="189"/>
    </row>
    <row r="33" spans="1:14" x14ac:dyDescent="0.25">
      <c r="A33" s="250"/>
      <c r="B33" s="144"/>
      <c r="C33" s="191"/>
      <c r="D33" s="456" t="s">
        <v>504</v>
      </c>
      <c r="E33" s="198"/>
      <c r="F33" s="198"/>
      <c r="G33" s="198"/>
      <c r="H33" s="198"/>
      <c r="I33" s="198"/>
      <c r="J33" s="198"/>
      <c r="K33" s="198"/>
      <c r="L33" s="198"/>
      <c r="M33" s="198"/>
      <c r="N33" s="189"/>
    </row>
    <row r="34" spans="1:14" x14ac:dyDescent="0.25">
      <c r="A34" s="460">
        <v>26</v>
      </c>
      <c r="B34" s="180" t="s">
        <v>534</v>
      </c>
      <c r="C34" s="458" t="s">
        <v>853</v>
      </c>
      <c r="D34" s="563">
        <v>10290</v>
      </c>
      <c r="E34" s="563">
        <v>8281</v>
      </c>
      <c r="F34" s="563">
        <v>8281</v>
      </c>
      <c r="G34" s="563">
        <v>271</v>
      </c>
      <c r="H34" s="563">
        <v>267</v>
      </c>
      <c r="I34" s="563">
        <v>1738</v>
      </c>
      <c r="J34" s="563">
        <v>292</v>
      </c>
      <c r="K34" s="563">
        <v>1445</v>
      </c>
      <c r="L34" s="563">
        <v>36119</v>
      </c>
      <c r="M34" s="564">
        <v>3.51</v>
      </c>
      <c r="N34" s="189"/>
    </row>
    <row r="35" spans="1:14" x14ac:dyDescent="0.25">
      <c r="A35" s="460">
        <v>27</v>
      </c>
      <c r="B35" s="180" t="s">
        <v>534</v>
      </c>
      <c r="C35" s="458" t="s">
        <v>854</v>
      </c>
      <c r="D35" s="563">
        <v>10267</v>
      </c>
      <c r="E35" s="563">
        <v>8218</v>
      </c>
      <c r="F35" s="563">
        <v>8218</v>
      </c>
      <c r="G35" s="563">
        <v>288</v>
      </c>
      <c r="H35" s="563">
        <v>285</v>
      </c>
      <c r="I35" s="563">
        <v>1760</v>
      </c>
      <c r="J35" s="563">
        <v>306</v>
      </c>
      <c r="K35" s="563">
        <v>1455</v>
      </c>
      <c r="L35" s="563">
        <v>36046</v>
      </c>
      <c r="M35" s="564">
        <v>3.51</v>
      </c>
      <c r="N35" s="189"/>
    </row>
    <row r="36" spans="1:14" x14ac:dyDescent="0.25">
      <c r="A36" s="460">
        <v>28</v>
      </c>
      <c r="B36" s="180" t="s">
        <v>534</v>
      </c>
      <c r="C36" s="458" t="s">
        <v>855</v>
      </c>
      <c r="D36" s="563">
        <v>10188</v>
      </c>
      <c r="E36" s="563">
        <v>8133</v>
      </c>
      <c r="F36" s="563">
        <v>8133</v>
      </c>
      <c r="G36" s="563">
        <v>314</v>
      </c>
      <c r="H36" s="563">
        <v>308</v>
      </c>
      <c r="I36" s="563">
        <v>1742</v>
      </c>
      <c r="J36" s="563">
        <v>298</v>
      </c>
      <c r="K36" s="563">
        <v>1443</v>
      </c>
      <c r="L36" s="563">
        <v>35813</v>
      </c>
      <c r="M36" s="564">
        <v>3.52</v>
      </c>
      <c r="N36" s="189"/>
    </row>
    <row r="37" spans="1:14" x14ac:dyDescent="0.25">
      <c r="A37" s="460">
        <v>29</v>
      </c>
      <c r="B37" s="180" t="s">
        <v>534</v>
      </c>
      <c r="C37" s="458" t="s">
        <v>856</v>
      </c>
      <c r="D37" s="563">
        <v>10176</v>
      </c>
      <c r="E37" s="563">
        <v>8058</v>
      </c>
      <c r="F37" s="563">
        <v>8058</v>
      </c>
      <c r="G37" s="563">
        <v>334</v>
      </c>
      <c r="H37" s="563">
        <v>330</v>
      </c>
      <c r="I37" s="563">
        <v>1784</v>
      </c>
      <c r="J37" s="563">
        <v>288</v>
      </c>
      <c r="K37" s="563">
        <v>1496</v>
      </c>
      <c r="L37" s="563">
        <v>35723</v>
      </c>
      <c r="M37" s="564">
        <v>3.51</v>
      </c>
      <c r="N37" s="189"/>
    </row>
    <row r="38" spans="1:14" x14ac:dyDescent="0.25">
      <c r="A38" s="460">
        <v>30</v>
      </c>
      <c r="B38" s="180" t="s">
        <v>535</v>
      </c>
      <c r="C38" s="458" t="s">
        <v>857</v>
      </c>
      <c r="D38" s="563">
        <v>10153</v>
      </c>
      <c r="E38" s="563">
        <v>7994</v>
      </c>
      <c r="F38" s="563">
        <v>7994</v>
      </c>
      <c r="G38" s="563">
        <v>358</v>
      </c>
      <c r="H38" s="563">
        <v>353</v>
      </c>
      <c r="I38" s="563">
        <v>1801</v>
      </c>
      <c r="J38" s="563">
        <v>286</v>
      </c>
      <c r="K38" s="563">
        <v>1515</v>
      </c>
      <c r="L38" s="563">
        <v>35675</v>
      </c>
      <c r="M38" s="564">
        <v>3.51</v>
      </c>
      <c r="N38" s="189"/>
    </row>
    <row r="39" spans="1:14" x14ac:dyDescent="0.25">
      <c r="A39" s="460">
        <v>31</v>
      </c>
      <c r="B39" s="180" t="s">
        <v>534</v>
      </c>
      <c r="C39" s="458" t="s">
        <v>858</v>
      </c>
      <c r="D39" s="563">
        <v>10085</v>
      </c>
      <c r="E39" s="563">
        <v>7876</v>
      </c>
      <c r="F39" s="563">
        <v>7876</v>
      </c>
      <c r="G39" s="563">
        <v>378</v>
      </c>
      <c r="H39" s="563">
        <v>372</v>
      </c>
      <c r="I39" s="563">
        <v>1831</v>
      </c>
      <c r="J39" s="563">
        <v>305</v>
      </c>
      <c r="K39" s="563">
        <v>1527</v>
      </c>
      <c r="L39" s="563">
        <v>35437</v>
      </c>
      <c r="M39" s="564">
        <v>3.51</v>
      </c>
      <c r="N39" s="189"/>
    </row>
    <row r="40" spans="1:14" x14ac:dyDescent="0.25">
      <c r="A40" s="460">
        <v>32</v>
      </c>
      <c r="B40" s="180" t="s">
        <v>534</v>
      </c>
      <c r="C40" s="458" t="s">
        <v>859</v>
      </c>
      <c r="D40" s="563">
        <v>10113</v>
      </c>
      <c r="E40" s="563">
        <v>7827</v>
      </c>
      <c r="F40" s="563">
        <v>7827</v>
      </c>
      <c r="G40" s="563">
        <v>410</v>
      </c>
      <c r="H40" s="563">
        <v>404</v>
      </c>
      <c r="I40" s="563">
        <v>1876</v>
      </c>
      <c r="J40" s="563">
        <v>306</v>
      </c>
      <c r="K40" s="563">
        <v>1571</v>
      </c>
      <c r="L40" s="563">
        <v>35499</v>
      </c>
      <c r="M40" s="564">
        <v>3.51</v>
      </c>
      <c r="N40" s="189"/>
    </row>
    <row r="41" spans="1:14" x14ac:dyDescent="0.25">
      <c r="A41" s="460">
        <v>33</v>
      </c>
      <c r="B41" s="180" t="s">
        <v>535</v>
      </c>
      <c r="C41" s="458" t="s">
        <v>860</v>
      </c>
      <c r="D41" s="563">
        <v>10106</v>
      </c>
      <c r="E41" s="563">
        <v>7737</v>
      </c>
      <c r="F41" s="563">
        <v>7737</v>
      </c>
      <c r="G41" s="563">
        <v>451</v>
      </c>
      <c r="H41" s="563">
        <v>445</v>
      </c>
      <c r="I41" s="563">
        <v>1917</v>
      </c>
      <c r="J41" s="563">
        <v>315</v>
      </c>
      <c r="K41" s="563">
        <v>1602</v>
      </c>
      <c r="L41" s="563">
        <v>35395</v>
      </c>
      <c r="M41" s="564">
        <v>3.5</v>
      </c>
      <c r="N41" s="189"/>
    </row>
    <row r="42" spans="1:14" x14ac:dyDescent="0.25">
      <c r="A42" s="460">
        <v>34</v>
      </c>
      <c r="B42" s="180" t="s">
        <v>536</v>
      </c>
      <c r="C42" s="458" t="s">
        <v>861</v>
      </c>
      <c r="D42" s="563">
        <v>10064</v>
      </c>
      <c r="E42" s="563">
        <v>7656</v>
      </c>
      <c r="F42" s="563">
        <v>7656</v>
      </c>
      <c r="G42" s="563">
        <v>462</v>
      </c>
      <c r="H42" s="563">
        <v>457</v>
      </c>
      <c r="I42" s="563">
        <v>1946</v>
      </c>
      <c r="J42" s="563">
        <v>306</v>
      </c>
      <c r="K42" s="563">
        <v>1641</v>
      </c>
      <c r="L42" s="563">
        <v>35219</v>
      </c>
      <c r="M42" s="564">
        <v>3.5</v>
      </c>
      <c r="N42" s="189"/>
    </row>
    <row r="43" spans="1:14" x14ac:dyDescent="0.25">
      <c r="A43" s="460">
        <v>35</v>
      </c>
      <c r="B43" s="180" t="s">
        <v>537</v>
      </c>
      <c r="C43" s="458" t="s">
        <v>962</v>
      </c>
      <c r="D43" s="563">
        <v>10167</v>
      </c>
      <c r="E43" s="563">
        <v>7704</v>
      </c>
      <c r="F43" s="563">
        <v>7704</v>
      </c>
      <c r="G43" s="563">
        <v>468</v>
      </c>
      <c r="H43" s="563">
        <v>466</v>
      </c>
      <c r="I43" s="563">
        <v>1996</v>
      </c>
      <c r="J43" s="563">
        <v>269</v>
      </c>
      <c r="K43" s="563">
        <v>1727</v>
      </c>
      <c r="L43" s="563">
        <v>35449</v>
      </c>
      <c r="M43" s="564">
        <v>3.49</v>
      </c>
      <c r="N43" s="189"/>
    </row>
    <row r="44" spans="1:14" x14ac:dyDescent="0.25">
      <c r="A44" s="460">
        <v>36</v>
      </c>
      <c r="B44" s="180" t="s">
        <v>537</v>
      </c>
      <c r="C44" s="458" t="s">
        <v>862</v>
      </c>
      <c r="D44" s="563">
        <v>10043</v>
      </c>
      <c r="E44" s="563">
        <v>7534</v>
      </c>
      <c r="F44" s="563">
        <v>7534</v>
      </c>
      <c r="G44" s="563">
        <v>453</v>
      </c>
      <c r="H44" s="563">
        <v>450</v>
      </c>
      <c r="I44" s="563">
        <v>2055</v>
      </c>
      <c r="J44" s="563">
        <v>285</v>
      </c>
      <c r="K44" s="563">
        <v>1770</v>
      </c>
      <c r="L44" s="563">
        <v>34903</v>
      </c>
      <c r="M44" s="564">
        <v>3.48</v>
      </c>
      <c r="N44" s="189"/>
    </row>
    <row r="45" spans="1:14" x14ac:dyDescent="0.25">
      <c r="A45" s="460">
        <v>37</v>
      </c>
      <c r="B45" s="180" t="s">
        <v>537</v>
      </c>
      <c r="C45" s="458" t="s">
        <v>863</v>
      </c>
      <c r="D45" s="563">
        <v>9995</v>
      </c>
      <c r="E45" s="563">
        <v>7487</v>
      </c>
      <c r="F45" s="563">
        <v>7487</v>
      </c>
      <c r="G45" s="563">
        <v>472</v>
      </c>
      <c r="H45" s="563">
        <v>469</v>
      </c>
      <c r="I45" s="563">
        <v>2036</v>
      </c>
      <c r="J45" s="563">
        <v>287</v>
      </c>
      <c r="K45" s="563">
        <v>1749</v>
      </c>
      <c r="L45" s="563">
        <v>34709</v>
      </c>
      <c r="M45" s="564">
        <v>3.47</v>
      </c>
      <c r="N45" s="189"/>
    </row>
    <row r="46" spans="1:14" x14ac:dyDescent="0.25">
      <c r="A46" s="460">
        <v>38</v>
      </c>
      <c r="B46" s="180" t="s">
        <v>537</v>
      </c>
      <c r="C46" s="458" t="s">
        <v>864</v>
      </c>
      <c r="D46" s="563">
        <v>9881</v>
      </c>
      <c r="E46" s="563">
        <v>7305</v>
      </c>
      <c r="F46" s="563">
        <v>7305</v>
      </c>
      <c r="G46" s="563">
        <v>487</v>
      </c>
      <c r="H46" s="563">
        <v>484</v>
      </c>
      <c r="I46" s="563">
        <v>2088</v>
      </c>
      <c r="J46" s="563">
        <v>281</v>
      </c>
      <c r="K46" s="563">
        <v>1807</v>
      </c>
      <c r="L46" s="563">
        <v>34220</v>
      </c>
      <c r="M46" s="564">
        <v>3.46</v>
      </c>
      <c r="N46" s="189"/>
    </row>
    <row r="47" spans="1:14" x14ac:dyDescent="0.25">
      <c r="A47" s="460">
        <v>39</v>
      </c>
      <c r="B47" s="180" t="s">
        <v>537</v>
      </c>
      <c r="C47" s="458" t="s">
        <v>865</v>
      </c>
      <c r="D47" s="563">
        <v>9754</v>
      </c>
      <c r="E47" s="563">
        <v>7190</v>
      </c>
      <c r="F47" s="563">
        <v>7190</v>
      </c>
      <c r="G47" s="563">
        <v>501</v>
      </c>
      <c r="H47" s="563">
        <v>497</v>
      </c>
      <c r="I47" s="563">
        <v>2064</v>
      </c>
      <c r="J47" s="563">
        <v>289</v>
      </c>
      <c r="K47" s="563">
        <v>1775</v>
      </c>
      <c r="L47" s="563">
        <v>33801</v>
      </c>
      <c r="M47" s="564">
        <v>3.47</v>
      </c>
      <c r="N47" s="189"/>
    </row>
    <row r="48" spans="1:14" x14ac:dyDescent="0.25">
      <c r="A48" s="461">
        <v>40</v>
      </c>
      <c r="B48" s="462" t="s">
        <v>537</v>
      </c>
      <c r="C48" s="463" t="s">
        <v>866</v>
      </c>
      <c r="D48" s="563">
        <v>9671</v>
      </c>
      <c r="E48" s="563">
        <v>7076</v>
      </c>
      <c r="F48" s="563">
        <v>7076</v>
      </c>
      <c r="G48" s="563">
        <v>502</v>
      </c>
      <c r="H48" s="563">
        <v>499</v>
      </c>
      <c r="I48" s="563">
        <v>2093</v>
      </c>
      <c r="J48" s="563">
        <v>298</v>
      </c>
      <c r="K48" s="563">
        <v>1795</v>
      </c>
      <c r="L48" s="563">
        <v>33397</v>
      </c>
      <c r="M48" s="564">
        <v>3.45</v>
      </c>
      <c r="N48" s="189"/>
    </row>
    <row r="49" spans="1:14" x14ac:dyDescent="0.25">
      <c r="A49" s="460">
        <v>41</v>
      </c>
      <c r="B49" s="180" t="s">
        <v>537</v>
      </c>
      <c r="C49" s="458" t="s">
        <v>963</v>
      </c>
      <c r="D49" s="563">
        <v>9568</v>
      </c>
      <c r="E49" s="563">
        <v>6898</v>
      </c>
      <c r="F49" s="563">
        <v>6898</v>
      </c>
      <c r="G49" s="563">
        <v>529</v>
      </c>
      <c r="H49" s="563">
        <v>526</v>
      </c>
      <c r="I49" s="563">
        <v>2142</v>
      </c>
      <c r="J49" s="563">
        <v>303</v>
      </c>
      <c r="K49" s="563">
        <v>1839</v>
      </c>
      <c r="L49" s="563">
        <v>32911</v>
      </c>
      <c r="M49" s="564">
        <v>3.44</v>
      </c>
      <c r="N49" s="189"/>
    </row>
    <row r="50" spans="1:14" x14ac:dyDescent="0.25">
      <c r="A50" s="460">
        <v>42</v>
      </c>
      <c r="B50" s="180" t="s">
        <v>537</v>
      </c>
      <c r="C50" s="458" t="s">
        <v>867</v>
      </c>
      <c r="D50" s="563">
        <v>9519</v>
      </c>
      <c r="E50" s="563">
        <v>6835</v>
      </c>
      <c r="F50" s="563">
        <v>6835</v>
      </c>
      <c r="G50" s="563">
        <v>541</v>
      </c>
      <c r="H50" s="563">
        <v>536</v>
      </c>
      <c r="I50" s="563">
        <v>2143</v>
      </c>
      <c r="J50" s="563">
        <v>312</v>
      </c>
      <c r="K50" s="563">
        <v>1832</v>
      </c>
      <c r="L50" s="563">
        <v>32678</v>
      </c>
      <c r="M50" s="564">
        <v>3.43</v>
      </c>
      <c r="N50" s="189"/>
    </row>
    <row r="51" spans="1:14" x14ac:dyDescent="0.25">
      <c r="A51" s="460">
        <v>43</v>
      </c>
      <c r="B51" s="180" t="s">
        <v>537</v>
      </c>
      <c r="C51" s="458" t="s">
        <v>868</v>
      </c>
      <c r="D51" s="563">
        <v>9471</v>
      </c>
      <c r="E51" s="563">
        <v>6770</v>
      </c>
      <c r="F51" s="563">
        <v>6770</v>
      </c>
      <c r="G51" s="563">
        <v>567</v>
      </c>
      <c r="H51" s="563">
        <v>562</v>
      </c>
      <c r="I51" s="563">
        <v>2134</v>
      </c>
      <c r="J51" s="563">
        <v>316</v>
      </c>
      <c r="K51" s="563">
        <v>1817</v>
      </c>
      <c r="L51" s="563">
        <v>32471</v>
      </c>
      <c r="M51" s="564">
        <v>3.43</v>
      </c>
      <c r="N51" s="189"/>
    </row>
    <row r="52" spans="1:14" x14ac:dyDescent="0.25">
      <c r="A52" s="460">
        <v>44</v>
      </c>
      <c r="B52" s="180" t="s">
        <v>537</v>
      </c>
      <c r="C52" s="458" t="s">
        <v>869</v>
      </c>
      <c r="D52" s="563">
        <v>9454</v>
      </c>
      <c r="E52" s="563">
        <v>6705</v>
      </c>
      <c r="F52" s="563">
        <v>6705</v>
      </c>
      <c r="G52" s="563">
        <v>591</v>
      </c>
      <c r="H52" s="563">
        <v>585</v>
      </c>
      <c r="I52" s="563">
        <v>2158</v>
      </c>
      <c r="J52" s="563">
        <v>330</v>
      </c>
      <c r="K52" s="563">
        <v>1828</v>
      </c>
      <c r="L52" s="563">
        <v>32346</v>
      </c>
      <c r="M52" s="564">
        <v>3.42</v>
      </c>
      <c r="N52" s="189"/>
    </row>
    <row r="53" spans="1:14" x14ac:dyDescent="0.25">
      <c r="A53" s="460">
        <v>45</v>
      </c>
      <c r="B53" s="180" t="s">
        <v>537</v>
      </c>
      <c r="C53" s="458" t="s">
        <v>870</v>
      </c>
      <c r="D53" s="563">
        <v>9454</v>
      </c>
      <c r="E53" s="563">
        <v>6656</v>
      </c>
      <c r="F53" s="563">
        <v>6656</v>
      </c>
      <c r="G53" s="563">
        <v>607</v>
      </c>
      <c r="H53" s="563">
        <v>601</v>
      </c>
      <c r="I53" s="563">
        <v>2191</v>
      </c>
      <c r="J53" s="563">
        <v>334</v>
      </c>
      <c r="K53" s="563">
        <v>1858</v>
      </c>
      <c r="L53" s="563">
        <v>32257</v>
      </c>
      <c r="M53" s="564">
        <v>3.41</v>
      </c>
      <c r="N53" s="189"/>
    </row>
    <row r="54" spans="1:14" x14ac:dyDescent="0.25">
      <c r="A54" s="460">
        <v>46</v>
      </c>
      <c r="B54" s="180" t="s">
        <v>537</v>
      </c>
      <c r="C54" s="458" t="s">
        <v>964</v>
      </c>
      <c r="D54" s="563">
        <v>9589</v>
      </c>
      <c r="E54" s="563">
        <v>6823</v>
      </c>
      <c r="F54" s="563">
        <v>6823</v>
      </c>
      <c r="G54" s="563">
        <v>603</v>
      </c>
      <c r="H54" s="563">
        <v>595</v>
      </c>
      <c r="I54" s="563">
        <v>2164</v>
      </c>
      <c r="J54" s="563">
        <v>335</v>
      </c>
      <c r="K54" s="563">
        <v>1828</v>
      </c>
      <c r="L54" s="563">
        <v>32907</v>
      </c>
      <c r="M54" s="564">
        <v>3.43</v>
      </c>
      <c r="N54" s="189"/>
    </row>
    <row r="55" spans="1:14" x14ac:dyDescent="0.25">
      <c r="A55" s="460">
        <v>47</v>
      </c>
      <c r="B55" s="180" t="s">
        <v>537</v>
      </c>
      <c r="C55" s="458" t="s">
        <v>965</v>
      </c>
      <c r="D55" s="563">
        <v>9580</v>
      </c>
      <c r="E55" s="563">
        <v>6824</v>
      </c>
      <c r="F55" s="563">
        <v>6824</v>
      </c>
      <c r="G55" s="563">
        <v>662</v>
      </c>
      <c r="H55" s="563">
        <v>654</v>
      </c>
      <c r="I55" s="563">
        <v>2094</v>
      </c>
      <c r="J55" s="563">
        <v>341</v>
      </c>
      <c r="K55" s="563">
        <v>1753</v>
      </c>
      <c r="L55" s="563">
        <v>33002</v>
      </c>
      <c r="M55" s="564">
        <v>3.44</v>
      </c>
      <c r="N55" s="189"/>
    </row>
    <row r="56" spans="1:14" x14ac:dyDescent="0.25">
      <c r="A56" s="460">
        <v>48</v>
      </c>
      <c r="B56" s="180" t="s">
        <v>537</v>
      </c>
      <c r="C56" s="458" t="s">
        <v>972</v>
      </c>
      <c r="D56" s="563">
        <v>9466</v>
      </c>
      <c r="E56" s="563">
        <v>6741</v>
      </c>
      <c r="F56" s="563">
        <v>6738</v>
      </c>
      <c r="G56" s="563">
        <v>659</v>
      </c>
      <c r="H56" s="563">
        <v>653</v>
      </c>
      <c r="I56" s="563">
        <v>2065</v>
      </c>
      <c r="J56" s="563">
        <v>334</v>
      </c>
      <c r="K56" s="563">
        <v>1732</v>
      </c>
      <c r="L56" s="563">
        <v>32582</v>
      </c>
      <c r="M56" s="564">
        <v>3.44</v>
      </c>
      <c r="N56" s="189"/>
    </row>
    <row r="57" spans="1:14" x14ac:dyDescent="0.25">
      <c r="A57" s="461">
        <v>49</v>
      </c>
      <c r="B57" s="462" t="s">
        <v>537</v>
      </c>
      <c r="C57" s="463" t="s">
        <v>994</v>
      </c>
      <c r="D57" s="563">
        <v>9559</v>
      </c>
      <c r="E57" s="563">
        <v>6791</v>
      </c>
      <c r="F57" s="563">
        <v>6787</v>
      </c>
      <c r="G57" s="563">
        <v>687</v>
      </c>
      <c r="H57" s="563">
        <v>681</v>
      </c>
      <c r="I57" s="563">
        <v>2080</v>
      </c>
      <c r="J57" s="563">
        <v>330</v>
      </c>
      <c r="K57" s="563">
        <v>1750</v>
      </c>
      <c r="L57" s="563">
        <v>32976</v>
      </c>
      <c r="M57" s="564">
        <v>3.45</v>
      </c>
      <c r="N57" s="189"/>
    </row>
    <row r="58" spans="1:14" x14ac:dyDescent="0.25">
      <c r="A58" s="460">
        <v>50</v>
      </c>
      <c r="B58" s="180" t="s">
        <v>537</v>
      </c>
      <c r="C58" s="458" t="s">
        <v>1039</v>
      </c>
      <c r="D58" s="563">
        <v>9546</v>
      </c>
      <c r="E58" s="563">
        <v>6946</v>
      </c>
      <c r="F58" s="563">
        <v>6905</v>
      </c>
      <c r="G58" s="563">
        <v>658</v>
      </c>
      <c r="H58" s="563">
        <v>647</v>
      </c>
      <c r="I58" s="563">
        <v>1942</v>
      </c>
      <c r="J58" s="563">
        <v>341</v>
      </c>
      <c r="K58" s="563">
        <v>1601</v>
      </c>
      <c r="L58" s="563">
        <v>33114</v>
      </c>
      <c r="M58" s="564">
        <v>3.47</v>
      </c>
      <c r="N58" s="189"/>
    </row>
    <row r="59" spans="1:14" x14ac:dyDescent="0.25">
      <c r="A59" s="250"/>
      <c r="B59" s="180"/>
      <c r="C59" s="464"/>
      <c r="D59" s="456" t="s">
        <v>515</v>
      </c>
      <c r="E59" s="465"/>
      <c r="F59" s="465"/>
      <c r="G59" s="465"/>
      <c r="H59" s="465"/>
      <c r="I59" s="465"/>
      <c r="J59" s="465"/>
      <c r="K59" s="465"/>
      <c r="L59" s="150"/>
      <c r="M59" s="150"/>
      <c r="N59" s="189"/>
    </row>
    <row r="60" spans="1:14" x14ac:dyDescent="0.25">
      <c r="A60" s="460">
        <v>51</v>
      </c>
      <c r="B60" s="180" t="s">
        <v>534</v>
      </c>
      <c r="C60" s="458" t="s">
        <v>853</v>
      </c>
      <c r="D60" s="563">
        <v>3038</v>
      </c>
      <c r="E60" s="563">
        <v>2171</v>
      </c>
      <c r="F60" s="563">
        <v>2171</v>
      </c>
      <c r="G60" s="563">
        <v>241</v>
      </c>
      <c r="H60" s="563">
        <v>240</v>
      </c>
      <c r="I60" s="563">
        <v>626</v>
      </c>
      <c r="J60" s="457">
        <v>75</v>
      </c>
      <c r="K60" s="563">
        <v>551</v>
      </c>
      <c r="L60" s="563">
        <v>10182</v>
      </c>
      <c r="M60" s="564">
        <v>3.35</v>
      </c>
      <c r="N60" s="189"/>
    </row>
    <row r="61" spans="1:14" x14ac:dyDescent="0.25">
      <c r="A61" s="460">
        <v>52</v>
      </c>
      <c r="B61" s="180" t="s">
        <v>534</v>
      </c>
      <c r="C61" s="458" t="s">
        <v>854</v>
      </c>
      <c r="D61" s="563">
        <v>2986</v>
      </c>
      <c r="E61" s="563">
        <v>2122</v>
      </c>
      <c r="F61" s="563">
        <v>2122</v>
      </c>
      <c r="G61" s="563">
        <v>244</v>
      </c>
      <c r="H61" s="563">
        <v>243</v>
      </c>
      <c r="I61" s="563">
        <v>619</v>
      </c>
      <c r="J61" s="457">
        <v>72</v>
      </c>
      <c r="K61" s="563">
        <v>548</v>
      </c>
      <c r="L61" s="563">
        <v>9998</v>
      </c>
      <c r="M61" s="564">
        <v>3.35</v>
      </c>
      <c r="N61" s="189"/>
    </row>
    <row r="62" spans="1:14" x14ac:dyDescent="0.25">
      <c r="A62" s="460">
        <v>53</v>
      </c>
      <c r="B62" s="180" t="s">
        <v>534</v>
      </c>
      <c r="C62" s="458" t="s">
        <v>855</v>
      </c>
      <c r="D62" s="563">
        <v>2925</v>
      </c>
      <c r="E62" s="563">
        <v>2044</v>
      </c>
      <c r="F62" s="563">
        <v>2044</v>
      </c>
      <c r="G62" s="563">
        <v>247</v>
      </c>
      <c r="H62" s="563">
        <v>245</v>
      </c>
      <c r="I62" s="563">
        <v>635</v>
      </c>
      <c r="J62" s="457">
        <v>73</v>
      </c>
      <c r="K62" s="563">
        <v>561</v>
      </c>
      <c r="L62" s="563">
        <v>9755</v>
      </c>
      <c r="M62" s="564">
        <v>3.33</v>
      </c>
      <c r="N62" s="189"/>
    </row>
    <row r="63" spans="1:14" x14ac:dyDescent="0.25">
      <c r="A63" s="460">
        <v>54</v>
      </c>
      <c r="B63" s="180" t="s">
        <v>534</v>
      </c>
      <c r="C63" s="458" t="s">
        <v>856</v>
      </c>
      <c r="D63" s="563">
        <v>2876</v>
      </c>
      <c r="E63" s="563">
        <v>1969</v>
      </c>
      <c r="F63" s="563">
        <v>1969</v>
      </c>
      <c r="G63" s="563">
        <v>264</v>
      </c>
      <c r="H63" s="563">
        <v>263</v>
      </c>
      <c r="I63" s="563">
        <v>642</v>
      </c>
      <c r="J63" s="457">
        <v>73</v>
      </c>
      <c r="K63" s="563">
        <v>569</v>
      </c>
      <c r="L63" s="563">
        <v>9545</v>
      </c>
      <c r="M63" s="564">
        <v>3.32</v>
      </c>
      <c r="N63" s="189"/>
    </row>
    <row r="64" spans="1:14" x14ac:dyDescent="0.25">
      <c r="A64" s="460">
        <v>55</v>
      </c>
      <c r="B64" s="180" t="s">
        <v>535</v>
      </c>
      <c r="C64" s="458" t="s">
        <v>857</v>
      </c>
      <c r="D64" s="563">
        <v>2812</v>
      </c>
      <c r="E64" s="563">
        <v>1901</v>
      </c>
      <c r="F64" s="563">
        <v>1901</v>
      </c>
      <c r="G64" s="563">
        <v>269</v>
      </c>
      <c r="H64" s="563">
        <v>268</v>
      </c>
      <c r="I64" s="563">
        <v>642</v>
      </c>
      <c r="J64" s="457">
        <v>82</v>
      </c>
      <c r="K64" s="563">
        <v>561</v>
      </c>
      <c r="L64" s="563">
        <v>9282</v>
      </c>
      <c r="M64" s="564">
        <v>3.3</v>
      </c>
      <c r="N64" s="189"/>
    </row>
    <row r="65" spans="1:14" x14ac:dyDescent="0.25">
      <c r="A65" s="460">
        <v>56</v>
      </c>
      <c r="B65" s="180" t="s">
        <v>534</v>
      </c>
      <c r="C65" s="458" t="s">
        <v>858</v>
      </c>
      <c r="D65" s="563">
        <v>2755</v>
      </c>
      <c r="E65" s="563">
        <v>1818</v>
      </c>
      <c r="F65" s="563">
        <v>1818</v>
      </c>
      <c r="G65" s="563">
        <v>284</v>
      </c>
      <c r="H65" s="563">
        <v>282</v>
      </c>
      <c r="I65" s="563">
        <v>653</v>
      </c>
      <c r="J65" s="457">
        <v>86</v>
      </c>
      <c r="K65" s="563">
        <v>567</v>
      </c>
      <c r="L65" s="563">
        <v>9039</v>
      </c>
      <c r="M65" s="564">
        <v>3.28</v>
      </c>
      <c r="N65" s="189"/>
    </row>
    <row r="66" spans="1:14" x14ac:dyDescent="0.25">
      <c r="A66" s="460">
        <v>57</v>
      </c>
      <c r="B66" s="180" t="s">
        <v>534</v>
      </c>
      <c r="C66" s="458" t="s">
        <v>859</v>
      </c>
      <c r="D66" s="563">
        <v>2719</v>
      </c>
      <c r="E66" s="563">
        <v>1770</v>
      </c>
      <c r="F66" s="563">
        <v>1770</v>
      </c>
      <c r="G66" s="563">
        <v>301</v>
      </c>
      <c r="H66" s="563">
        <v>299</v>
      </c>
      <c r="I66" s="563">
        <v>648</v>
      </c>
      <c r="J66" s="457">
        <v>84</v>
      </c>
      <c r="K66" s="563">
        <v>564</v>
      </c>
      <c r="L66" s="563">
        <v>8897</v>
      </c>
      <c r="M66" s="564">
        <v>3.27</v>
      </c>
      <c r="N66" s="189"/>
    </row>
    <row r="67" spans="1:14" x14ac:dyDescent="0.25">
      <c r="A67" s="460">
        <v>58</v>
      </c>
      <c r="B67" s="180" t="s">
        <v>535</v>
      </c>
      <c r="C67" s="458" t="s">
        <v>860</v>
      </c>
      <c r="D67" s="563">
        <v>2661</v>
      </c>
      <c r="E67" s="563">
        <v>1700</v>
      </c>
      <c r="F67" s="563">
        <v>1700</v>
      </c>
      <c r="G67" s="563">
        <v>300</v>
      </c>
      <c r="H67" s="563">
        <v>298</v>
      </c>
      <c r="I67" s="563">
        <v>660</v>
      </c>
      <c r="J67" s="457">
        <v>88</v>
      </c>
      <c r="K67" s="563">
        <v>572</v>
      </c>
      <c r="L67" s="563">
        <v>8641</v>
      </c>
      <c r="M67" s="564">
        <v>3.25</v>
      </c>
      <c r="N67" s="189"/>
    </row>
    <row r="68" spans="1:14" x14ac:dyDescent="0.25">
      <c r="A68" s="460">
        <v>59</v>
      </c>
      <c r="B68" s="180" t="s">
        <v>536</v>
      </c>
      <c r="C68" s="458" t="s">
        <v>861</v>
      </c>
      <c r="D68" s="563">
        <v>2624</v>
      </c>
      <c r="E68" s="563">
        <v>1635</v>
      </c>
      <c r="F68" s="563">
        <v>1635</v>
      </c>
      <c r="G68" s="563">
        <v>311</v>
      </c>
      <c r="H68" s="563">
        <v>309</v>
      </c>
      <c r="I68" s="563">
        <v>678</v>
      </c>
      <c r="J68" s="457">
        <v>94</v>
      </c>
      <c r="K68" s="563">
        <v>584</v>
      </c>
      <c r="L68" s="563">
        <v>8462</v>
      </c>
      <c r="M68" s="564">
        <v>3.22</v>
      </c>
      <c r="N68" s="189"/>
    </row>
    <row r="69" spans="1:14" x14ac:dyDescent="0.25">
      <c r="A69" s="460">
        <v>60</v>
      </c>
      <c r="B69" s="180" t="s">
        <v>537</v>
      </c>
      <c r="C69" s="458" t="s">
        <v>962</v>
      </c>
      <c r="D69" s="563">
        <v>2557</v>
      </c>
      <c r="E69" s="563">
        <v>1585</v>
      </c>
      <c r="F69" s="563">
        <v>1585</v>
      </c>
      <c r="G69" s="563">
        <v>309</v>
      </c>
      <c r="H69" s="563">
        <v>308</v>
      </c>
      <c r="I69" s="563">
        <v>663</v>
      </c>
      <c r="J69" s="457">
        <v>79</v>
      </c>
      <c r="K69" s="563">
        <v>584</v>
      </c>
      <c r="L69" s="563">
        <v>8210</v>
      </c>
      <c r="M69" s="564">
        <v>3.21</v>
      </c>
      <c r="N69" s="189"/>
    </row>
    <row r="70" spans="1:14" x14ac:dyDescent="0.25">
      <c r="A70" s="460">
        <v>61</v>
      </c>
      <c r="B70" s="180" t="s">
        <v>537</v>
      </c>
      <c r="C70" s="458" t="s">
        <v>862</v>
      </c>
      <c r="D70" s="563">
        <v>2471</v>
      </c>
      <c r="E70" s="563">
        <v>1498</v>
      </c>
      <c r="F70" s="563">
        <v>1498</v>
      </c>
      <c r="G70" s="563">
        <v>300</v>
      </c>
      <c r="H70" s="563">
        <v>299</v>
      </c>
      <c r="I70" s="563">
        <v>673</v>
      </c>
      <c r="J70" s="457">
        <v>77</v>
      </c>
      <c r="K70" s="563">
        <v>596</v>
      </c>
      <c r="L70" s="563">
        <v>7871</v>
      </c>
      <c r="M70" s="564">
        <v>3.18</v>
      </c>
      <c r="N70" s="189"/>
    </row>
    <row r="71" spans="1:14" x14ac:dyDescent="0.25">
      <c r="A71" s="460">
        <v>62</v>
      </c>
      <c r="B71" s="180" t="s">
        <v>537</v>
      </c>
      <c r="C71" s="458" t="s">
        <v>863</v>
      </c>
      <c r="D71" s="563">
        <v>2403</v>
      </c>
      <c r="E71" s="563">
        <v>1441</v>
      </c>
      <c r="F71" s="563">
        <v>1441</v>
      </c>
      <c r="G71" s="563">
        <v>299</v>
      </c>
      <c r="H71" s="563">
        <v>297</v>
      </c>
      <c r="I71" s="563">
        <v>663</v>
      </c>
      <c r="J71" s="457">
        <v>81</v>
      </c>
      <c r="K71" s="563">
        <v>582</v>
      </c>
      <c r="L71" s="563">
        <v>7649</v>
      </c>
      <c r="M71" s="564">
        <v>3.18</v>
      </c>
      <c r="N71" s="189"/>
    </row>
    <row r="72" spans="1:14" x14ac:dyDescent="0.25">
      <c r="A72" s="460">
        <v>63</v>
      </c>
      <c r="B72" s="180" t="s">
        <v>537</v>
      </c>
      <c r="C72" s="458" t="s">
        <v>864</v>
      </c>
      <c r="D72" s="563">
        <v>2350</v>
      </c>
      <c r="E72" s="563">
        <v>1389</v>
      </c>
      <c r="F72" s="563">
        <v>1389</v>
      </c>
      <c r="G72" s="563">
        <v>307</v>
      </c>
      <c r="H72" s="563">
        <v>307</v>
      </c>
      <c r="I72" s="563">
        <v>654</v>
      </c>
      <c r="J72" s="457">
        <v>80</v>
      </c>
      <c r="K72" s="563">
        <v>574</v>
      </c>
      <c r="L72" s="563">
        <v>7453</v>
      </c>
      <c r="M72" s="564">
        <v>3.17</v>
      </c>
      <c r="N72" s="189"/>
    </row>
    <row r="73" spans="1:14" x14ac:dyDescent="0.25">
      <c r="A73" s="460">
        <v>64</v>
      </c>
      <c r="B73" s="180" t="s">
        <v>537</v>
      </c>
      <c r="C73" s="458" t="s">
        <v>865</v>
      </c>
      <c r="D73" s="563">
        <v>2271</v>
      </c>
      <c r="E73" s="563">
        <v>1319</v>
      </c>
      <c r="F73" s="563">
        <v>1319</v>
      </c>
      <c r="G73" s="563">
        <v>308</v>
      </c>
      <c r="H73" s="563">
        <v>307</v>
      </c>
      <c r="I73" s="563">
        <v>644</v>
      </c>
      <c r="J73" s="457">
        <v>75</v>
      </c>
      <c r="K73" s="563">
        <v>569</v>
      </c>
      <c r="L73" s="563">
        <v>7192</v>
      </c>
      <c r="M73" s="564">
        <v>3.17</v>
      </c>
      <c r="N73" s="189"/>
    </row>
    <row r="74" spans="1:14" x14ac:dyDescent="0.25">
      <c r="A74" s="461">
        <v>65</v>
      </c>
      <c r="B74" s="462" t="s">
        <v>537</v>
      </c>
      <c r="C74" s="463" t="s">
        <v>866</v>
      </c>
      <c r="D74" s="563">
        <v>2213</v>
      </c>
      <c r="E74" s="563">
        <v>1278</v>
      </c>
      <c r="F74" s="563">
        <v>1278</v>
      </c>
      <c r="G74" s="563">
        <v>303</v>
      </c>
      <c r="H74" s="563">
        <v>302</v>
      </c>
      <c r="I74" s="563">
        <v>633</v>
      </c>
      <c r="J74" s="457">
        <v>75</v>
      </c>
      <c r="K74" s="563">
        <v>558</v>
      </c>
      <c r="L74" s="563">
        <v>7017</v>
      </c>
      <c r="M74" s="564">
        <v>3.17</v>
      </c>
      <c r="N74" s="189"/>
    </row>
    <row r="75" spans="1:14" x14ac:dyDescent="0.25">
      <c r="A75" s="460">
        <v>66</v>
      </c>
      <c r="B75" s="180" t="s">
        <v>537</v>
      </c>
      <c r="C75" s="458" t="s">
        <v>963</v>
      </c>
      <c r="D75" s="563">
        <v>2152</v>
      </c>
      <c r="E75" s="563">
        <v>1207</v>
      </c>
      <c r="F75" s="563">
        <v>1207</v>
      </c>
      <c r="G75" s="563">
        <v>330</v>
      </c>
      <c r="H75" s="563">
        <v>328</v>
      </c>
      <c r="I75" s="563">
        <v>615</v>
      </c>
      <c r="J75" s="457">
        <v>74</v>
      </c>
      <c r="K75" s="563">
        <v>541</v>
      </c>
      <c r="L75" s="563">
        <v>6850</v>
      </c>
      <c r="M75" s="564">
        <v>3.18</v>
      </c>
      <c r="N75" s="189"/>
    </row>
    <row r="76" spans="1:14" x14ac:dyDescent="0.25">
      <c r="A76" s="460">
        <v>67</v>
      </c>
      <c r="B76" s="180" t="s">
        <v>537</v>
      </c>
      <c r="C76" s="458" t="s">
        <v>867</v>
      </c>
      <c r="D76" s="563">
        <v>2123</v>
      </c>
      <c r="E76" s="563">
        <v>1171</v>
      </c>
      <c r="F76" s="563">
        <v>1171</v>
      </c>
      <c r="G76" s="563">
        <v>324</v>
      </c>
      <c r="H76" s="563">
        <v>323</v>
      </c>
      <c r="I76" s="563">
        <v>628</v>
      </c>
      <c r="J76" s="457">
        <v>79</v>
      </c>
      <c r="K76" s="563">
        <v>549</v>
      </c>
      <c r="L76" s="563">
        <v>6751</v>
      </c>
      <c r="M76" s="564">
        <v>3.18</v>
      </c>
      <c r="N76" s="189"/>
    </row>
    <row r="77" spans="1:14" x14ac:dyDescent="0.25">
      <c r="A77" s="460">
        <v>68</v>
      </c>
      <c r="B77" s="180" t="s">
        <v>537</v>
      </c>
      <c r="C77" s="458" t="s">
        <v>868</v>
      </c>
      <c r="D77" s="563">
        <v>2113</v>
      </c>
      <c r="E77" s="563">
        <v>1145</v>
      </c>
      <c r="F77" s="563">
        <v>1145</v>
      </c>
      <c r="G77" s="563">
        <v>349</v>
      </c>
      <c r="H77" s="563">
        <v>347</v>
      </c>
      <c r="I77" s="563">
        <v>620</v>
      </c>
      <c r="J77" s="457">
        <v>80</v>
      </c>
      <c r="K77" s="563">
        <v>540</v>
      </c>
      <c r="L77" s="563">
        <v>6737</v>
      </c>
      <c r="M77" s="564">
        <v>3.19</v>
      </c>
      <c r="N77" s="189"/>
    </row>
    <row r="78" spans="1:14" x14ac:dyDescent="0.25">
      <c r="A78" s="460">
        <v>69</v>
      </c>
      <c r="B78" s="180" t="s">
        <v>537</v>
      </c>
      <c r="C78" s="458" t="s">
        <v>869</v>
      </c>
      <c r="D78" s="563">
        <v>2097</v>
      </c>
      <c r="E78" s="563">
        <v>1121</v>
      </c>
      <c r="F78" s="563">
        <v>1121</v>
      </c>
      <c r="G78" s="563">
        <v>347</v>
      </c>
      <c r="H78" s="563">
        <v>345</v>
      </c>
      <c r="I78" s="563">
        <v>629</v>
      </c>
      <c r="J78" s="457">
        <v>84</v>
      </c>
      <c r="K78" s="563">
        <v>544</v>
      </c>
      <c r="L78" s="563">
        <v>6690</v>
      </c>
      <c r="M78" s="564">
        <v>3.19</v>
      </c>
      <c r="N78" s="189"/>
    </row>
    <row r="79" spans="1:14" x14ac:dyDescent="0.25">
      <c r="A79" s="460">
        <v>70</v>
      </c>
      <c r="B79" s="180" t="s">
        <v>537</v>
      </c>
      <c r="C79" s="458" t="s">
        <v>870</v>
      </c>
      <c r="D79" s="563">
        <v>2063</v>
      </c>
      <c r="E79" s="563">
        <v>1104</v>
      </c>
      <c r="F79" s="563">
        <v>1104</v>
      </c>
      <c r="G79" s="563">
        <v>342</v>
      </c>
      <c r="H79" s="563">
        <v>340</v>
      </c>
      <c r="I79" s="563">
        <v>618</v>
      </c>
      <c r="J79" s="457">
        <v>84</v>
      </c>
      <c r="K79" s="563">
        <v>533</v>
      </c>
      <c r="L79" s="563">
        <v>6624</v>
      </c>
      <c r="M79" s="564">
        <v>3.21</v>
      </c>
      <c r="N79" s="466"/>
    </row>
    <row r="80" spans="1:14" x14ac:dyDescent="0.25">
      <c r="A80" s="460">
        <v>71</v>
      </c>
      <c r="B80" s="180" t="s">
        <v>537</v>
      </c>
      <c r="C80" s="458" t="s">
        <v>964</v>
      </c>
      <c r="D80" s="563">
        <v>2101</v>
      </c>
      <c r="E80" s="563">
        <v>1112</v>
      </c>
      <c r="F80" s="563">
        <v>1112</v>
      </c>
      <c r="G80" s="563">
        <v>378</v>
      </c>
      <c r="H80" s="563">
        <v>376</v>
      </c>
      <c r="I80" s="563">
        <v>610</v>
      </c>
      <c r="J80" s="457">
        <v>85</v>
      </c>
      <c r="K80" s="563">
        <v>525</v>
      </c>
      <c r="L80" s="563">
        <v>6786</v>
      </c>
      <c r="M80" s="564">
        <v>3.23</v>
      </c>
      <c r="N80" s="189"/>
    </row>
    <row r="81" spans="1:14" x14ac:dyDescent="0.25">
      <c r="A81" s="460">
        <v>72</v>
      </c>
      <c r="B81" s="180" t="s">
        <v>537</v>
      </c>
      <c r="C81" s="458" t="s">
        <v>965</v>
      </c>
      <c r="D81" s="563">
        <v>2105</v>
      </c>
      <c r="E81" s="563">
        <v>1118</v>
      </c>
      <c r="F81" s="563">
        <v>1118</v>
      </c>
      <c r="G81" s="563">
        <v>394</v>
      </c>
      <c r="H81" s="563">
        <v>391</v>
      </c>
      <c r="I81" s="563">
        <v>593</v>
      </c>
      <c r="J81" s="457">
        <v>87</v>
      </c>
      <c r="K81" s="563">
        <v>506</v>
      </c>
      <c r="L81" s="563">
        <v>6856</v>
      </c>
      <c r="M81" s="564">
        <v>3.26</v>
      </c>
      <c r="N81" s="189"/>
    </row>
    <row r="82" spans="1:14" x14ac:dyDescent="0.25">
      <c r="A82" s="460">
        <v>73</v>
      </c>
      <c r="B82" s="180" t="s">
        <v>537</v>
      </c>
      <c r="C82" s="458" t="s">
        <v>972</v>
      </c>
      <c r="D82" s="563">
        <v>2079</v>
      </c>
      <c r="E82" s="563">
        <v>1114</v>
      </c>
      <c r="F82" s="563">
        <v>1112</v>
      </c>
      <c r="G82" s="563">
        <v>381</v>
      </c>
      <c r="H82" s="563">
        <v>379</v>
      </c>
      <c r="I82" s="563">
        <v>585</v>
      </c>
      <c r="J82" s="457">
        <v>85</v>
      </c>
      <c r="K82" s="563">
        <v>500</v>
      </c>
      <c r="L82" s="563">
        <v>6792</v>
      </c>
      <c r="M82" s="564">
        <v>3.27</v>
      </c>
      <c r="N82" s="189"/>
    </row>
    <row r="83" spans="1:14" x14ac:dyDescent="0.25">
      <c r="A83" s="461">
        <v>74</v>
      </c>
      <c r="B83" s="462" t="s">
        <v>537</v>
      </c>
      <c r="C83" s="463" t="s">
        <v>994</v>
      </c>
      <c r="D83" s="563">
        <v>2105</v>
      </c>
      <c r="E83" s="563">
        <v>1132</v>
      </c>
      <c r="F83" s="563">
        <v>1130</v>
      </c>
      <c r="G83" s="563">
        <v>378</v>
      </c>
      <c r="H83" s="563">
        <v>376</v>
      </c>
      <c r="I83" s="563">
        <v>595</v>
      </c>
      <c r="J83" s="457">
        <v>89</v>
      </c>
      <c r="K83" s="563">
        <v>506</v>
      </c>
      <c r="L83" s="563">
        <v>6889</v>
      </c>
      <c r="M83" s="564">
        <v>3.27</v>
      </c>
      <c r="N83" s="189"/>
    </row>
    <row r="84" spans="1:14" x14ac:dyDescent="0.25">
      <c r="A84" s="460">
        <v>75</v>
      </c>
      <c r="B84" s="180" t="s">
        <v>537</v>
      </c>
      <c r="C84" s="458" t="s">
        <v>1039</v>
      </c>
      <c r="D84" s="563">
        <v>2106</v>
      </c>
      <c r="E84" s="563">
        <v>1146</v>
      </c>
      <c r="F84" s="563">
        <v>1139</v>
      </c>
      <c r="G84" s="563">
        <v>380</v>
      </c>
      <c r="H84" s="563">
        <v>376</v>
      </c>
      <c r="I84" s="563">
        <v>580</v>
      </c>
      <c r="J84" s="457">
        <v>94</v>
      </c>
      <c r="K84" s="563">
        <v>486</v>
      </c>
      <c r="L84" s="563">
        <v>6933</v>
      </c>
      <c r="M84" s="564">
        <v>3.29</v>
      </c>
      <c r="N84" s="189"/>
    </row>
    <row r="85" spans="1:14" ht="24" customHeight="1" x14ac:dyDescent="0.25">
      <c r="A85" s="370"/>
      <c r="B85" s="180"/>
      <c r="C85" s="458"/>
      <c r="D85" s="742" t="s">
        <v>871</v>
      </c>
      <c r="E85" s="743"/>
      <c r="F85" s="743"/>
      <c r="G85" s="457"/>
      <c r="H85" s="457"/>
      <c r="I85" s="457"/>
      <c r="J85" s="457"/>
      <c r="K85" s="457"/>
      <c r="L85" s="152"/>
      <c r="M85" s="150"/>
      <c r="N85" s="189"/>
    </row>
    <row r="86" spans="1:14" x14ac:dyDescent="0.25">
      <c r="A86" s="460">
        <v>76</v>
      </c>
      <c r="B86" s="180" t="s">
        <v>534</v>
      </c>
      <c r="C86" s="458" t="s">
        <v>853</v>
      </c>
      <c r="D86" s="563">
        <v>9430</v>
      </c>
      <c r="E86" s="563">
        <v>7673</v>
      </c>
      <c r="F86" s="563">
        <v>7673</v>
      </c>
      <c r="G86" s="563">
        <v>452</v>
      </c>
      <c r="H86" s="563">
        <v>449</v>
      </c>
      <c r="I86" s="563">
        <v>1304</v>
      </c>
      <c r="J86" s="563">
        <v>166</v>
      </c>
      <c r="K86" s="563">
        <v>1138</v>
      </c>
      <c r="L86" s="563">
        <v>34689</v>
      </c>
      <c r="M86" s="564">
        <v>3.68</v>
      </c>
      <c r="N86" s="189"/>
    </row>
    <row r="87" spans="1:14" x14ac:dyDescent="0.25">
      <c r="A87" s="460">
        <v>77</v>
      </c>
      <c r="B87" s="180" t="s">
        <v>534</v>
      </c>
      <c r="C87" s="458" t="s">
        <v>854</v>
      </c>
      <c r="D87" s="563">
        <v>9435</v>
      </c>
      <c r="E87" s="563">
        <v>7617</v>
      </c>
      <c r="F87" s="563">
        <v>7617</v>
      </c>
      <c r="G87" s="563">
        <v>476</v>
      </c>
      <c r="H87" s="563">
        <v>471</v>
      </c>
      <c r="I87" s="563">
        <v>1342</v>
      </c>
      <c r="J87" s="563">
        <v>175</v>
      </c>
      <c r="K87" s="563">
        <v>1167</v>
      </c>
      <c r="L87" s="563">
        <v>34680</v>
      </c>
      <c r="M87" s="564">
        <v>3.68</v>
      </c>
      <c r="N87" s="189"/>
    </row>
    <row r="88" spans="1:14" x14ac:dyDescent="0.25">
      <c r="A88" s="460">
        <v>78</v>
      </c>
      <c r="B88" s="180" t="s">
        <v>534</v>
      </c>
      <c r="C88" s="458" t="s">
        <v>855</v>
      </c>
      <c r="D88" s="563">
        <v>9360</v>
      </c>
      <c r="E88" s="563">
        <v>7508</v>
      </c>
      <c r="F88" s="563">
        <v>7508</v>
      </c>
      <c r="G88" s="563">
        <v>500</v>
      </c>
      <c r="H88" s="563">
        <v>494</v>
      </c>
      <c r="I88" s="563">
        <v>1352</v>
      </c>
      <c r="J88" s="563">
        <v>168</v>
      </c>
      <c r="K88" s="563">
        <v>1185</v>
      </c>
      <c r="L88" s="563">
        <v>34389</v>
      </c>
      <c r="M88" s="564">
        <v>3.67</v>
      </c>
      <c r="N88" s="189"/>
    </row>
    <row r="89" spans="1:14" x14ac:dyDescent="0.25">
      <c r="A89" s="460">
        <v>79</v>
      </c>
      <c r="B89" s="180" t="s">
        <v>534</v>
      </c>
      <c r="C89" s="458" t="s">
        <v>856</v>
      </c>
      <c r="D89" s="563">
        <v>9293</v>
      </c>
      <c r="E89" s="563">
        <v>7364</v>
      </c>
      <c r="F89" s="563">
        <v>7364</v>
      </c>
      <c r="G89" s="563">
        <v>533</v>
      </c>
      <c r="H89" s="563">
        <v>529</v>
      </c>
      <c r="I89" s="563">
        <v>1396</v>
      </c>
      <c r="J89" s="563">
        <v>168</v>
      </c>
      <c r="K89" s="563">
        <v>1228</v>
      </c>
      <c r="L89" s="563">
        <v>34082</v>
      </c>
      <c r="M89" s="564">
        <v>3.67</v>
      </c>
      <c r="N89" s="189"/>
    </row>
    <row r="90" spans="1:14" x14ac:dyDescent="0.25">
      <c r="A90" s="460">
        <v>80</v>
      </c>
      <c r="B90" s="180" t="s">
        <v>535</v>
      </c>
      <c r="C90" s="458" t="s">
        <v>857</v>
      </c>
      <c r="D90" s="563">
        <v>9241</v>
      </c>
      <c r="E90" s="563">
        <v>7264</v>
      </c>
      <c r="F90" s="563">
        <v>7264</v>
      </c>
      <c r="G90" s="563">
        <v>559</v>
      </c>
      <c r="H90" s="563">
        <v>554</v>
      </c>
      <c r="I90" s="563">
        <v>1418</v>
      </c>
      <c r="J90" s="563">
        <v>170</v>
      </c>
      <c r="K90" s="563">
        <v>1248</v>
      </c>
      <c r="L90" s="563">
        <v>33886</v>
      </c>
      <c r="M90" s="564">
        <v>3.67</v>
      </c>
      <c r="N90" s="189"/>
    </row>
    <row r="91" spans="1:14" x14ac:dyDescent="0.25">
      <c r="A91" s="460">
        <v>81</v>
      </c>
      <c r="B91" s="180" t="s">
        <v>534</v>
      </c>
      <c r="C91" s="458" t="s">
        <v>858</v>
      </c>
      <c r="D91" s="563">
        <v>9164</v>
      </c>
      <c r="E91" s="563">
        <v>7107</v>
      </c>
      <c r="F91" s="563">
        <v>7107</v>
      </c>
      <c r="G91" s="563">
        <v>586</v>
      </c>
      <c r="H91" s="563">
        <v>580</v>
      </c>
      <c r="I91" s="563">
        <v>1470</v>
      </c>
      <c r="J91" s="563">
        <v>193</v>
      </c>
      <c r="K91" s="563">
        <v>1277</v>
      </c>
      <c r="L91" s="563">
        <v>33543</v>
      </c>
      <c r="M91" s="564">
        <v>3.66</v>
      </c>
      <c r="N91" s="189"/>
    </row>
    <row r="92" spans="1:14" x14ac:dyDescent="0.25">
      <c r="A92" s="460">
        <v>82</v>
      </c>
      <c r="B92" s="180" t="s">
        <v>534</v>
      </c>
      <c r="C92" s="458" t="s">
        <v>859</v>
      </c>
      <c r="D92" s="563">
        <v>9157</v>
      </c>
      <c r="E92" s="563">
        <v>7036</v>
      </c>
      <c r="F92" s="563">
        <v>7036</v>
      </c>
      <c r="G92" s="563">
        <v>631</v>
      </c>
      <c r="H92" s="563">
        <v>625</v>
      </c>
      <c r="I92" s="563">
        <v>1490</v>
      </c>
      <c r="J92" s="563">
        <v>190</v>
      </c>
      <c r="K92" s="563">
        <v>1300</v>
      </c>
      <c r="L92" s="563">
        <v>33515</v>
      </c>
      <c r="M92" s="564">
        <v>3.66</v>
      </c>
      <c r="N92" s="189"/>
    </row>
    <row r="93" spans="1:14" x14ac:dyDescent="0.25">
      <c r="A93" s="460">
        <v>83</v>
      </c>
      <c r="B93" s="180" t="s">
        <v>535</v>
      </c>
      <c r="C93" s="458" t="s">
        <v>860</v>
      </c>
      <c r="D93" s="563">
        <v>9080</v>
      </c>
      <c r="E93" s="563">
        <v>6874</v>
      </c>
      <c r="F93" s="563">
        <v>6874</v>
      </c>
      <c r="G93" s="563">
        <v>670</v>
      </c>
      <c r="H93" s="563">
        <v>663</v>
      </c>
      <c r="I93" s="563">
        <v>1537</v>
      </c>
      <c r="J93" s="563">
        <v>197</v>
      </c>
      <c r="K93" s="563">
        <v>1340</v>
      </c>
      <c r="L93" s="563">
        <v>33111</v>
      </c>
      <c r="M93" s="564">
        <v>3.65</v>
      </c>
      <c r="N93" s="189"/>
    </row>
    <row r="94" spans="1:14" x14ac:dyDescent="0.25">
      <c r="A94" s="460">
        <v>84</v>
      </c>
      <c r="B94" s="180" t="s">
        <v>536</v>
      </c>
      <c r="C94" s="458" t="s">
        <v>861</v>
      </c>
      <c r="D94" s="563">
        <v>8985</v>
      </c>
      <c r="E94" s="563">
        <v>6729</v>
      </c>
      <c r="F94" s="563">
        <v>6729</v>
      </c>
      <c r="G94" s="563">
        <v>684</v>
      </c>
      <c r="H94" s="563">
        <v>677</v>
      </c>
      <c r="I94" s="563">
        <v>1573</v>
      </c>
      <c r="J94" s="563">
        <v>195</v>
      </c>
      <c r="K94" s="563">
        <v>1378</v>
      </c>
      <c r="L94" s="563">
        <v>32702</v>
      </c>
      <c r="M94" s="564">
        <v>3.64</v>
      </c>
      <c r="N94" s="189"/>
    </row>
    <row r="95" spans="1:14" x14ac:dyDescent="0.25">
      <c r="A95" s="460">
        <v>85</v>
      </c>
      <c r="B95" s="180" t="s">
        <v>537</v>
      </c>
      <c r="C95" s="458" t="s">
        <v>962</v>
      </c>
      <c r="D95" s="563">
        <v>8910</v>
      </c>
      <c r="E95" s="563">
        <v>6660</v>
      </c>
      <c r="F95" s="563">
        <v>6660</v>
      </c>
      <c r="G95" s="563">
        <v>685</v>
      </c>
      <c r="H95" s="563">
        <v>682</v>
      </c>
      <c r="I95" s="563">
        <v>1565</v>
      </c>
      <c r="J95" s="563">
        <v>154</v>
      </c>
      <c r="K95" s="563">
        <v>1411</v>
      </c>
      <c r="L95" s="563">
        <v>32316</v>
      </c>
      <c r="M95" s="564">
        <v>3.63</v>
      </c>
      <c r="N95" s="189"/>
    </row>
    <row r="96" spans="1:14" x14ac:dyDescent="0.25">
      <c r="A96" s="460">
        <v>86</v>
      </c>
      <c r="B96" s="180" t="s">
        <v>537</v>
      </c>
      <c r="C96" s="458" t="s">
        <v>862</v>
      </c>
      <c r="D96" s="563">
        <v>8763</v>
      </c>
      <c r="E96" s="563">
        <v>6477</v>
      </c>
      <c r="F96" s="563">
        <v>6477</v>
      </c>
      <c r="G96" s="563">
        <v>668</v>
      </c>
      <c r="H96" s="563">
        <v>665</v>
      </c>
      <c r="I96" s="563">
        <v>1618</v>
      </c>
      <c r="J96" s="563">
        <v>164</v>
      </c>
      <c r="K96" s="563">
        <v>1454</v>
      </c>
      <c r="L96" s="563">
        <v>31661</v>
      </c>
      <c r="M96" s="564">
        <v>3.61</v>
      </c>
      <c r="N96" s="189"/>
    </row>
    <row r="97" spans="1:14" x14ac:dyDescent="0.25">
      <c r="A97" s="460">
        <v>87</v>
      </c>
      <c r="B97" s="180" t="s">
        <v>537</v>
      </c>
      <c r="C97" s="458" t="s">
        <v>863</v>
      </c>
      <c r="D97" s="563">
        <v>8574</v>
      </c>
      <c r="E97" s="563">
        <v>6329</v>
      </c>
      <c r="F97" s="563">
        <v>6329</v>
      </c>
      <c r="G97" s="563">
        <v>675</v>
      </c>
      <c r="H97" s="563">
        <v>671</v>
      </c>
      <c r="I97" s="563">
        <v>1571</v>
      </c>
      <c r="J97" s="563">
        <v>158</v>
      </c>
      <c r="K97" s="563">
        <v>1412</v>
      </c>
      <c r="L97" s="563">
        <v>31017</v>
      </c>
      <c r="M97" s="564">
        <v>3.62</v>
      </c>
      <c r="N97" s="189"/>
    </row>
    <row r="98" spans="1:14" x14ac:dyDescent="0.25">
      <c r="A98" s="460">
        <v>88</v>
      </c>
      <c r="B98" s="180" t="s">
        <v>537</v>
      </c>
      <c r="C98" s="458" t="s">
        <v>864</v>
      </c>
      <c r="D98" s="563">
        <v>8412</v>
      </c>
      <c r="E98" s="563">
        <v>6134</v>
      </c>
      <c r="F98" s="563">
        <v>6134</v>
      </c>
      <c r="G98" s="563">
        <v>694</v>
      </c>
      <c r="H98" s="563">
        <v>690</v>
      </c>
      <c r="I98" s="563">
        <v>1585</v>
      </c>
      <c r="J98" s="563">
        <v>156</v>
      </c>
      <c r="K98" s="563">
        <v>1428</v>
      </c>
      <c r="L98" s="563">
        <v>30383</v>
      </c>
      <c r="M98" s="564">
        <v>3.61</v>
      </c>
      <c r="N98" s="189"/>
    </row>
    <row r="99" spans="1:14" x14ac:dyDescent="0.25">
      <c r="A99" s="460">
        <v>89</v>
      </c>
      <c r="B99" s="180" t="s">
        <v>537</v>
      </c>
      <c r="C99" s="458" t="s">
        <v>865</v>
      </c>
      <c r="D99" s="563">
        <v>8227</v>
      </c>
      <c r="E99" s="563">
        <v>5965</v>
      </c>
      <c r="F99" s="563">
        <v>5965</v>
      </c>
      <c r="G99" s="563">
        <v>702</v>
      </c>
      <c r="H99" s="563">
        <v>698</v>
      </c>
      <c r="I99" s="563">
        <v>1561</v>
      </c>
      <c r="J99" s="563">
        <v>154</v>
      </c>
      <c r="K99" s="563">
        <v>1407</v>
      </c>
      <c r="L99" s="563">
        <v>29750</v>
      </c>
      <c r="M99" s="564">
        <v>3.62</v>
      </c>
      <c r="N99" s="189"/>
    </row>
    <row r="100" spans="1:14" x14ac:dyDescent="0.25">
      <c r="A100" s="461">
        <v>90</v>
      </c>
      <c r="B100" s="462" t="s">
        <v>537</v>
      </c>
      <c r="C100" s="463" t="s">
        <v>866</v>
      </c>
      <c r="D100" s="563">
        <v>8126</v>
      </c>
      <c r="E100" s="563">
        <v>5848</v>
      </c>
      <c r="F100" s="563">
        <v>5848</v>
      </c>
      <c r="G100" s="563">
        <v>701</v>
      </c>
      <c r="H100" s="563">
        <v>697</v>
      </c>
      <c r="I100" s="563">
        <v>1576</v>
      </c>
      <c r="J100" s="563">
        <v>151</v>
      </c>
      <c r="K100" s="563">
        <v>1426</v>
      </c>
      <c r="L100" s="563">
        <v>29302</v>
      </c>
      <c r="M100" s="564">
        <v>3.61</v>
      </c>
      <c r="N100" s="189"/>
    </row>
    <row r="101" spans="1:14" x14ac:dyDescent="0.25">
      <c r="A101" s="460">
        <v>91</v>
      </c>
      <c r="B101" s="180" t="s">
        <v>537</v>
      </c>
      <c r="C101" s="458" t="s">
        <v>963</v>
      </c>
      <c r="D101" s="563">
        <v>8116</v>
      </c>
      <c r="E101" s="563">
        <v>5741</v>
      </c>
      <c r="F101" s="563">
        <v>5741</v>
      </c>
      <c r="G101" s="563">
        <v>752</v>
      </c>
      <c r="H101" s="563">
        <v>748</v>
      </c>
      <c r="I101" s="563">
        <v>1623</v>
      </c>
      <c r="J101" s="563">
        <v>157</v>
      </c>
      <c r="K101" s="563">
        <v>1466</v>
      </c>
      <c r="L101" s="563">
        <v>29149</v>
      </c>
      <c r="M101" s="564">
        <v>3.59</v>
      </c>
      <c r="N101" s="189"/>
    </row>
    <row r="102" spans="1:14" x14ac:dyDescent="0.25">
      <c r="A102" s="460">
        <v>92</v>
      </c>
      <c r="B102" s="180" t="s">
        <v>537</v>
      </c>
      <c r="C102" s="458" t="s">
        <v>867</v>
      </c>
      <c r="D102" s="563">
        <v>8106</v>
      </c>
      <c r="E102" s="563">
        <v>5701</v>
      </c>
      <c r="F102" s="563">
        <v>5701</v>
      </c>
      <c r="G102" s="563">
        <v>762</v>
      </c>
      <c r="H102" s="563">
        <v>757</v>
      </c>
      <c r="I102" s="563">
        <v>1644</v>
      </c>
      <c r="J102" s="563">
        <v>166</v>
      </c>
      <c r="K102" s="563">
        <v>1478</v>
      </c>
      <c r="L102" s="563">
        <v>29047</v>
      </c>
      <c r="M102" s="564">
        <v>3.58</v>
      </c>
      <c r="N102" s="189"/>
    </row>
    <row r="103" spans="1:14" x14ac:dyDescent="0.25">
      <c r="A103" s="460">
        <v>93</v>
      </c>
      <c r="B103" s="180" t="s">
        <v>537</v>
      </c>
      <c r="C103" s="458" t="s">
        <v>868</v>
      </c>
      <c r="D103" s="563">
        <v>8066</v>
      </c>
      <c r="E103" s="563">
        <v>5641</v>
      </c>
      <c r="F103" s="563">
        <v>5641</v>
      </c>
      <c r="G103" s="563">
        <v>810</v>
      </c>
      <c r="H103" s="563">
        <v>803</v>
      </c>
      <c r="I103" s="563">
        <v>1616</v>
      </c>
      <c r="J103" s="563">
        <v>167</v>
      </c>
      <c r="K103" s="563">
        <v>1449</v>
      </c>
      <c r="L103" s="563">
        <v>28893</v>
      </c>
      <c r="M103" s="564">
        <v>3.58</v>
      </c>
      <c r="N103" s="189"/>
    </row>
    <row r="104" spans="1:14" x14ac:dyDescent="0.25">
      <c r="A104" s="460">
        <v>94</v>
      </c>
      <c r="B104" s="180" t="s">
        <v>537</v>
      </c>
      <c r="C104" s="458" t="s">
        <v>869</v>
      </c>
      <c r="D104" s="563">
        <v>8062</v>
      </c>
      <c r="E104" s="563">
        <v>5590</v>
      </c>
      <c r="F104" s="563">
        <v>5590</v>
      </c>
      <c r="G104" s="563">
        <v>833</v>
      </c>
      <c r="H104" s="563">
        <v>825</v>
      </c>
      <c r="I104" s="563">
        <v>1639</v>
      </c>
      <c r="J104" s="563">
        <v>180</v>
      </c>
      <c r="K104" s="563">
        <v>1460</v>
      </c>
      <c r="L104" s="563">
        <v>28819</v>
      </c>
      <c r="M104" s="564">
        <v>3.57</v>
      </c>
      <c r="N104" s="189"/>
    </row>
    <row r="105" spans="1:14" x14ac:dyDescent="0.25">
      <c r="A105" s="460">
        <v>95</v>
      </c>
      <c r="B105" s="180" t="s">
        <v>537</v>
      </c>
      <c r="C105" s="458" t="s">
        <v>870</v>
      </c>
      <c r="D105" s="563">
        <v>8034</v>
      </c>
      <c r="E105" s="563">
        <v>5546</v>
      </c>
      <c r="F105" s="563">
        <v>5546</v>
      </c>
      <c r="G105" s="563">
        <v>843</v>
      </c>
      <c r="H105" s="563">
        <v>836</v>
      </c>
      <c r="I105" s="563">
        <v>1645</v>
      </c>
      <c r="J105" s="563">
        <v>182</v>
      </c>
      <c r="K105" s="563">
        <v>1462</v>
      </c>
      <c r="L105" s="563">
        <v>28696</v>
      </c>
      <c r="M105" s="564">
        <v>3.57</v>
      </c>
      <c r="N105" s="189"/>
    </row>
    <row r="106" spans="1:14" x14ac:dyDescent="0.25">
      <c r="A106" s="460">
        <v>96</v>
      </c>
      <c r="B106" s="180" t="s">
        <v>537</v>
      </c>
      <c r="C106" s="458" t="s">
        <v>964</v>
      </c>
      <c r="D106" s="563">
        <v>8201</v>
      </c>
      <c r="E106" s="563">
        <v>5698</v>
      </c>
      <c r="F106" s="563">
        <v>5698</v>
      </c>
      <c r="G106" s="563">
        <v>881</v>
      </c>
      <c r="H106" s="563">
        <v>871</v>
      </c>
      <c r="I106" s="563">
        <v>1622</v>
      </c>
      <c r="J106" s="563">
        <v>182</v>
      </c>
      <c r="K106" s="563">
        <v>1440</v>
      </c>
      <c r="L106" s="563">
        <v>29445</v>
      </c>
      <c r="M106" s="564">
        <v>3.59</v>
      </c>
      <c r="N106" s="189"/>
    </row>
    <row r="107" spans="1:14" x14ac:dyDescent="0.25">
      <c r="A107" s="460">
        <v>97</v>
      </c>
      <c r="B107" s="180" t="s">
        <v>537</v>
      </c>
      <c r="C107" s="458" t="s">
        <v>965</v>
      </c>
      <c r="D107" s="563">
        <v>8206</v>
      </c>
      <c r="E107" s="563">
        <v>5722</v>
      </c>
      <c r="F107" s="563">
        <v>5722</v>
      </c>
      <c r="G107" s="563">
        <v>934</v>
      </c>
      <c r="H107" s="563">
        <v>924</v>
      </c>
      <c r="I107" s="563">
        <v>1549</v>
      </c>
      <c r="J107" s="563">
        <v>190</v>
      </c>
      <c r="K107" s="563">
        <v>1359</v>
      </c>
      <c r="L107" s="563">
        <v>29636</v>
      </c>
      <c r="M107" s="564">
        <v>3.61</v>
      </c>
      <c r="N107" s="189"/>
    </row>
    <row r="108" spans="1:14" x14ac:dyDescent="0.25">
      <c r="A108" s="460">
        <v>98</v>
      </c>
      <c r="B108" s="180" t="s">
        <v>537</v>
      </c>
      <c r="C108" s="458" t="s">
        <v>972</v>
      </c>
      <c r="D108" s="563">
        <v>8051</v>
      </c>
      <c r="E108" s="563">
        <v>5644</v>
      </c>
      <c r="F108" s="563">
        <v>5640</v>
      </c>
      <c r="G108" s="563">
        <v>915</v>
      </c>
      <c r="H108" s="563">
        <v>909</v>
      </c>
      <c r="I108" s="563">
        <v>1491</v>
      </c>
      <c r="J108" s="563">
        <v>181</v>
      </c>
      <c r="K108" s="563">
        <v>1310</v>
      </c>
      <c r="L108" s="563">
        <v>29130</v>
      </c>
      <c r="M108" s="564">
        <v>3.62</v>
      </c>
      <c r="N108" s="189"/>
    </row>
    <row r="109" spans="1:14" x14ac:dyDescent="0.25">
      <c r="A109" s="461">
        <v>99</v>
      </c>
      <c r="B109" s="462" t="s">
        <v>537</v>
      </c>
      <c r="C109" s="463" t="s">
        <v>994</v>
      </c>
      <c r="D109" s="563">
        <v>8191</v>
      </c>
      <c r="E109" s="563">
        <v>5725</v>
      </c>
      <c r="F109" s="563">
        <v>5719</v>
      </c>
      <c r="G109" s="563">
        <v>942</v>
      </c>
      <c r="H109" s="563">
        <v>935</v>
      </c>
      <c r="I109" s="563">
        <v>1524</v>
      </c>
      <c r="J109" s="563">
        <v>185</v>
      </c>
      <c r="K109" s="563">
        <v>1339</v>
      </c>
      <c r="L109" s="563">
        <v>29696</v>
      </c>
      <c r="M109" s="564">
        <v>3.63</v>
      </c>
      <c r="N109" s="189"/>
    </row>
    <row r="110" spans="1:14" x14ac:dyDescent="0.25">
      <c r="A110" s="460">
        <v>100</v>
      </c>
      <c r="B110" s="180" t="s">
        <v>537</v>
      </c>
      <c r="C110" s="458" t="s">
        <v>1039</v>
      </c>
      <c r="D110" s="563">
        <v>8249</v>
      </c>
      <c r="E110" s="563">
        <v>5906</v>
      </c>
      <c r="F110" s="563">
        <v>5872</v>
      </c>
      <c r="G110" s="563">
        <v>914</v>
      </c>
      <c r="H110" s="563">
        <v>901</v>
      </c>
      <c r="I110" s="563">
        <v>1429</v>
      </c>
      <c r="J110" s="563">
        <v>214</v>
      </c>
      <c r="K110" s="563">
        <v>1216</v>
      </c>
      <c r="L110" s="563">
        <v>30023</v>
      </c>
      <c r="M110" s="564">
        <v>3.64</v>
      </c>
      <c r="N110" s="189"/>
    </row>
    <row r="111" spans="1:14" x14ac:dyDescent="0.25">
      <c r="A111" s="467"/>
      <c r="B111" s="180"/>
      <c r="C111" s="468"/>
      <c r="D111" s="140" t="s">
        <v>504</v>
      </c>
      <c r="E111" s="456"/>
      <c r="F111" s="456"/>
      <c r="G111" s="456"/>
      <c r="H111" s="456"/>
      <c r="I111" s="465"/>
      <c r="J111" s="465"/>
      <c r="K111" s="465"/>
      <c r="L111" s="150"/>
      <c r="M111" s="150"/>
      <c r="N111" s="189"/>
    </row>
    <row r="112" spans="1:14" x14ac:dyDescent="0.25">
      <c r="A112" s="460">
        <v>101</v>
      </c>
      <c r="B112" s="180" t="s">
        <v>534</v>
      </c>
      <c r="C112" s="458" t="s">
        <v>853</v>
      </c>
      <c r="D112" s="563">
        <v>7204</v>
      </c>
      <c r="E112" s="563">
        <v>6064</v>
      </c>
      <c r="F112" s="563">
        <v>6064</v>
      </c>
      <c r="G112" s="563">
        <v>230</v>
      </c>
      <c r="H112" s="563">
        <v>227</v>
      </c>
      <c r="I112" s="563">
        <v>910</v>
      </c>
      <c r="J112" s="563">
        <v>125</v>
      </c>
      <c r="K112" s="563">
        <v>786</v>
      </c>
      <c r="L112" s="563">
        <v>26852</v>
      </c>
      <c r="M112" s="564">
        <v>3.73</v>
      </c>
      <c r="N112" s="189"/>
    </row>
    <row r="113" spans="1:14" x14ac:dyDescent="0.25">
      <c r="A113" s="460">
        <v>102</v>
      </c>
      <c r="B113" s="180" t="s">
        <v>534</v>
      </c>
      <c r="C113" s="458" t="s">
        <v>854</v>
      </c>
      <c r="D113" s="563">
        <v>7266</v>
      </c>
      <c r="E113" s="563">
        <v>6067</v>
      </c>
      <c r="F113" s="563">
        <v>6067</v>
      </c>
      <c r="G113" s="563">
        <v>251</v>
      </c>
      <c r="H113" s="563">
        <v>248</v>
      </c>
      <c r="I113" s="563">
        <v>947</v>
      </c>
      <c r="J113" s="563">
        <v>135</v>
      </c>
      <c r="K113" s="563">
        <v>813</v>
      </c>
      <c r="L113" s="563">
        <v>27059</v>
      </c>
      <c r="M113" s="564">
        <v>3.72</v>
      </c>
      <c r="N113" s="189"/>
    </row>
    <row r="114" spans="1:14" x14ac:dyDescent="0.25">
      <c r="A114" s="460">
        <v>103</v>
      </c>
      <c r="B114" s="180" t="s">
        <v>534</v>
      </c>
      <c r="C114" s="458" t="s">
        <v>855</v>
      </c>
      <c r="D114" s="563">
        <v>7257</v>
      </c>
      <c r="E114" s="563">
        <v>6036</v>
      </c>
      <c r="F114" s="563">
        <v>6036</v>
      </c>
      <c r="G114" s="563">
        <v>274</v>
      </c>
      <c r="H114" s="563">
        <v>269</v>
      </c>
      <c r="I114" s="563">
        <v>948</v>
      </c>
      <c r="J114" s="563">
        <v>128</v>
      </c>
      <c r="K114" s="563">
        <v>820</v>
      </c>
      <c r="L114" s="563">
        <v>27031</v>
      </c>
      <c r="M114" s="564">
        <v>3.72</v>
      </c>
      <c r="N114" s="189"/>
    </row>
    <row r="115" spans="1:14" x14ac:dyDescent="0.25">
      <c r="A115" s="460">
        <v>104</v>
      </c>
      <c r="B115" s="180" t="s">
        <v>534</v>
      </c>
      <c r="C115" s="458" t="s">
        <v>856</v>
      </c>
      <c r="D115" s="563">
        <v>7257</v>
      </c>
      <c r="E115" s="563">
        <v>5973</v>
      </c>
      <c r="F115" s="563">
        <v>5973</v>
      </c>
      <c r="G115" s="563">
        <v>292</v>
      </c>
      <c r="H115" s="563">
        <v>289</v>
      </c>
      <c r="I115" s="563">
        <v>991</v>
      </c>
      <c r="J115" s="563">
        <v>130</v>
      </c>
      <c r="K115" s="563">
        <v>861</v>
      </c>
      <c r="L115" s="563">
        <v>26986</v>
      </c>
      <c r="M115" s="564">
        <v>3.72</v>
      </c>
      <c r="N115" s="189"/>
    </row>
    <row r="116" spans="1:14" x14ac:dyDescent="0.25">
      <c r="A116" s="460">
        <v>105</v>
      </c>
      <c r="B116" s="180" t="s">
        <v>535</v>
      </c>
      <c r="C116" s="458" t="s">
        <v>857</v>
      </c>
      <c r="D116" s="563">
        <v>7280</v>
      </c>
      <c r="E116" s="563">
        <v>5954</v>
      </c>
      <c r="F116" s="563">
        <v>5954</v>
      </c>
      <c r="G116" s="563">
        <v>314</v>
      </c>
      <c r="H116" s="563">
        <v>310</v>
      </c>
      <c r="I116" s="563">
        <v>1012</v>
      </c>
      <c r="J116" s="563">
        <v>127</v>
      </c>
      <c r="K116" s="563">
        <v>885</v>
      </c>
      <c r="L116" s="563">
        <v>27091</v>
      </c>
      <c r="M116" s="564">
        <v>3.72</v>
      </c>
      <c r="N116" s="189"/>
    </row>
    <row r="117" spans="1:14" x14ac:dyDescent="0.25">
      <c r="A117" s="460">
        <v>106</v>
      </c>
      <c r="B117" s="180" t="s">
        <v>534</v>
      </c>
      <c r="C117" s="458" t="s">
        <v>858</v>
      </c>
      <c r="D117" s="563">
        <v>7259</v>
      </c>
      <c r="E117" s="563">
        <v>5875</v>
      </c>
      <c r="F117" s="563">
        <v>5875</v>
      </c>
      <c r="G117" s="563">
        <v>330</v>
      </c>
      <c r="H117" s="563">
        <v>326</v>
      </c>
      <c r="I117" s="563">
        <v>1054</v>
      </c>
      <c r="J117" s="563">
        <v>147</v>
      </c>
      <c r="K117" s="563">
        <v>907</v>
      </c>
      <c r="L117" s="563">
        <v>26985</v>
      </c>
      <c r="M117" s="564">
        <v>3.72</v>
      </c>
      <c r="N117" s="189"/>
    </row>
    <row r="118" spans="1:14" x14ac:dyDescent="0.25">
      <c r="A118" s="460">
        <v>107</v>
      </c>
      <c r="B118" s="180" t="s">
        <v>534</v>
      </c>
      <c r="C118" s="458" t="s">
        <v>859</v>
      </c>
      <c r="D118" s="563">
        <v>7299</v>
      </c>
      <c r="E118" s="563">
        <v>5855</v>
      </c>
      <c r="F118" s="563">
        <v>5855</v>
      </c>
      <c r="G118" s="563">
        <v>361</v>
      </c>
      <c r="H118" s="563">
        <v>357</v>
      </c>
      <c r="I118" s="563">
        <v>1083</v>
      </c>
      <c r="J118" s="563">
        <v>145</v>
      </c>
      <c r="K118" s="563">
        <v>938</v>
      </c>
      <c r="L118" s="563">
        <v>27123</v>
      </c>
      <c r="M118" s="564">
        <v>3.72</v>
      </c>
      <c r="N118" s="189"/>
    </row>
    <row r="119" spans="1:14" x14ac:dyDescent="0.25">
      <c r="A119" s="460">
        <v>108</v>
      </c>
      <c r="B119" s="180" t="s">
        <v>535</v>
      </c>
      <c r="C119" s="458" t="s">
        <v>860</v>
      </c>
      <c r="D119" s="563">
        <v>7285</v>
      </c>
      <c r="E119" s="563">
        <v>5766</v>
      </c>
      <c r="F119" s="563">
        <v>5766</v>
      </c>
      <c r="G119" s="563">
        <v>398</v>
      </c>
      <c r="H119" s="563">
        <v>394</v>
      </c>
      <c r="I119" s="563">
        <v>1121</v>
      </c>
      <c r="J119" s="563">
        <v>152</v>
      </c>
      <c r="K119" s="563">
        <v>969</v>
      </c>
      <c r="L119" s="563">
        <v>26999</v>
      </c>
      <c r="M119" s="564">
        <v>3.71</v>
      </c>
      <c r="N119" s="189"/>
    </row>
    <row r="120" spans="1:14" x14ac:dyDescent="0.25">
      <c r="A120" s="460">
        <v>109</v>
      </c>
      <c r="B120" s="180" t="s">
        <v>536</v>
      </c>
      <c r="C120" s="458" t="s">
        <v>861</v>
      </c>
      <c r="D120" s="563">
        <v>7249</v>
      </c>
      <c r="E120" s="563">
        <v>5691</v>
      </c>
      <c r="F120" s="563">
        <v>5691</v>
      </c>
      <c r="G120" s="563">
        <v>405</v>
      </c>
      <c r="H120" s="563">
        <v>400</v>
      </c>
      <c r="I120" s="563">
        <v>1152</v>
      </c>
      <c r="J120" s="563">
        <v>150</v>
      </c>
      <c r="K120" s="563">
        <v>1002</v>
      </c>
      <c r="L120" s="563">
        <v>26820</v>
      </c>
      <c r="M120" s="564">
        <v>3.7</v>
      </c>
      <c r="N120" s="189"/>
    </row>
    <row r="121" spans="1:14" x14ac:dyDescent="0.25">
      <c r="A121" s="460">
        <v>110</v>
      </c>
      <c r="B121" s="180" t="s">
        <v>537</v>
      </c>
      <c r="C121" s="458" t="s">
        <v>962</v>
      </c>
      <c r="D121" s="563">
        <v>7248</v>
      </c>
      <c r="E121" s="563">
        <v>5676</v>
      </c>
      <c r="F121" s="563">
        <v>5676</v>
      </c>
      <c r="G121" s="563">
        <v>407</v>
      </c>
      <c r="H121" s="563">
        <v>405</v>
      </c>
      <c r="I121" s="563">
        <v>1166</v>
      </c>
      <c r="J121" s="563">
        <v>118</v>
      </c>
      <c r="K121" s="563">
        <v>1048</v>
      </c>
      <c r="L121" s="563">
        <v>26708</v>
      </c>
      <c r="M121" s="564">
        <v>3.68</v>
      </c>
      <c r="N121" s="189"/>
    </row>
    <row r="122" spans="1:14" x14ac:dyDescent="0.25">
      <c r="A122" s="460">
        <v>111</v>
      </c>
      <c r="B122" s="180" t="s">
        <v>537</v>
      </c>
      <c r="C122" s="458" t="s">
        <v>862</v>
      </c>
      <c r="D122" s="563">
        <v>7168</v>
      </c>
      <c r="E122" s="563">
        <v>5557</v>
      </c>
      <c r="F122" s="563">
        <v>5557</v>
      </c>
      <c r="G122" s="563">
        <v>398</v>
      </c>
      <c r="H122" s="563">
        <v>395</v>
      </c>
      <c r="I122" s="563">
        <v>1213</v>
      </c>
      <c r="J122" s="563">
        <v>133</v>
      </c>
      <c r="K122" s="563">
        <v>1080</v>
      </c>
      <c r="L122" s="563">
        <v>26320</v>
      </c>
      <c r="M122" s="564">
        <v>3.67</v>
      </c>
      <c r="N122" s="189"/>
    </row>
    <row r="123" spans="1:14" x14ac:dyDescent="0.25">
      <c r="A123" s="460">
        <v>112</v>
      </c>
      <c r="B123" s="180" t="s">
        <v>537</v>
      </c>
      <c r="C123" s="458" t="s">
        <v>863</v>
      </c>
      <c r="D123" s="563">
        <v>7070</v>
      </c>
      <c r="E123" s="563">
        <v>5473</v>
      </c>
      <c r="F123" s="563">
        <v>5473</v>
      </c>
      <c r="G123" s="563">
        <v>413</v>
      </c>
      <c r="H123" s="563">
        <v>411</v>
      </c>
      <c r="I123" s="563">
        <v>1183</v>
      </c>
      <c r="J123" s="563">
        <v>127</v>
      </c>
      <c r="K123" s="563">
        <v>1056</v>
      </c>
      <c r="L123" s="563">
        <v>25956</v>
      </c>
      <c r="M123" s="564">
        <v>3.67</v>
      </c>
      <c r="N123" s="189"/>
    </row>
    <row r="124" spans="1:14" x14ac:dyDescent="0.25">
      <c r="A124" s="460">
        <v>113</v>
      </c>
      <c r="B124" s="180" t="s">
        <v>537</v>
      </c>
      <c r="C124" s="458" t="s">
        <v>864</v>
      </c>
      <c r="D124" s="563">
        <v>6965</v>
      </c>
      <c r="E124" s="563">
        <v>5333</v>
      </c>
      <c r="F124" s="563">
        <v>5333</v>
      </c>
      <c r="G124" s="563">
        <v>425</v>
      </c>
      <c r="H124" s="563">
        <v>422</v>
      </c>
      <c r="I124" s="563">
        <v>1207</v>
      </c>
      <c r="J124" s="563">
        <v>125</v>
      </c>
      <c r="K124" s="563">
        <v>1082</v>
      </c>
      <c r="L124" s="563">
        <v>25531</v>
      </c>
      <c r="M124" s="564">
        <v>3.67</v>
      </c>
      <c r="N124" s="189"/>
    </row>
    <row r="125" spans="1:14" x14ac:dyDescent="0.25">
      <c r="A125" s="460">
        <v>114</v>
      </c>
      <c r="B125" s="180" t="s">
        <v>537</v>
      </c>
      <c r="C125" s="458" t="s">
        <v>865</v>
      </c>
      <c r="D125" s="563">
        <v>6821</v>
      </c>
      <c r="E125" s="563">
        <v>5202</v>
      </c>
      <c r="F125" s="563">
        <v>5202</v>
      </c>
      <c r="G125" s="563">
        <v>432</v>
      </c>
      <c r="H125" s="563">
        <v>430</v>
      </c>
      <c r="I125" s="563">
        <v>1186</v>
      </c>
      <c r="J125" s="563">
        <v>125</v>
      </c>
      <c r="K125" s="563">
        <v>1062</v>
      </c>
      <c r="L125" s="563">
        <v>25032</v>
      </c>
      <c r="M125" s="564">
        <v>3.67</v>
      </c>
      <c r="N125" s="189"/>
    </row>
    <row r="126" spans="1:14" x14ac:dyDescent="0.25">
      <c r="A126" s="461">
        <v>115</v>
      </c>
      <c r="B126" s="462" t="s">
        <v>537</v>
      </c>
      <c r="C126" s="463" t="s">
        <v>866</v>
      </c>
      <c r="D126" s="563">
        <v>6718</v>
      </c>
      <c r="E126" s="563">
        <v>5078</v>
      </c>
      <c r="F126" s="563">
        <v>5078</v>
      </c>
      <c r="G126" s="563">
        <v>433</v>
      </c>
      <c r="H126" s="563">
        <v>430</v>
      </c>
      <c r="I126" s="563">
        <v>1207</v>
      </c>
      <c r="J126" s="563">
        <v>121</v>
      </c>
      <c r="K126" s="563">
        <v>1086</v>
      </c>
      <c r="L126" s="563">
        <v>24568</v>
      </c>
      <c r="M126" s="564">
        <v>3.66</v>
      </c>
      <c r="N126" s="189"/>
    </row>
    <row r="127" spans="1:14" x14ac:dyDescent="0.25">
      <c r="A127" s="460">
        <v>116</v>
      </c>
      <c r="B127" s="180" t="s">
        <v>537</v>
      </c>
      <c r="C127" s="458" t="s">
        <v>963</v>
      </c>
      <c r="D127" s="563">
        <v>6675</v>
      </c>
      <c r="E127" s="563">
        <v>4975</v>
      </c>
      <c r="F127" s="563">
        <v>4975</v>
      </c>
      <c r="G127" s="563">
        <v>458</v>
      </c>
      <c r="H127" s="563">
        <v>455</v>
      </c>
      <c r="I127" s="563">
        <v>1242</v>
      </c>
      <c r="J127" s="563">
        <v>125</v>
      </c>
      <c r="K127" s="563">
        <v>1117</v>
      </c>
      <c r="L127" s="563">
        <v>24304</v>
      </c>
      <c r="M127" s="564">
        <v>3.64</v>
      </c>
      <c r="N127" s="189"/>
    </row>
    <row r="128" spans="1:14" x14ac:dyDescent="0.25">
      <c r="A128" s="460">
        <v>117</v>
      </c>
      <c r="B128" s="180" t="s">
        <v>537</v>
      </c>
      <c r="C128" s="458" t="s">
        <v>867</v>
      </c>
      <c r="D128" s="563">
        <v>6641</v>
      </c>
      <c r="E128" s="563">
        <v>4934</v>
      </c>
      <c r="F128" s="563">
        <v>4934</v>
      </c>
      <c r="G128" s="563">
        <v>470</v>
      </c>
      <c r="H128" s="563">
        <v>467</v>
      </c>
      <c r="I128" s="563">
        <v>1237</v>
      </c>
      <c r="J128" s="563">
        <v>130</v>
      </c>
      <c r="K128" s="563">
        <v>1107</v>
      </c>
      <c r="L128" s="563">
        <v>24142</v>
      </c>
      <c r="M128" s="564">
        <v>3.64</v>
      </c>
      <c r="N128" s="190"/>
    </row>
    <row r="129" spans="1:14" x14ac:dyDescent="0.25">
      <c r="A129" s="460">
        <v>118</v>
      </c>
      <c r="B129" s="180" t="s">
        <v>537</v>
      </c>
      <c r="C129" s="458" t="s">
        <v>868</v>
      </c>
      <c r="D129" s="563">
        <v>6579</v>
      </c>
      <c r="E129" s="563">
        <v>4877</v>
      </c>
      <c r="F129" s="563">
        <v>4877</v>
      </c>
      <c r="G129" s="563">
        <v>494</v>
      </c>
      <c r="H129" s="563">
        <v>489</v>
      </c>
      <c r="I129" s="563">
        <v>1208</v>
      </c>
      <c r="J129" s="563">
        <v>128</v>
      </c>
      <c r="K129" s="563">
        <v>1080</v>
      </c>
      <c r="L129" s="563">
        <v>23905</v>
      </c>
      <c r="M129" s="564">
        <v>3.63</v>
      </c>
      <c r="N129" s="190"/>
    </row>
    <row r="130" spans="1:14" x14ac:dyDescent="0.25">
      <c r="A130" s="460">
        <v>119</v>
      </c>
      <c r="B130" s="180" t="s">
        <v>537</v>
      </c>
      <c r="C130" s="458" t="s">
        <v>869</v>
      </c>
      <c r="D130" s="563">
        <v>6559</v>
      </c>
      <c r="E130" s="563">
        <v>4824</v>
      </c>
      <c r="F130" s="563">
        <v>4824</v>
      </c>
      <c r="G130" s="563">
        <v>514</v>
      </c>
      <c r="H130" s="563">
        <v>508</v>
      </c>
      <c r="I130" s="563">
        <v>1221</v>
      </c>
      <c r="J130" s="563">
        <v>134</v>
      </c>
      <c r="K130" s="563">
        <v>1087</v>
      </c>
      <c r="L130" s="563">
        <v>23781</v>
      </c>
      <c r="M130" s="564">
        <v>3.63</v>
      </c>
      <c r="N130" s="190"/>
    </row>
    <row r="131" spans="1:14" x14ac:dyDescent="0.25">
      <c r="A131" s="460">
        <v>120</v>
      </c>
      <c r="B131" s="180" t="s">
        <v>537</v>
      </c>
      <c r="C131" s="458" t="s">
        <v>870</v>
      </c>
      <c r="D131" s="563">
        <v>6525</v>
      </c>
      <c r="E131" s="563">
        <v>4768</v>
      </c>
      <c r="F131" s="563">
        <v>4768</v>
      </c>
      <c r="G131" s="563">
        <v>527</v>
      </c>
      <c r="H131" s="563">
        <v>522</v>
      </c>
      <c r="I131" s="563">
        <v>1229</v>
      </c>
      <c r="J131" s="563">
        <v>138</v>
      </c>
      <c r="K131" s="563">
        <v>1092</v>
      </c>
      <c r="L131" s="563">
        <v>23605</v>
      </c>
      <c r="M131" s="564">
        <v>3.62</v>
      </c>
      <c r="N131" s="190"/>
    </row>
    <row r="132" spans="1:14" x14ac:dyDescent="0.25">
      <c r="A132" s="460">
        <v>121</v>
      </c>
      <c r="B132" s="180" t="s">
        <v>537</v>
      </c>
      <c r="C132" s="458" t="s">
        <v>964</v>
      </c>
      <c r="D132" s="563">
        <v>6639</v>
      </c>
      <c r="E132" s="563">
        <v>4888</v>
      </c>
      <c r="F132" s="563">
        <v>4888</v>
      </c>
      <c r="G132" s="563">
        <v>530</v>
      </c>
      <c r="H132" s="563">
        <v>523</v>
      </c>
      <c r="I132" s="563">
        <v>1221</v>
      </c>
      <c r="J132" s="563">
        <v>136</v>
      </c>
      <c r="K132" s="563">
        <v>1085</v>
      </c>
      <c r="L132" s="563">
        <v>24142</v>
      </c>
      <c r="M132" s="564">
        <v>3.64</v>
      </c>
      <c r="N132" s="189"/>
    </row>
    <row r="133" spans="1:14" x14ac:dyDescent="0.25">
      <c r="A133" s="460">
        <v>122</v>
      </c>
      <c r="B133" s="180" t="s">
        <v>537</v>
      </c>
      <c r="C133" s="458" t="s">
        <v>965</v>
      </c>
      <c r="D133" s="563">
        <v>6637</v>
      </c>
      <c r="E133" s="563">
        <v>4904</v>
      </c>
      <c r="F133" s="563">
        <v>4904</v>
      </c>
      <c r="G133" s="563">
        <v>574</v>
      </c>
      <c r="H133" s="563">
        <v>567</v>
      </c>
      <c r="I133" s="563">
        <v>1159</v>
      </c>
      <c r="J133" s="563">
        <v>143</v>
      </c>
      <c r="K133" s="563">
        <v>1016</v>
      </c>
      <c r="L133" s="563">
        <v>24265</v>
      </c>
      <c r="M133" s="564">
        <v>3.66</v>
      </c>
      <c r="N133" s="189"/>
    </row>
    <row r="134" spans="1:14" x14ac:dyDescent="0.25">
      <c r="A134" s="460">
        <v>123</v>
      </c>
      <c r="B134" s="180" t="s">
        <v>537</v>
      </c>
      <c r="C134" s="458" t="s">
        <v>972</v>
      </c>
      <c r="D134" s="563">
        <v>6509</v>
      </c>
      <c r="E134" s="563">
        <v>4830</v>
      </c>
      <c r="F134" s="563">
        <v>4827</v>
      </c>
      <c r="G134" s="563">
        <v>566</v>
      </c>
      <c r="H134" s="563">
        <v>561</v>
      </c>
      <c r="I134" s="563">
        <v>1113</v>
      </c>
      <c r="J134" s="563">
        <v>134</v>
      </c>
      <c r="K134" s="563">
        <v>978</v>
      </c>
      <c r="L134" s="563">
        <v>23826</v>
      </c>
      <c r="M134" s="564">
        <v>3.66</v>
      </c>
      <c r="N134" s="189"/>
    </row>
    <row r="135" spans="1:14" x14ac:dyDescent="0.25">
      <c r="A135" s="461">
        <v>124</v>
      </c>
      <c r="B135" s="462" t="s">
        <v>537</v>
      </c>
      <c r="C135" s="463" t="s">
        <v>994</v>
      </c>
      <c r="D135" s="563">
        <v>6615</v>
      </c>
      <c r="E135" s="563">
        <v>4884</v>
      </c>
      <c r="F135" s="563">
        <v>4880</v>
      </c>
      <c r="G135" s="563">
        <v>594</v>
      </c>
      <c r="H135" s="563">
        <v>589</v>
      </c>
      <c r="I135" s="563">
        <v>1137</v>
      </c>
      <c r="J135" s="563">
        <v>135</v>
      </c>
      <c r="K135" s="563">
        <v>1002</v>
      </c>
      <c r="L135" s="563">
        <v>24264</v>
      </c>
      <c r="M135" s="564">
        <v>3.67</v>
      </c>
      <c r="N135" s="189"/>
    </row>
    <row r="136" spans="1:14" x14ac:dyDescent="0.25">
      <c r="A136" s="460">
        <v>125</v>
      </c>
      <c r="B136" s="180" t="s">
        <v>537</v>
      </c>
      <c r="C136" s="458" t="s">
        <v>1039</v>
      </c>
      <c r="D136" s="563">
        <v>6647</v>
      </c>
      <c r="E136" s="563">
        <v>5034</v>
      </c>
      <c r="F136" s="563">
        <v>5006</v>
      </c>
      <c r="G136" s="563">
        <v>564</v>
      </c>
      <c r="H136" s="563">
        <v>554</v>
      </c>
      <c r="I136" s="563">
        <v>1050</v>
      </c>
      <c r="J136" s="563">
        <v>157</v>
      </c>
      <c r="K136" s="563">
        <v>893</v>
      </c>
      <c r="L136" s="563">
        <v>24477</v>
      </c>
      <c r="M136" s="564">
        <v>3.68</v>
      </c>
      <c r="N136" s="189"/>
    </row>
    <row r="137" spans="1:14" x14ac:dyDescent="0.25">
      <c r="A137" s="467"/>
      <c r="B137" s="180"/>
      <c r="C137" s="468"/>
      <c r="D137" s="456" t="s">
        <v>515</v>
      </c>
      <c r="E137" s="456"/>
      <c r="F137" s="456"/>
      <c r="G137" s="456"/>
      <c r="H137" s="456"/>
      <c r="I137" s="465"/>
      <c r="J137" s="465"/>
      <c r="K137" s="465"/>
      <c r="L137" s="150"/>
      <c r="M137" s="150"/>
      <c r="N137" s="190"/>
    </row>
    <row r="138" spans="1:14" x14ac:dyDescent="0.25">
      <c r="A138" s="460">
        <v>126</v>
      </c>
      <c r="B138" s="180" t="s">
        <v>534</v>
      </c>
      <c r="C138" s="458" t="s">
        <v>853</v>
      </c>
      <c r="D138" s="563">
        <v>2225</v>
      </c>
      <c r="E138" s="563">
        <v>1609</v>
      </c>
      <c r="F138" s="563">
        <v>1609</v>
      </c>
      <c r="G138" s="563">
        <v>223</v>
      </c>
      <c r="H138" s="563">
        <v>222</v>
      </c>
      <c r="I138" s="563">
        <v>394</v>
      </c>
      <c r="J138" s="457">
        <v>41</v>
      </c>
      <c r="K138" s="563">
        <v>353</v>
      </c>
      <c r="L138" s="563">
        <v>7836</v>
      </c>
      <c r="M138" s="564">
        <v>3.52</v>
      </c>
      <c r="N138" s="189"/>
    </row>
    <row r="139" spans="1:14" x14ac:dyDescent="0.25">
      <c r="A139" s="460">
        <v>127</v>
      </c>
      <c r="B139" s="180" t="s">
        <v>534</v>
      </c>
      <c r="C139" s="458" t="s">
        <v>854</v>
      </c>
      <c r="D139" s="563">
        <v>2168</v>
      </c>
      <c r="E139" s="563">
        <v>1549</v>
      </c>
      <c r="F139" s="563">
        <v>1549</v>
      </c>
      <c r="G139" s="563">
        <v>225</v>
      </c>
      <c r="H139" s="563">
        <v>223</v>
      </c>
      <c r="I139" s="563">
        <v>395</v>
      </c>
      <c r="J139" s="457">
        <v>40</v>
      </c>
      <c r="K139" s="563">
        <v>355</v>
      </c>
      <c r="L139" s="563">
        <v>7621</v>
      </c>
      <c r="M139" s="564">
        <v>3.51</v>
      </c>
      <c r="N139" s="189"/>
    </row>
    <row r="140" spans="1:14" x14ac:dyDescent="0.25">
      <c r="A140" s="460">
        <v>128</v>
      </c>
      <c r="B140" s="180" t="s">
        <v>534</v>
      </c>
      <c r="C140" s="458" t="s">
        <v>855</v>
      </c>
      <c r="D140" s="563">
        <v>2102</v>
      </c>
      <c r="E140" s="563">
        <v>1472</v>
      </c>
      <c r="F140" s="563">
        <v>1472</v>
      </c>
      <c r="G140" s="563">
        <v>226</v>
      </c>
      <c r="H140" s="563">
        <v>225</v>
      </c>
      <c r="I140" s="563">
        <v>404</v>
      </c>
      <c r="J140" s="457">
        <v>39</v>
      </c>
      <c r="K140" s="563">
        <v>365</v>
      </c>
      <c r="L140" s="563">
        <v>7358</v>
      </c>
      <c r="M140" s="564">
        <v>3.5</v>
      </c>
      <c r="N140" s="189"/>
    </row>
    <row r="141" spans="1:14" x14ac:dyDescent="0.25">
      <c r="A141" s="460">
        <v>129</v>
      </c>
      <c r="B141" s="180" t="s">
        <v>534</v>
      </c>
      <c r="C141" s="458" t="s">
        <v>856</v>
      </c>
      <c r="D141" s="563">
        <v>2036</v>
      </c>
      <c r="E141" s="563">
        <v>1390</v>
      </c>
      <c r="F141" s="563">
        <v>1390</v>
      </c>
      <c r="G141" s="563">
        <v>241</v>
      </c>
      <c r="H141" s="563">
        <v>240</v>
      </c>
      <c r="I141" s="563">
        <v>405</v>
      </c>
      <c r="J141" s="457">
        <v>38</v>
      </c>
      <c r="K141" s="563">
        <v>366</v>
      </c>
      <c r="L141" s="563">
        <v>7096</v>
      </c>
      <c r="M141" s="564">
        <v>3.48</v>
      </c>
      <c r="N141" s="189"/>
    </row>
    <row r="142" spans="1:14" x14ac:dyDescent="0.25">
      <c r="A142" s="460">
        <v>130</v>
      </c>
      <c r="B142" s="180" t="s">
        <v>535</v>
      </c>
      <c r="C142" s="458" t="s">
        <v>857</v>
      </c>
      <c r="D142" s="563">
        <v>1961</v>
      </c>
      <c r="E142" s="563">
        <v>1310</v>
      </c>
      <c r="F142" s="563">
        <v>1310</v>
      </c>
      <c r="G142" s="563">
        <v>245</v>
      </c>
      <c r="H142" s="563">
        <v>244</v>
      </c>
      <c r="I142" s="563">
        <v>406</v>
      </c>
      <c r="J142" s="457">
        <v>43</v>
      </c>
      <c r="K142" s="563">
        <v>363</v>
      </c>
      <c r="L142" s="563">
        <v>6795</v>
      </c>
      <c r="M142" s="564">
        <v>3.47</v>
      </c>
      <c r="N142" s="189"/>
    </row>
    <row r="143" spans="1:14" x14ac:dyDescent="0.25">
      <c r="A143" s="460">
        <v>131</v>
      </c>
      <c r="B143" s="180" t="s">
        <v>534</v>
      </c>
      <c r="C143" s="458" t="s">
        <v>858</v>
      </c>
      <c r="D143" s="563">
        <v>1905</v>
      </c>
      <c r="E143" s="563">
        <v>1232</v>
      </c>
      <c r="F143" s="563">
        <v>1232</v>
      </c>
      <c r="G143" s="563">
        <v>256</v>
      </c>
      <c r="H143" s="563">
        <v>254</v>
      </c>
      <c r="I143" s="563">
        <v>416</v>
      </c>
      <c r="J143" s="457">
        <v>46</v>
      </c>
      <c r="K143" s="563">
        <v>370</v>
      </c>
      <c r="L143" s="563">
        <v>6558</v>
      </c>
      <c r="M143" s="564">
        <v>3.44</v>
      </c>
      <c r="N143" s="189"/>
    </row>
    <row r="144" spans="1:14" x14ac:dyDescent="0.25">
      <c r="A144" s="460">
        <v>132</v>
      </c>
      <c r="B144" s="180" t="s">
        <v>534</v>
      </c>
      <c r="C144" s="458" t="s">
        <v>859</v>
      </c>
      <c r="D144" s="563">
        <v>1859</v>
      </c>
      <c r="E144" s="563">
        <v>1181</v>
      </c>
      <c r="F144" s="563">
        <v>1181</v>
      </c>
      <c r="G144" s="563">
        <v>270</v>
      </c>
      <c r="H144" s="563">
        <v>268</v>
      </c>
      <c r="I144" s="563">
        <v>408</v>
      </c>
      <c r="J144" s="457">
        <v>45</v>
      </c>
      <c r="K144" s="563">
        <v>363</v>
      </c>
      <c r="L144" s="563">
        <v>6391</v>
      </c>
      <c r="M144" s="564">
        <v>3.44</v>
      </c>
      <c r="N144" s="189"/>
    </row>
    <row r="145" spans="1:14" x14ac:dyDescent="0.25">
      <c r="A145" s="460">
        <v>133</v>
      </c>
      <c r="B145" s="180" t="s">
        <v>535</v>
      </c>
      <c r="C145" s="458" t="s">
        <v>860</v>
      </c>
      <c r="D145" s="563">
        <v>1795</v>
      </c>
      <c r="E145" s="563">
        <v>1107</v>
      </c>
      <c r="F145" s="563">
        <v>1107</v>
      </c>
      <c r="G145" s="563">
        <v>271</v>
      </c>
      <c r="H145" s="563">
        <v>269</v>
      </c>
      <c r="I145" s="563">
        <v>416</v>
      </c>
      <c r="J145" s="457">
        <v>45</v>
      </c>
      <c r="K145" s="563">
        <v>371</v>
      </c>
      <c r="L145" s="563">
        <v>6112</v>
      </c>
      <c r="M145" s="564">
        <v>3.41</v>
      </c>
      <c r="N145" s="189"/>
    </row>
    <row r="146" spans="1:14" x14ac:dyDescent="0.25">
      <c r="A146" s="460">
        <v>134</v>
      </c>
      <c r="B146" s="180" t="s">
        <v>536</v>
      </c>
      <c r="C146" s="458" t="s">
        <v>861</v>
      </c>
      <c r="D146" s="563">
        <v>1737</v>
      </c>
      <c r="E146" s="563">
        <v>1037</v>
      </c>
      <c r="F146" s="563">
        <v>1037</v>
      </c>
      <c r="G146" s="563">
        <v>278</v>
      </c>
      <c r="H146" s="563">
        <v>277</v>
      </c>
      <c r="I146" s="563">
        <v>421</v>
      </c>
      <c r="J146" s="457">
        <v>45</v>
      </c>
      <c r="K146" s="563">
        <v>376</v>
      </c>
      <c r="L146" s="563">
        <v>5882</v>
      </c>
      <c r="M146" s="564">
        <v>3.39</v>
      </c>
      <c r="N146" s="189"/>
    </row>
    <row r="147" spans="1:14" x14ac:dyDescent="0.25">
      <c r="A147" s="460">
        <v>135</v>
      </c>
      <c r="B147" s="180" t="s">
        <v>537</v>
      </c>
      <c r="C147" s="458" t="s">
        <v>962</v>
      </c>
      <c r="D147" s="563">
        <v>1662</v>
      </c>
      <c r="E147" s="563">
        <v>985</v>
      </c>
      <c r="F147" s="563">
        <v>985</v>
      </c>
      <c r="G147" s="563">
        <v>278</v>
      </c>
      <c r="H147" s="563">
        <v>277</v>
      </c>
      <c r="I147" s="563">
        <v>399</v>
      </c>
      <c r="J147" s="457">
        <v>36</v>
      </c>
      <c r="K147" s="563">
        <v>363</v>
      </c>
      <c r="L147" s="563">
        <v>5608</v>
      </c>
      <c r="M147" s="564">
        <v>3.37</v>
      </c>
      <c r="N147" s="189"/>
    </row>
    <row r="148" spans="1:14" x14ac:dyDescent="0.25">
      <c r="A148" s="460">
        <v>136</v>
      </c>
      <c r="B148" s="180" t="s">
        <v>537</v>
      </c>
      <c r="C148" s="458" t="s">
        <v>862</v>
      </c>
      <c r="D148" s="563">
        <v>1595</v>
      </c>
      <c r="E148" s="563">
        <v>920</v>
      </c>
      <c r="F148" s="563">
        <v>920</v>
      </c>
      <c r="G148" s="563">
        <v>271</v>
      </c>
      <c r="H148" s="563">
        <v>270</v>
      </c>
      <c r="I148" s="563">
        <v>405</v>
      </c>
      <c r="J148" s="457">
        <v>31</v>
      </c>
      <c r="K148" s="563">
        <v>374</v>
      </c>
      <c r="L148" s="563">
        <v>5341</v>
      </c>
      <c r="M148" s="564">
        <v>3.35</v>
      </c>
      <c r="N148" s="189"/>
    </row>
    <row r="149" spans="1:14" x14ac:dyDescent="0.25">
      <c r="A149" s="460">
        <v>137</v>
      </c>
      <c r="B149" s="180" t="s">
        <v>537</v>
      </c>
      <c r="C149" s="458" t="s">
        <v>863</v>
      </c>
      <c r="D149" s="563">
        <v>1505</v>
      </c>
      <c r="E149" s="563">
        <v>856</v>
      </c>
      <c r="F149" s="563">
        <v>856</v>
      </c>
      <c r="G149" s="563">
        <v>262</v>
      </c>
      <c r="H149" s="563">
        <v>260</v>
      </c>
      <c r="I149" s="563">
        <v>387</v>
      </c>
      <c r="J149" s="457">
        <v>31</v>
      </c>
      <c r="K149" s="563">
        <v>356</v>
      </c>
      <c r="L149" s="563">
        <v>5061</v>
      </c>
      <c r="M149" s="564">
        <v>3.36</v>
      </c>
      <c r="N149" s="189"/>
    </row>
    <row r="150" spans="1:14" x14ac:dyDescent="0.25">
      <c r="A150" s="460">
        <v>138</v>
      </c>
      <c r="B150" s="180" t="s">
        <v>537</v>
      </c>
      <c r="C150" s="458" t="s">
        <v>864</v>
      </c>
      <c r="D150" s="563">
        <v>1447</v>
      </c>
      <c r="E150" s="563">
        <v>800</v>
      </c>
      <c r="F150" s="563">
        <v>800</v>
      </c>
      <c r="G150" s="563">
        <v>269</v>
      </c>
      <c r="H150" s="563">
        <v>268</v>
      </c>
      <c r="I150" s="563">
        <v>378</v>
      </c>
      <c r="J150" s="457">
        <v>32</v>
      </c>
      <c r="K150" s="563">
        <v>346</v>
      </c>
      <c r="L150" s="563">
        <v>4852</v>
      </c>
      <c r="M150" s="564">
        <v>3.35</v>
      </c>
      <c r="N150" s="189"/>
    </row>
    <row r="151" spans="1:14" x14ac:dyDescent="0.25">
      <c r="A151" s="460">
        <v>139</v>
      </c>
      <c r="B151" s="180" t="s">
        <v>537</v>
      </c>
      <c r="C151" s="458" t="s">
        <v>865</v>
      </c>
      <c r="D151" s="563">
        <v>1407</v>
      </c>
      <c r="E151" s="563">
        <v>763</v>
      </c>
      <c r="F151" s="563">
        <v>763</v>
      </c>
      <c r="G151" s="563">
        <v>269</v>
      </c>
      <c r="H151" s="563">
        <v>269</v>
      </c>
      <c r="I151" s="563">
        <v>374</v>
      </c>
      <c r="J151" s="457">
        <v>29</v>
      </c>
      <c r="K151" s="563">
        <v>345</v>
      </c>
      <c r="L151" s="563">
        <v>4719</v>
      </c>
      <c r="M151" s="564">
        <v>3.35</v>
      </c>
      <c r="N151" s="189"/>
    </row>
    <row r="152" spans="1:14" x14ac:dyDescent="0.25">
      <c r="A152" s="461">
        <v>140</v>
      </c>
      <c r="B152" s="462" t="s">
        <v>537</v>
      </c>
      <c r="C152" s="463" t="s">
        <v>866</v>
      </c>
      <c r="D152" s="563">
        <v>1407</v>
      </c>
      <c r="E152" s="563">
        <v>771</v>
      </c>
      <c r="F152" s="563">
        <v>771</v>
      </c>
      <c r="G152" s="563">
        <v>268</v>
      </c>
      <c r="H152" s="563">
        <v>267</v>
      </c>
      <c r="I152" s="563">
        <v>369</v>
      </c>
      <c r="J152" s="457">
        <v>29</v>
      </c>
      <c r="K152" s="563">
        <v>340</v>
      </c>
      <c r="L152" s="563">
        <v>4734</v>
      </c>
      <c r="M152" s="564">
        <v>3.36</v>
      </c>
      <c r="N152" s="189"/>
    </row>
    <row r="153" spans="1:14" x14ac:dyDescent="0.25">
      <c r="A153" s="460">
        <v>141</v>
      </c>
      <c r="B153" s="180" t="s">
        <v>537</v>
      </c>
      <c r="C153" s="458" t="s">
        <v>963</v>
      </c>
      <c r="D153" s="563">
        <v>1441</v>
      </c>
      <c r="E153" s="563">
        <v>766</v>
      </c>
      <c r="F153" s="563">
        <v>766</v>
      </c>
      <c r="G153" s="563">
        <v>294</v>
      </c>
      <c r="H153" s="563">
        <v>293</v>
      </c>
      <c r="I153" s="563">
        <v>381</v>
      </c>
      <c r="J153" s="457">
        <v>32</v>
      </c>
      <c r="K153" s="563">
        <v>350</v>
      </c>
      <c r="L153" s="563">
        <v>4845</v>
      </c>
      <c r="M153" s="564">
        <v>3.36</v>
      </c>
      <c r="N153" s="189"/>
    </row>
    <row r="154" spans="1:14" x14ac:dyDescent="0.25">
      <c r="A154" s="460">
        <v>142</v>
      </c>
      <c r="B154" s="180" t="s">
        <v>537</v>
      </c>
      <c r="C154" s="458" t="s">
        <v>867</v>
      </c>
      <c r="D154" s="563">
        <v>1465</v>
      </c>
      <c r="E154" s="563">
        <v>767</v>
      </c>
      <c r="F154" s="563">
        <v>767</v>
      </c>
      <c r="G154" s="563">
        <v>292</v>
      </c>
      <c r="H154" s="563">
        <v>290</v>
      </c>
      <c r="I154" s="563">
        <v>406</v>
      </c>
      <c r="J154" s="457">
        <v>36</v>
      </c>
      <c r="K154" s="563">
        <v>371</v>
      </c>
      <c r="L154" s="563">
        <v>4905</v>
      </c>
      <c r="M154" s="564">
        <v>3.35</v>
      </c>
      <c r="N154" s="189"/>
    </row>
    <row r="155" spans="1:14" x14ac:dyDescent="0.25">
      <c r="A155" s="460">
        <v>143</v>
      </c>
      <c r="B155" s="180" t="s">
        <v>537</v>
      </c>
      <c r="C155" s="458" t="s">
        <v>868</v>
      </c>
      <c r="D155" s="563">
        <v>1488</v>
      </c>
      <c r="E155" s="563">
        <v>764</v>
      </c>
      <c r="F155" s="563">
        <v>764</v>
      </c>
      <c r="G155" s="563">
        <v>316</v>
      </c>
      <c r="H155" s="563">
        <v>314</v>
      </c>
      <c r="I155" s="563">
        <v>408</v>
      </c>
      <c r="J155" s="457">
        <v>39</v>
      </c>
      <c r="K155" s="563">
        <v>369</v>
      </c>
      <c r="L155" s="563">
        <v>4989</v>
      </c>
      <c r="M155" s="564">
        <v>3.35</v>
      </c>
      <c r="N155" s="189"/>
    </row>
    <row r="156" spans="1:14" x14ac:dyDescent="0.25">
      <c r="A156" s="460">
        <v>144</v>
      </c>
      <c r="B156" s="180" t="s">
        <v>537</v>
      </c>
      <c r="C156" s="458" t="s">
        <v>869</v>
      </c>
      <c r="D156" s="563">
        <v>1504</v>
      </c>
      <c r="E156" s="563">
        <v>766</v>
      </c>
      <c r="F156" s="563">
        <v>766</v>
      </c>
      <c r="G156" s="563">
        <v>320</v>
      </c>
      <c r="H156" s="563">
        <v>317</v>
      </c>
      <c r="I156" s="563">
        <v>418</v>
      </c>
      <c r="J156" s="457">
        <v>45</v>
      </c>
      <c r="K156" s="563">
        <v>373</v>
      </c>
      <c r="L156" s="563">
        <v>5038</v>
      </c>
      <c r="M156" s="564">
        <v>3.35</v>
      </c>
      <c r="N156" s="189"/>
    </row>
    <row r="157" spans="1:14" x14ac:dyDescent="0.25">
      <c r="A157" s="460">
        <v>145</v>
      </c>
      <c r="B157" s="180" t="s">
        <v>537</v>
      </c>
      <c r="C157" s="458" t="s">
        <v>870</v>
      </c>
      <c r="D157" s="563">
        <v>1509</v>
      </c>
      <c r="E157" s="563">
        <v>778</v>
      </c>
      <c r="F157" s="563">
        <v>778</v>
      </c>
      <c r="G157" s="563">
        <v>316</v>
      </c>
      <c r="H157" s="563">
        <v>314</v>
      </c>
      <c r="I157" s="563">
        <v>415</v>
      </c>
      <c r="J157" s="457">
        <v>45</v>
      </c>
      <c r="K157" s="563">
        <v>370</v>
      </c>
      <c r="L157" s="563">
        <v>5091</v>
      </c>
      <c r="M157" s="564">
        <v>3.37</v>
      </c>
      <c r="N157" s="189"/>
    </row>
    <row r="158" spans="1:14" x14ac:dyDescent="0.25">
      <c r="A158" s="460">
        <v>146</v>
      </c>
      <c r="B158" s="180" t="s">
        <v>537</v>
      </c>
      <c r="C158" s="458" t="s">
        <v>964</v>
      </c>
      <c r="D158" s="563">
        <v>1562</v>
      </c>
      <c r="E158" s="563">
        <v>810</v>
      </c>
      <c r="F158" s="563">
        <v>810</v>
      </c>
      <c r="G158" s="563">
        <v>350</v>
      </c>
      <c r="H158" s="563">
        <v>348</v>
      </c>
      <c r="I158" s="563">
        <v>402</v>
      </c>
      <c r="J158" s="457">
        <v>47</v>
      </c>
      <c r="K158" s="563">
        <v>355</v>
      </c>
      <c r="L158" s="563">
        <v>5303</v>
      </c>
      <c r="M158" s="564">
        <v>3.4</v>
      </c>
      <c r="N158" s="189"/>
    </row>
    <row r="159" spans="1:14" x14ac:dyDescent="0.25">
      <c r="A159" s="460">
        <v>147</v>
      </c>
      <c r="B159" s="180" t="s">
        <v>537</v>
      </c>
      <c r="C159" s="458" t="s">
        <v>965</v>
      </c>
      <c r="D159" s="563">
        <v>1569</v>
      </c>
      <c r="E159" s="563">
        <v>819</v>
      </c>
      <c r="F159" s="563">
        <v>819</v>
      </c>
      <c r="G159" s="563">
        <v>360</v>
      </c>
      <c r="H159" s="563">
        <v>358</v>
      </c>
      <c r="I159" s="563">
        <v>390</v>
      </c>
      <c r="J159" s="457">
        <v>46</v>
      </c>
      <c r="K159" s="563">
        <v>344</v>
      </c>
      <c r="L159" s="563">
        <v>5371</v>
      </c>
      <c r="M159" s="564">
        <v>3.42</v>
      </c>
      <c r="N159" s="189"/>
    </row>
    <row r="160" spans="1:14" x14ac:dyDescent="0.25">
      <c r="A160" s="460">
        <v>148</v>
      </c>
      <c r="B160" s="180" t="s">
        <v>537</v>
      </c>
      <c r="C160" s="458" t="s">
        <v>972</v>
      </c>
      <c r="D160" s="563">
        <v>1542</v>
      </c>
      <c r="E160" s="563">
        <v>814</v>
      </c>
      <c r="F160" s="563">
        <v>813</v>
      </c>
      <c r="G160" s="563">
        <v>350</v>
      </c>
      <c r="H160" s="563">
        <v>348</v>
      </c>
      <c r="I160" s="563">
        <v>378</v>
      </c>
      <c r="J160" s="457">
        <v>46</v>
      </c>
      <c r="K160" s="563">
        <v>332</v>
      </c>
      <c r="L160" s="563">
        <v>5304</v>
      </c>
      <c r="M160" s="564">
        <v>3.44</v>
      </c>
      <c r="N160" s="189"/>
    </row>
    <row r="161" spans="1:21" x14ac:dyDescent="0.25">
      <c r="A161" s="461">
        <v>149</v>
      </c>
      <c r="B161" s="462" t="s">
        <v>537</v>
      </c>
      <c r="C161" s="463" t="s">
        <v>994</v>
      </c>
      <c r="D161" s="563">
        <v>1576</v>
      </c>
      <c r="E161" s="563">
        <v>841</v>
      </c>
      <c r="F161" s="563">
        <v>839</v>
      </c>
      <c r="G161" s="563">
        <v>348</v>
      </c>
      <c r="H161" s="563">
        <v>346</v>
      </c>
      <c r="I161" s="563">
        <v>387</v>
      </c>
      <c r="J161" s="457">
        <v>50</v>
      </c>
      <c r="K161" s="563">
        <v>337</v>
      </c>
      <c r="L161" s="563">
        <v>5432</v>
      </c>
      <c r="M161" s="564">
        <v>3.45</v>
      </c>
      <c r="N161" s="189"/>
    </row>
    <row r="162" spans="1:21" x14ac:dyDescent="0.25">
      <c r="A162" s="460">
        <v>150</v>
      </c>
      <c r="B162" s="180" t="s">
        <v>537</v>
      </c>
      <c r="C162" s="458" t="s">
        <v>1039</v>
      </c>
      <c r="D162" s="563">
        <v>1601</v>
      </c>
      <c r="E162" s="563">
        <v>872</v>
      </c>
      <c r="F162" s="563">
        <v>866</v>
      </c>
      <c r="G162" s="563">
        <v>350</v>
      </c>
      <c r="H162" s="563">
        <v>347</v>
      </c>
      <c r="I162" s="563">
        <v>379</v>
      </c>
      <c r="J162" s="457">
        <v>57</v>
      </c>
      <c r="K162" s="563">
        <v>323</v>
      </c>
      <c r="L162" s="563">
        <v>5546</v>
      </c>
      <c r="M162" s="564">
        <v>3.46</v>
      </c>
      <c r="N162" s="189"/>
    </row>
    <row r="163" spans="1:21" x14ac:dyDescent="0.25">
      <c r="A163" s="447"/>
      <c r="B163" s="469"/>
      <c r="C163" s="469"/>
      <c r="D163" s="457"/>
      <c r="E163" s="457"/>
      <c r="F163" s="457"/>
      <c r="G163" s="457"/>
      <c r="H163" s="457"/>
      <c r="I163" s="457"/>
      <c r="J163" s="457"/>
      <c r="K163" s="457"/>
      <c r="L163" s="457"/>
      <c r="M163" s="459"/>
      <c r="N163" s="189"/>
    </row>
    <row r="164" spans="1:21" x14ac:dyDescent="0.25">
      <c r="A164" s="293" t="s">
        <v>1093</v>
      </c>
      <c r="B164" s="150"/>
      <c r="C164" s="144"/>
      <c r="D164" s="457"/>
      <c r="E164" s="457"/>
      <c r="F164" s="457"/>
      <c r="G164" s="457"/>
      <c r="H164" s="457"/>
      <c r="I164" s="457"/>
      <c r="J164" s="457"/>
      <c r="K164" s="457"/>
      <c r="L164" s="457"/>
      <c r="M164" s="459"/>
      <c r="N164" s="189"/>
    </row>
    <row r="165" spans="1:21" x14ac:dyDescent="0.25">
      <c r="A165" s="249" t="s">
        <v>526</v>
      </c>
      <c r="B165" s="150"/>
      <c r="C165" s="144"/>
      <c r="D165" s="457"/>
      <c r="E165" s="457"/>
      <c r="F165" s="457"/>
      <c r="G165" s="457"/>
      <c r="H165" s="457"/>
      <c r="I165" s="457"/>
      <c r="J165" s="457"/>
      <c r="K165" s="457"/>
      <c r="L165" s="457"/>
      <c r="M165" s="459"/>
      <c r="N165" s="189"/>
    </row>
    <row r="166" spans="1:21" x14ac:dyDescent="0.25">
      <c r="A166" s="249" t="s">
        <v>527</v>
      </c>
      <c r="B166" s="249"/>
      <c r="C166" s="249"/>
      <c r="D166" s="249"/>
      <c r="E166" s="249"/>
      <c r="F166" s="249"/>
      <c r="G166" s="249"/>
      <c r="H166" s="249"/>
      <c r="I166" s="150"/>
      <c r="J166" s="144"/>
      <c r="K166" s="457"/>
      <c r="L166" s="457"/>
      <c r="M166" s="457"/>
      <c r="N166" s="457"/>
      <c r="O166" s="457"/>
      <c r="P166" s="457"/>
      <c r="Q166" s="457"/>
      <c r="R166" s="457"/>
      <c r="S166" s="457"/>
      <c r="T166" s="459"/>
      <c r="U166" s="189"/>
    </row>
    <row r="167" spans="1:21" x14ac:dyDescent="0.25">
      <c r="A167" s="249" t="s">
        <v>528</v>
      </c>
      <c r="B167" s="249"/>
      <c r="C167" s="249"/>
      <c r="D167" s="249"/>
      <c r="E167" s="249"/>
      <c r="F167" s="249"/>
      <c r="G167" s="249"/>
      <c r="H167" s="249"/>
      <c r="I167" s="150"/>
      <c r="J167" s="144"/>
      <c r="K167" s="457"/>
      <c r="L167" s="457"/>
      <c r="M167" s="457"/>
      <c r="N167" s="457"/>
      <c r="O167" s="457"/>
      <c r="P167" s="457"/>
      <c r="Q167" s="457"/>
      <c r="R167" s="457"/>
      <c r="S167" s="457"/>
      <c r="T167" s="459"/>
      <c r="U167" s="189"/>
    </row>
    <row r="168" spans="1:21" x14ac:dyDescent="0.25">
      <c r="A168" s="249" t="s">
        <v>529</v>
      </c>
      <c r="B168" s="249"/>
      <c r="C168" s="249"/>
      <c r="D168" s="249"/>
      <c r="E168" s="249"/>
      <c r="F168" s="249"/>
      <c r="G168" s="249"/>
      <c r="H168" s="249"/>
      <c r="I168" s="150"/>
      <c r="J168" s="144"/>
      <c r="K168" s="457"/>
      <c r="L168" s="457"/>
      <c r="M168" s="457"/>
      <c r="N168" s="457"/>
      <c r="O168" s="457"/>
      <c r="P168" s="457"/>
      <c r="Q168" s="457"/>
      <c r="R168" s="457"/>
      <c r="S168" s="457"/>
      <c r="T168" s="459"/>
      <c r="U168" s="189"/>
    </row>
    <row r="169" spans="1:21" x14ac:dyDescent="0.25">
      <c r="A169" s="249" t="s">
        <v>530</v>
      </c>
      <c r="B169" s="249"/>
      <c r="C169" s="249"/>
      <c r="D169" s="249"/>
      <c r="E169" s="249"/>
      <c r="F169" s="249"/>
      <c r="G169" s="249"/>
      <c r="H169" s="249"/>
      <c r="I169" s="150"/>
      <c r="J169" s="144"/>
      <c r="K169" s="457"/>
      <c r="L169" s="457"/>
      <c r="M169" s="457"/>
      <c r="N169" s="457"/>
      <c r="O169" s="457"/>
      <c r="P169" s="457"/>
      <c r="Q169" s="457"/>
      <c r="R169" s="457"/>
      <c r="S169" s="457"/>
      <c r="T169" s="459"/>
      <c r="U169" s="189"/>
    </row>
    <row r="170" spans="1:21" x14ac:dyDescent="0.25">
      <c r="A170" s="249" t="s">
        <v>531</v>
      </c>
      <c r="B170" s="249"/>
      <c r="C170" s="249"/>
      <c r="D170" s="249"/>
      <c r="E170" s="249"/>
      <c r="F170" s="249"/>
      <c r="G170" s="249"/>
      <c r="H170" s="249"/>
      <c r="I170" s="150"/>
      <c r="J170" s="144"/>
      <c r="K170" s="457"/>
      <c r="L170" s="457"/>
      <c r="M170" s="457"/>
      <c r="N170" s="457"/>
      <c r="O170" s="457"/>
      <c r="P170" s="457"/>
      <c r="Q170" s="457"/>
      <c r="R170" s="457"/>
      <c r="S170" s="457"/>
      <c r="T170" s="459"/>
      <c r="U170" s="189"/>
    </row>
    <row r="171" spans="1:21" x14ac:dyDescent="0.25">
      <c r="A171" s="249" t="s">
        <v>970</v>
      </c>
      <c r="B171" s="249"/>
      <c r="C171" s="249"/>
      <c r="D171" s="249"/>
      <c r="E171" s="249"/>
      <c r="F171" s="249"/>
      <c r="G171" s="249"/>
      <c r="H171" s="250"/>
      <c r="I171" s="150"/>
      <c r="J171" s="144"/>
      <c r="K171" s="457"/>
      <c r="L171" s="457"/>
      <c r="M171" s="457"/>
      <c r="N171" s="457"/>
      <c r="O171" s="457"/>
      <c r="P171" s="457"/>
      <c r="Q171" s="457"/>
      <c r="R171" s="457"/>
      <c r="S171" s="457"/>
      <c r="T171" s="459"/>
      <c r="U171" s="189"/>
    </row>
    <row r="172" spans="1:21" x14ac:dyDescent="0.25">
      <c r="A172" s="249" t="s">
        <v>1095</v>
      </c>
      <c r="B172" s="250"/>
      <c r="C172" s="249"/>
      <c r="D172" s="250"/>
      <c r="E172" s="249"/>
      <c r="F172" s="250"/>
      <c r="G172" s="250"/>
    </row>
    <row r="173" spans="1:21" x14ac:dyDescent="0.25">
      <c r="A173" s="249" t="s">
        <v>1099</v>
      </c>
      <c r="B173" s="249"/>
      <c r="C173" s="250"/>
    </row>
  </sheetData>
  <mergeCells count="9">
    <mergeCell ref="L4:M4"/>
    <mergeCell ref="D6:L6"/>
    <mergeCell ref="D85:F85"/>
    <mergeCell ref="A4:A6"/>
    <mergeCell ref="B4:C6"/>
    <mergeCell ref="D4:D5"/>
    <mergeCell ref="E4:F4"/>
    <mergeCell ref="G4:H4"/>
    <mergeCell ref="I4:K4"/>
  </mergeCells>
  <hyperlinks>
    <hyperlink ref="N1" location="Inhalt!A1" display="Inhalt"/>
  </hyperlinks>
  <pageMargins left="0.70866141732283472" right="0.70866141732283472" top="0.78740157480314965" bottom="0.78740157480314965" header="0.31496062992125984" footer="0.31496062992125984"/>
  <pageSetup paperSize="9" scale="50" orientation="portrait" r:id="rId1"/>
  <headerFooter>
    <oddFooter>&amp;L&amp;"MetaNormalLF-Roman,Standard"Statistisches Bundesamt, Fachserie 1, Reihe 3, Erstergebnisse 2020</oddFooter>
  </headerFooter>
  <rowBreaks count="1" manualBreakCount="1">
    <brk id="84" max="12" man="1"/>
  </rowBreaks>
  <colBreaks count="1" manualBreakCount="1">
    <brk id="13"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K75"/>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10" width="12.7109375" customWidth="1" collapsed="1"/>
  </cols>
  <sheetData>
    <row r="1" spans="1:11" x14ac:dyDescent="0.25">
      <c r="A1" s="140" t="s">
        <v>872</v>
      </c>
      <c r="B1" s="141"/>
      <c r="C1" s="141"/>
      <c r="D1" s="141"/>
      <c r="E1" s="141"/>
      <c r="F1" s="141"/>
      <c r="G1" s="141"/>
      <c r="H1" s="141"/>
      <c r="I1" s="141"/>
      <c r="J1" s="141"/>
      <c r="K1" s="31" t="s">
        <v>8</v>
      </c>
    </row>
    <row r="2" spans="1:11" x14ac:dyDescent="0.25">
      <c r="A2" s="37" t="s">
        <v>1035</v>
      </c>
      <c r="B2" s="144"/>
      <c r="C2" s="144"/>
      <c r="D2" s="144"/>
      <c r="E2" s="144"/>
      <c r="F2" s="144"/>
      <c r="G2" s="144"/>
      <c r="H2" s="144"/>
      <c r="I2" s="144"/>
      <c r="J2" s="144"/>
      <c r="K2" s="188"/>
    </row>
    <row r="3" spans="1:11" x14ac:dyDescent="0.25">
      <c r="A3" s="180" t="s">
        <v>873</v>
      </c>
      <c r="B3" s="144"/>
      <c r="C3" s="144"/>
      <c r="D3" s="144"/>
      <c r="E3" s="144"/>
      <c r="F3" s="144"/>
      <c r="G3" s="144"/>
      <c r="H3" s="144"/>
      <c r="I3" s="144"/>
      <c r="J3" s="144"/>
      <c r="K3" s="188"/>
    </row>
    <row r="4" spans="1:11" x14ac:dyDescent="0.25">
      <c r="A4" s="180"/>
      <c r="B4" s="144"/>
      <c r="C4" s="144"/>
      <c r="D4" s="144"/>
      <c r="E4" s="144"/>
      <c r="F4" s="144"/>
      <c r="G4" s="144"/>
      <c r="H4" s="144"/>
      <c r="I4" s="144"/>
      <c r="J4" s="144"/>
      <c r="K4" s="188"/>
    </row>
    <row r="5" spans="1:11" x14ac:dyDescent="0.25">
      <c r="A5" s="619" t="s">
        <v>773</v>
      </c>
      <c r="B5" s="627" t="s">
        <v>874</v>
      </c>
      <c r="C5" s="711" t="s">
        <v>875</v>
      </c>
      <c r="D5" s="707"/>
      <c r="E5" s="707"/>
      <c r="F5" s="707"/>
      <c r="G5" s="707"/>
      <c r="H5" s="746"/>
      <c r="I5" s="746"/>
      <c r="J5" s="746"/>
      <c r="K5" s="188"/>
    </row>
    <row r="6" spans="1:11" x14ac:dyDescent="0.25">
      <c r="A6" s="617"/>
      <c r="B6" s="628"/>
      <c r="C6" s="615" t="s">
        <v>467</v>
      </c>
      <c r="D6" s="620" t="s">
        <v>83</v>
      </c>
      <c r="E6" s="622"/>
      <c r="F6" s="620" t="s">
        <v>85</v>
      </c>
      <c r="G6" s="622"/>
      <c r="H6" s="707" t="s">
        <v>87</v>
      </c>
      <c r="I6" s="707"/>
      <c r="J6" s="707"/>
      <c r="K6" s="189"/>
    </row>
    <row r="7" spans="1:11" ht="48" x14ac:dyDescent="0.25">
      <c r="A7" s="617"/>
      <c r="B7" s="628"/>
      <c r="C7" s="613"/>
      <c r="D7" s="151" t="s">
        <v>470</v>
      </c>
      <c r="E7" s="155" t="s">
        <v>802</v>
      </c>
      <c r="F7" s="151" t="s">
        <v>470</v>
      </c>
      <c r="G7" s="182" t="s">
        <v>803</v>
      </c>
      <c r="H7" s="155" t="s">
        <v>470</v>
      </c>
      <c r="I7" s="155" t="s">
        <v>600</v>
      </c>
      <c r="J7" s="157" t="s">
        <v>104</v>
      </c>
      <c r="K7" s="189"/>
    </row>
    <row r="8" spans="1:11" x14ac:dyDescent="0.25">
      <c r="A8" s="618"/>
      <c r="B8" s="673"/>
      <c r="C8" s="621" t="s">
        <v>325</v>
      </c>
      <c r="D8" s="621"/>
      <c r="E8" s="621"/>
      <c r="F8" s="621"/>
      <c r="G8" s="621"/>
      <c r="H8" s="618"/>
      <c r="I8" s="618"/>
      <c r="J8" s="618"/>
      <c r="K8" s="189"/>
    </row>
    <row r="9" spans="1:11" x14ac:dyDescent="0.25">
      <c r="A9" s="144">
        <v>1</v>
      </c>
      <c r="B9" s="158" t="s">
        <v>327</v>
      </c>
      <c r="C9" s="445">
        <v>40047</v>
      </c>
      <c r="D9" s="445">
        <v>30376</v>
      </c>
      <c r="E9" s="445">
        <v>30204</v>
      </c>
      <c r="F9" s="445">
        <v>3616</v>
      </c>
      <c r="G9" s="445">
        <v>3564</v>
      </c>
      <c r="H9" s="445">
        <v>6056</v>
      </c>
      <c r="I9" s="445">
        <v>1012</v>
      </c>
      <c r="J9" s="445">
        <v>5044</v>
      </c>
      <c r="K9" s="195"/>
    </row>
    <row r="10" spans="1:11" ht="36.75" x14ac:dyDescent="0.25">
      <c r="A10" s="144">
        <v>2</v>
      </c>
      <c r="B10" s="158" t="s">
        <v>334</v>
      </c>
      <c r="C10" s="445">
        <v>5941</v>
      </c>
      <c r="D10" s="445">
        <v>4682</v>
      </c>
      <c r="E10" s="445">
        <v>4663</v>
      </c>
      <c r="F10" s="445">
        <v>528</v>
      </c>
      <c r="G10" s="445">
        <v>521</v>
      </c>
      <c r="H10" s="445">
        <v>731</v>
      </c>
      <c r="I10" s="445">
        <v>154</v>
      </c>
      <c r="J10" s="445">
        <v>577</v>
      </c>
      <c r="K10" s="189"/>
    </row>
    <row r="11" spans="1:11" x14ac:dyDescent="0.25">
      <c r="A11" s="144">
        <v>3</v>
      </c>
      <c r="B11" s="163" t="s">
        <v>335</v>
      </c>
      <c r="C11" s="445">
        <v>4984</v>
      </c>
      <c r="D11" s="445">
        <v>3871</v>
      </c>
      <c r="E11" s="445">
        <v>3846</v>
      </c>
      <c r="F11" s="445">
        <v>441</v>
      </c>
      <c r="G11" s="445">
        <v>436</v>
      </c>
      <c r="H11" s="445">
        <v>673</v>
      </c>
      <c r="I11" s="445">
        <v>130</v>
      </c>
      <c r="J11" s="445">
        <v>543</v>
      </c>
      <c r="K11" s="189"/>
    </row>
    <row r="12" spans="1:11" x14ac:dyDescent="0.25">
      <c r="A12" s="144">
        <v>4</v>
      </c>
      <c r="B12" s="163" t="s">
        <v>336</v>
      </c>
      <c r="C12" s="445">
        <v>6331</v>
      </c>
      <c r="D12" s="445">
        <v>5002</v>
      </c>
      <c r="E12" s="445">
        <v>4981</v>
      </c>
      <c r="F12" s="445">
        <v>508</v>
      </c>
      <c r="G12" s="445">
        <v>502</v>
      </c>
      <c r="H12" s="445">
        <v>821</v>
      </c>
      <c r="I12" s="445">
        <v>154</v>
      </c>
      <c r="J12" s="445">
        <v>668</v>
      </c>
      <c r="K12" s="189"/>
    </row>
    <row r="13" spans="1:11" x14ac:dyDescent="0.25">
      <c r="A13" s="144">
        <v>5</v>
      </c>
      <c r="B13" s="163" t="s">
        <v>337</v>
      </c>
      <c r="C13" s="445">
        <v>7724</v>
      </c>
      <c r="D13" s="445">
        <v>5932</v>
      </c>
      <c r="E13" s="445">
        <v>5894</v>
      </c>
      <c r="F13" s="445">
        <v>645</v>
      </c>
      <c r="G13" s="445">
        <v>634</v>
      </c>
      <c r="H13" s="445">
        <v>1147</v>
      </c>
      <c r="I13" s="445">
        <v>182</v>
      </c>
      <c r="J13" s="445">
        <v>965</v>
      </c>
      <c r="K13" s="189"/>
    </row>
    <row r="14" spans="1:11" x14ac:dyDescent="0.25">
      <c r="A14" s="144">
        <v>6</v>
      </c>
      <c r="B14" s="163" t="s">
        <v>338</v>
      </c>
      <c r="C14" s="445">
        <v>3406</v>
      </c>
      <c r="D14" s="445">
        <v>2563</v>
      </c>
      <c r="E14" s="445">
        <v>2550</v>
      </c>
      <c r="F14" s="445">
        <v>284</v>
      </c>
      <c r="G14" s="445">
        <v>281</v>
      </c>
      <c r="H14" s="445">
        <v>559</v>
      </c>
      <c r="I14" s="445">
        <v>80</v>
      </c>
      <c r="J14" s="445">
        <v>480</v>
      </c>
      <c r="K14" s="189"/>
    </row>
    <row r="15" spans="1:11" x14ac:dyDescent="0.25">
      <c r="A15" s="144">
        <v>7</v>
      </c>
      <c r="B15" s="163" t="s">
        <v>339</v>
      </c>
      <c r="C15" s="445">
        <v>2443</v>
      </c>
      <c r="D15" s="445">
        <v>1872</v>
      </c>
      <c r="E15" s="445">
        <v>1860</v>
      </c>
      <c r="F15" s="445">
        <v>182</v>
      </c>
      <c r="G15" s="445">
        <v>179</v>
      </c>
      <c r="H15" s="445">
        <v>388</v>
      </c>
      <c r="I15" s="445">
        <v>62</v>
      </c>
      <c r="J15" s="445">
        <v>326</v>
      </c>
      <c r="K15" s="189"/>
    </row>
    <row r="16" spans="1:11" x14ac:dyDescent="0.25">
      <c r="A16" s="144">
        <v>8</v>
      </c>
      <c r="B16" s="163" t="s">
        <v>340</v>
      </c>
      <c r="C16" s="445">
        <v>3073</v>
      </c>
      <c r="D16" s="445">
        <v>2225</v>
      </c>
      <c r="E16" s="445">
        <v>2215</v>
      </c>
      <c r="F16" s="445">
        <v>283</v>
      </c>
      <c r="G16" s="445">
        <v>278</v>
      </c>
      <c r="H16" s="445">
        <v>565</v>
      </c>
      <c r="I16" s="445">
        <v>81</v>
      </c>
      <c r="J16" s="445">
        <v>484</v>
      </c>
      <c r="K16" s="189"/>
    </row>
    <row r="17" spans="1:11" x14ac:dyDescent="0.25">
      <c r="A17" s="144">
        <v>9</v>
      </c>
      <c r="B17" s="163" t="s">
        <v>341</v>
      </c>
      <c r="C17" s="445">
        <v>6144</v>
      </c>
      <c r="D17" s="445">
        <v>4228</v>
      </c>
      <c r="E17" s="445">
        <v>4195</v>
      </c>
      <c r="F17" s="445">
        <v>745</v>
      </c>
      <c r="G17" s="445">
        <v>731</v>
      </c>
      <c r="H17" s="445">
        <v>1171</v>
      </c>
      <c r="I17" s="445">
        <v>170</v>
      </c>
      <c r="J17" s="445">
        <v>1001</v>
      </c>
      <c r="K17" s="189"/>
    </row>
    <row r="18" spans="1:11" ht="48.75" x14ac:dyDescent="0.25">
      <c r="A18" s="144">
        <v>10</v>
      </c>
      <c r="B18" s="158" t="s">
        <v>876</v>
      </c>
      <c r="C18" s="445">
        <v>28465</v>
      </c>
      <c r="D18" s="445">
        <v>21241</v>
      </c>
      <c r="E18" s="445">
        <v>21115</v>
      </c>
      <c r="F18" s="445">
        <v>2554</v>
      </c>
      <c r="G18" s="445">
        <v>2518</v>
      </c>
      <c r="H18" s="445">
        <v>4669</v>
      </c>
      <c r="I18" s="445">
        <v>785</v>
      </c>
      <c r="J18" s="445">
        <v>3884</v>
      </c>
      <c r="K18" s="189"/>
    </row>
    <row r="19" spans="1:11" x14ac:dyDescent="0.25">
      <c r="A19" s="144">
        <v>11</v>
      </c>
      <c r="B19" s="166" t="s">
        <v>359</v>
      </c>
      <c r="C19" s="445">
        <v>6735</v>
      </c>
      <c r="D19" s="445">
        <v>5112</v>
      </c>
      <c r="E19" s="445">
        <v>5084</v>
      </c>
      <c r="F19" s="445">
        <v>481</v>
      </c>
      <c r="G19" s="445">
        <v>474</v>
      </c>
      <c r="H19" s="445">
        <v>1141</v>
      </c>
      <c r="I19" s="445">
        <v>162</v>
      </c>
      <c r="J19" s="445">
        <v>979</v>
      </c>
      <c r="K19" s="189"/>
    </row>
    <row r="20" spans="1:11" x14ac:dyDescent="0.25">
      <c r="A20" s="144">
        <v>12</v>
      </c>
      <c r="B20" s="164" t="s">
        <v>1078</v>
      </c>
      <c r="C20" s="445">
        <v>4169</v>
      </c>
      <c r="D20" s="445">
        <v>3039</v>
      </c>
      <c r="E20" s="445">
        <v>3020</v>
      </c>
      <c r="F20" s="445">
        <v>306</v>
      </c>
      <c r="G20" s="445">
        <v>302</v>
      </c>
      <c r="H20" s="445">
        <v>824</v>
      </c>
      <c r="I20" s="445">
        <v>110</v>
      </c>
      <c r="J20" s="445">
        <v>714</v>
      </c>
      <c r="K20" s="189"/>
    </row>
    <row r="21" spans="1:11" x14ac:dyDescent="0.25">
      <c r="A21" s="144">
        <v>13</v>
      </c>
      <c r="B21" s="164" t="s">
        <v>1077</v>
      </c>
      <c r="C21" s="445">
        <v>2120</v>
      </c>
      <c r="D21" s="445">
        <v>1470</v>
      </c>
      <c r="E21" s="445">
        <v>1460</v>
      </c>
      <c r="F21" s="445">
        <v>212</v>
      </c>
      <c r="G21" s="445">
        <v>209</v>
      </c>
      <c r="H21" s="445">
        <v>439</v>
      </c>
      <c r="I21" s="445">
        <v>62</v>
      </c>
      <c r="J21" s="445">
        <v>377</v>
      </c>
      <c r="K21" s="189"/>
    </row>
    <row r="22" spans="1:11" x14ac:dyDescent="0.25">
      <c r="A22" s="144">
        <v>14</v>
      </c>
      <c r="B22" s="164" t="s">
        <v>1085</v>
      </c>
      <c r="C22" s="445">
        <v>1904</v>
      </c>
      <c r="D22" s="445">
        <v>1251</v>
      </c>
      <c r="E22" s="445">
        <v>1246</v>
      </c>
      <c r="F22" s="445">
        <v>228</v>
      </c>
      <c r="G22" s="445">
        <v>226</v>
      </c>
      <c r="H22" s="445">
        <v>424</v>
      </c>
      <c r="I22" s="445">
        <v>62</v>
      </c>
      <c r="J22" s="445">
        <v>362</v>
      </c>
      <c r="K22" s="189"/>
    </row>
    <row r="23" spans="1:11" x14ac:dyDescent="0.25">
      <c r="A23" s="144">
        <v>15</v>
      </c>
      <c r="B23" s="164" t="s">
        <v>1076</v>
      </c>
      <c r="C23" s="445">
        <v>3917</v>
      </c>
      <c r="D23" s="445">
        <v>2651</v>
      </c>
      <c r="E23" s="445">
        <v>2632</v>
      </c>
      <c r="F23" s="445">
        <v>505</v>
      </c>
      <c r="G23" s="445">
        <v>497</v>
      </c>
      <c r="H23" s="445">
        <v>761</v>
      </c>
      <c r="I23" s="445">
        <v>121</v>
      </c>
      <c r="J23" s="445">
        <v>640</v>
      </c>
      <c r="K23" s="189"/>
    </row>
    <row r="24" spans="1:11" x14ac:dyDescent="0.25">
      <c r="A24" s="144">
        <v>16</v>
      </c>
      <c r="B24" s="164" t="s">
        <v>1079</v>
      </c>
      <c r="C24" s="445">
        <v>3432</v>
      </c>
      <c r="D24" s="445">
        <v>2552</v>
      </c>
      <c r="E24" s="445">
        <v>2536</v>
      </c>
      <c r="F24" s="445">
        <v>369</v>
      </c>
      <c r="G24" s="445">
        <v>363</v>
      </c>
      <c r="H24" s="445">
        <v>511</v>
      </c>
      <c r="I24" s="445">
        <v>111</v>
      </c>
      <c r="J24" s="445">
        <v>400</v>
      </c>
      <c r="K24" s="189"/>
    </row>
    <row r="25" spans="1:11" x14ac:dyDescent="0.25">
      <c r="A25" s="144">
        <v>17</v>
      </c>
      <c r="B25" s="164" t="s">
        <v>1080</v>
      </c>
      <c r="C25" s="445">
        <v>2007</v>
      </c>
      <c r="D25" s="445">
        <v>1578</v>
      </c>
      <c r="E25" s="445">
        <v>1569</v>
      </c>
      <c r="F25" s="445">
        <v>181</v>
      </c>
      <c r="G25" s="445">
        <v>179</v>
      </c>
      <c r="H25" s="445">
        <v>247</v>
      </c>
      <c r="I25" s="445">
        <v>56</v>
      </c>
      <c r="J25" s="445">
        <v>191</v>
      </c>
      <c r="K25" s="189"/>
    </row>
    <row r="26" spans="1:11" x14ac:dyDescent="0.25">
      <c r="A26" s="144">
        <v>18</v>
      </c>
      <c r="B26" s="164" t="s">
        <v>1081</v>
      </c>
      <c r="C26" s="445">
        <v>1364</v>
      </c>
      <c r="D26" s="445">
        <v>1112</v>
      </c>
      <c r="E26" s="445">
        <v>1105</v>
      </c>
      <c r="F26" s="445">
        <v>116</v>
      </c>
      <c r="G26" s="445">
        <v>115</v>
      </c>
      <c r="H26" s="445">
        <v>136</v>
      </c>
      <c r="I26" s="445">
        <v>36</v>
      </c>
      <c r="J26" s="445">
        <v>99</v>
      </c>
      <c r="K26" s="189"/>
    </row>
    <row r="27" spans="1:11" x14ac:dyDescent="0.25">
      <c r="A27" s="144">
        <v>19</v>
      </c>
      <c r="B27" s="164" t="s">
        <v>1082</v>
      </c>
      <c r="C27" s="445">
        <v>774</v>
      </c>
      <c r="D27" s="445">
        <v>651</v>
      </c>
      <c r="E27" s="445">
        <v>646</v>
      </c>
      <c r="F27" s="445">
        <v>51</v>
      </c>
      <c r="G27" s="445">
        <v>50</v>
      </c>
      <c r="H27" s="445">
        <v>73</v>
      </c>
      <c r="I27" s="445">
        <v>22</v>
      </c>
      <c r="J27" s="445">
        <v>50</v>
      </c>
      <c r="K27" s="189"/>
    </row>
    <row r="28" spans="1:11" x14ac:dyDescent="0.25">
      <c r="A28" s="144">
        <v>20</v>
      </c>
      <c r="B28" s="164" t="s">
        <v>1083</v>
      </c>
      <c r="C28" s="445">
        <v>974</v>
      </c>
      <c r="D28" s="445">
        <v>861</v>
      </c>
      <c r="E28" s="445">
        <v>857</v>
      </c>
      <c r="F28" s="445">
        <v>50</v>
      </c>
      <c r="G28" s="445">
        <v>49</v>
      </c>
      <c r="H28" s="445">
        <v>63</v>
      </c>
      <c r="I28" s="445">
        <v>20</v>
      </c>
      <c r="J28" s="445">
        <v>42</v>
      </c>
      <c r="K28" s="189"/>
    </row>
    <row r="29" spans="1:11" x14ac:dyDescent="0.25">
      <c r="A29" s="144">
        <v>21</v>
      </c>
      <c r="B29" s="434" t="s">
        <v>1084</v>
      </c>
      <c r="C29" s="445">
        <v>1069</v>
      </c>
      <c r="D29" s="445">
        <v>964</v>
      </c>
      <c r="E29" s="445">
        <v>959</v>
      </c>
      <c r="F29" s="445">
        <v>54</v>
      </c>
      <c r="G29" s="445">
        <v>53</v>
      </c>
      <c r="H29" s="445">
        <v>51</v>
      </c>
      <c r="I29" s="445">
        <v>21</v>
      </c>
      <c r="J29" s="445">
        <v>29</v>
      </c>
      <c r="K29" s="189"/>
    </row>
    <row r="30" spans="1:11" x14ac:dyDescent="0.25">
      <c r="A30" s="144">
        <v>22</v>
      </c>
      <c r="B30" s="167" t="s">
        <v>360</v>
      </c>
      <c r="C30" s="445">
        <v>272</v>
      </c>
      <c r="D30" s="445">
        <v>194</v>
      </c>
      <c r="E30" s="445">
        <v>193</v>
      </c>
      <c r="F30" s="445">
        <v>25</v>
      </c>
      <c r="G30" s="445">
        <v>25</v>
      </c>
      <c r="H30" s="445">
        <v>52</v>
      </c>
      <c r="I30" s="557">
        <v>10</v>
      </c>
      <c r="J30" s="445">
        <v>43</v>
      </c>
      <c r="K30" s="189"/>
    </row>
    <row r="31" spans="1:11" ht="24.75" x14ac:dyDescent="0.25">
      <c r="A31" s="144">
        <v>23</v>
      </c>
      <c r="B31" s="158" t="s">
        <v>454</v>
      </c>
      <c r="C31" s="445">
        <v>18719</v>
      </c>
      <c r="D31" s="445">
        <v>14420</v>
      </c>
      <c r="E31" s="445">
        <v>14333</v>
      </c>
      <c r="F31" s="445">
        <v>1803</v>
      </c>
      <c r="G31" s="445">
        <v>1777</v>
      </c>
      <c r="H31" s="445">
        <v>2496</v>
      </c>
      <c r="I31" s="445">
        <v>480</v>
      </c>
      <c r="J31" s="445">
        <v>2015</v>
      </c>
      <c r="K31" s="189"/>
    </row>
    <row r="32" spans="1:11" x14ac:dyDescent="0.25">
      <c r="A32" s="144">
        <v>24</v>
      </c>
      <c r="B32" s="163" t="s">
        <v>372</v>
      </c>
      <c r="C32" s="445">
        <v>1803</v>
      </c>
      <c r="D32" s="445">
        <v>1058</v>
      </c>
      <c r="E32" s="445">
        <v>1052</v>
      </c>
      <c r="F32" s="445">
        <v>161</v>
      </c>
      <c r="G32" s="445">
        <v>159</v>
      </c>
      <c r="H32" s="445">
        <v>584</v>
      </c>
      <c r="I32" s="445">
        <v>67</v>
      </c>
      <c r="J32" s="445">
        <v>517</v>
      </c>
      <c r="K32" s="189"/>
    </row>
    <row r="33" spans="1:11" x14ac:dyDescent="0.25">
      <c r="A33" s="144">
        <v>25</v>
      </c>
      <c r="B33" s="163" t="s">
        <v>373</v>
      </c>
      <c r="C33" s="445">
        <v>1471</v>
      </c>
      <c r="D33" s="445">
        <v>914</v>
      </c>
      <c r="E33" s="445">
        <v>908</v>
      </c>
      <c r="F33" s="445">
        <v>45</v>
      </c>
      <c r="G33" s="445">
        <v>45</v>
      </c>
      <c r="H33" s="445">
        <v>512</v>
      </c>
      <c r="I33" s="445">
        <v>96</v>
      </c>
      <c r="J33" s="445">
        <v>416</v>
      </c>
      <c r="K33" s="189"/>
    </row>
    <row r="34" spans="1:11" x14ac:dyDescent="0.25">
      <c r="A34" s="144">
        <v>26</v>
      </c>
      <c r="B34" s="163" t="s">
        <v>374</v>
      </c>
      <c r="C34" s="445">
        <v>15924</v>
      </c>
      <c r="D34" s="445">
        <v>12609</v>
      </c>
      <c r="E34" s="445">
        <v>12547</v>
      </c>
      <c r="F34" s="445">
        <v>1374</v>
      </c>
      <c r="G34" s="445">
        <v>1354</v>
      </c>
      <c r="H34" s="445">
        <v>1940</v>
      </c>
      <c r="I34" s="445">
        <v>317</v>
      </c>
      <c r="J34" s="445">
        <v>1624</v>
      </c>
      <c r="K34" s="189"/>
    </row>
    <row r="35" spans="1:11" x14ac:dyDescent="0.25">
      <c r="A35" s="144">
        <v>27</v>
      </c>
      <c r="B35" s="163" t="s">
        <v>877</v>
      </c>
      <c r="C35" s="445">
        <v>182</v>
      </c>
      <c r="D35" s="445">
        <v>129</v>
      </c>
      <c r="E35" s="445">
        <v>128</v>
      </c>
      <c r="F35" s="557">
        <v>16</v>
      </c>
      <c r="G35" s="557">
        <v>16</v>
      </c>
      <c r="H35" s="445">
        <v>37</v>
      </c>
      <c r="I35" s="445" t="s">
        <v>995</v>
      </c>
      <c r="J35" s="445">
        <v>29</v>
      </c>
      <c r="K35" s="189"/>
    </row>
    <row r="36" spans="1:11" x14ac:dyDescent="0.25">
      <c r="A36" s="144">
        <v>28</v>
      </c>
      <c r="B36" s="163" t="s">
        <v>376</v>
      </c>
      <c r="C36" s="445" t="s">
        <v>995</v>
      </c>
      <c r="D36" s="445" t="s">
        <v>995</v>
      </c>
      <c r="E36" s="445" t="s">
        <v>995</v>
      </c>
      <c r="F36" s="445" t="s">
        <v>995</v>
      </c>
      <c r="G36" s="445" t="s">
        <v>995</v>
      </c>
      <c r="H36" s="445" t="s">
        <v>995</v>
      </c>
      <c r="I36" s="445" t="s">
        <v>995</v>
      </c>
      <c r="J36" s="445" t="s">
        <v>995</v>
      </c>
      <c r="K36" s="189"/>
    </row>
    <row r="37" spans="1:11" x14ac:dyDescent="0.25">
      <c r="A37" s="144">
        <v>29</v>
      </c>
      <c r="B37" s="163" t="s">
        <v>377</v>
      </c>
      <c r="C37" s="445">
        <v>658</v>
      </c>
      <c r="D37" s="445">
        <v>496</v>
      </c>
      <c r="E37" s="445">
        <v>494</v>
      </c>
      <c r="F37" s="445">
        <v>121</v>
      </c>
      <c r="G37" s="445">
        <v>120</v>
      </c>
      <c r="H37" s="445">
        <v>41</v>
      </c>
      <c r="I37" s="445" t="s">
        <v>995</v>
      </c>
      <c r="J37" s="445">
        <v>35</v>
      </c>
      <c r="K37" s="189"/>
    </row>
    <row r="38" spans="1:11" x14ac:dyDescent="0.25">
      <c r="A38" s="144">
        <v>30</v>
      </c>
      <c r="B38" s="163" t="s">
        <v>878</v>
      </c>
      <c r="C38" s="445" t="s">
        <v>995</v>
      </c>
      <c r="D38" s="445" t="s">
        <v>995</v>
      </c>
      <c r="E38" s="445" t="s">
        <v>995</v>
      </c>
      <c r="F38" s="445" t="s">
        <v>995</v>
      </c>
      <c r="G38" s="445" t="s">
        <v>995</v>
      </c>
      <c r="H38" s="445" t="s">
        <v>995</v>
      </c>
      <c r="I38" s="445" t="s">
        <v>995</v>
      </c>
      <c r="J38" s="445" t="s">
        <v>995</v>
      </c>
      <c r="K38" s="189"/>
    </row>
    <row r="39" spans="1:11" ht="36.75" x14ac:dyDescent="0.25">
      <c r="A39" s="144">
        <v>31</v>
      </c>
      <c r="B39" s="158" t="s">
        <v>806</v>
      </c>
      <c r="C39" s="445">
        <v>15909</v>
      </c>
      <c r="D39" s="445">
        <v>10595</v>
      </c>
      <c r="E39" s="445">
        <v>10519</v>
      </c>
      <c r="F39" s="445">
        <v>1884</v>
      </c>
      <c r="G39" s="445">
        <v>1856</v>
      </c>
      <c r="H39" s="445">
        <v>3429</v>
      </c>
      <c r="I39" s="445">
        <v>632</v>
      </c>
      <c r="J39" s="445">
        <v>2797</v>
      </c>
      <c r="K39" s="189"/>
    </row>
    <row r="40" spans="1:11" x14ac:dyDescent="0.25">
      <c r="A40" s="144">
        <v>32</v>
      </c>
      <c r="B40" s="163" t="s">
        <v>399</v>
      </c>
      <c r="C40" s="445">
        <v>16896</v>
      </c>
      <c r="D40" s="445">
        <v>13619</v>
      </c>
      <c r="E40" s="445">
        <v>13549</v>
      </c>
      <c r="F40" s="445">
        <v>1336</v>
      </c>
      <c r="G40" s="445">
        <v>1316</v>
      </c>
      <c r="H40" s="445">
        <v>1941</v>
      </c>
      <c r="I40" s="445">
        <v>297</v>
      </c>
      <c r="J40" s="445">
        <v>1645</v>
      </c>
      <c r="K40" s="189"/>
    </row>
    <row r="41" spans="1:11" x14ac:dyDescent="0.25">
      <c r="A41" s="144">
        <v>33</v>
      </c>
      <c r="B41" s="163" t="s">
        <v>400</v>
      </c>
      <c r="C41" s="445">
        <v>5243</v>
      </c>
      <c r="D41" s="445">
        <v>4422</v>
      </c>
      <c r="E41" s="445">
        <v>4402</v>
      </c>
      <c r="F41" s="445">
        <v>311</v>
      </c>
      <c r="G41" s="445">
        <v>308</v>
      </c>
      <c r="H41" s="445">
        <v>510</v>
      </c>
      <c r="I41" s="445">
        <v>71</v>
      </c>
      <c r="J41" s="445">
        <v>439</v>
      </c>
      <c r="K41" s="189"/>
    </row>
    <row r="42" spans="1:11" x14ac:dyDescent="0.25">
      <c r="A42" s="144">
        <v>34</v>
      </c>
      <c r="B42" s="163" t="s">
        <v>401</v>
      </c>
      <c r="C42" s="445">
        <v>1398</v>
      </c>
      <c r="D42" s="445">
        <v>1197</v>
      </c>
      <c r="E42" s="445">
        <v>1192</v>
      </c>
      <c r="F42" s="445">
        <v>65</v>
      </c>
      <c r="G42" s="445">
        <v>64</v>
      </c>
      <c r="H42" s="445">
        <v>136</v>
      </c>
      <c r="I42" s="445" t="s">
        <v>995</v>
      </c>
      <c r="J42" s="445">
        <v>127</v>
      </c>
      <c r="K42" s="189"/>
    </row>
    <row r="43" spans="1:11" x14ac:dyDescent="0.25">
      <c r="A43" s="144">
        <v>35</v>
      </c>
      <c r="B43" s="163" t="s">
        <v>402</v>
      </c>
      <c r="C43" s="445">
        <v>601</v>
      </c>
      <c r="D43" s="445">
        <v>542</v>
      </c>
      <c r="E43" s="445">
        <v>542</v>
      </c>
      <c r="F43" s="445">
        <v>19</v>
      </c>
      <c r="G43" s="445">
        <v>19</v>
      </c>
      <c r="H43" s="445">
        <v>39</v>
      </c>
      <c r="I43" s="445" t="s">
        <v>995</v>
      </c>
      <c r="J43" s="445">
        <v>36</v>
      </c>
      <c r="K43" s="189"/>
    </row>
    <row r="44" spans="1:11" ht="36.75" x14ac:dyDescent="0.25">
      <c r="A44" s="144">
        <v>36</v>
      </c>
      <c r="B44" s="158" t="s">
        <v>807</v>
      </c>
      <c r="C44" s="445">
        <v>10025</v>
      </c>
      <c r="D44" s="445">
        <v>7253</v>
      </c>
      <c r="E44" s="445">
        <v>7208</v>
      </c>
      <c r="F44" s="445">
        <v>393</v>
      </c>
      <c r="G44" s="445">
        <v>387</v>
      </c>
      <c r="H44" s="445">
        <v>2378</v>
      </c>
      <c r="I44" s="445">
        <v>483</v>
      </c>
      <c r="J44" s="445">
        <v>1896</v>
      </c>
      <c r="K44" s="189"/>
    </row>
    <row r="45" spans="1:11" x14ac:dyDescent="0.25">
      <c r="A45" s="144">
        <v>37</v>
      </c>
      <c r="B45" s="165" t="s">
        <v>404</v>
      </c>
      <c r="C45" s="445">
        <v>30023</v>
      </c>
      <c r="D45" s="445">
        <v>23122</v>
      </c>
      <c r="E45" s="445">
        <v>22996</v>
      </c>
      <c r="F45" s="445">
        <v>3223</v>
      </c>
      <c r="G45" s="445">
        <v>3177</v>
      </c>
      <c r="H45" s="445">
        <v>3677</v>
      </c>
      <c r="I45" s="445">
        <v>529</v>
      </c>
      <c r="J45" s="445">
        <v>3148</v>
      </c>
      <c r="K45" s="189"/>
    </row>
    <row r="46" spans="1:11" x14ac:dyDescent="0.25">
      <c r="A46" s="144">
        <v>38</v>
      </c>
      <c r="B46" s="164" t="s">
        <v>808</v>
      </c>
      <c r="C46" s="445">
        <v>12310</v>
      </c>
      <c r="D46" s="445">
        <v>8496</v>
      </c>
      <c r="E46" s="445">
        <v>8436</v>
      </c>
      <c r="F46" s="445">
        <v>1739</v>
      </c>
      <c r="G46" s="445">
        <v>1714</v>
      </c>
      <c r="H46" s="445">
        <v>2074</v>
      </c>
      <c r="I46" s="445">
        <v>326</v>
      </c>
      <c r="J46" s="445">
        <v>1748</v>
      </c>
      <c r="K46" s="189"/>
    </row>
    <row r="47" spans="1:11" x14ac:dyDescent="0.25">
      <c r="A47" s="144">
        <v>39</v>
      </c>
      <c r="B47" s="164" t="s">
        <v>406</v>
      </c>
      <c r="C47" s="445">
        <v>12597</v>
      </c>
      <c r="D47" s="445">
        <v>10217</v>
      </c>
      <c r="E47" s="445">
        <v>10169</v>
      </c>
      <c r="F47" s="445">
        <v>1177</v>
      </c>
      <c r="G47" s="445">
        <v>1159</v>
      </c>
      <c r="H47" s="445">
        <v>1204</v>
      </c>
      <c r="I47" s="445">
        <v>166</v>
      </c>
      <c r="J47" s="445">
        <v>1038</v>
      </c>
      <c r="K47" s="189"/>
    </row>
    <row r="48" spans="1:11" x14ac:dyDescent="0.25">
      <c r="A48" s="144">
        <v>40</v>
      </c>
      <c r="B48" s="164" t="s">
        <v>407</v>
      </c>
      <c r="C48" s="445">
        <v>3788</v>
      </c>
      <c r="D48" s="445">
        <v>3247</v>
      </c>
      <c r="E48" s="445">
        <v>3234</v>
      </c>
      <c r="F48" s="445">
        <v>243</v>
      </c>
      <c r="G48" s="445">
        <v>240</v>
      </c>
      <c r="H48" s="445">
        <v>299</v>
      </c>
      <c r="I48" s="445">
        <v>34</v>
      </c>
      <c r="J48" s="445">
        <v>265</v>
      </c>
      <c r="K48" s="189"/>
    </row>
    <row r="49" spans="1:11" x14ac:dyDescent="0.25">
      <c r="A49" s="144">
        <v>41</v>
      </c>
      <c r="B49" s="164" t="s">
        <v>408</v>
      </c>
      <c r="C49" s="445">
        <v>949</v>
      </c>
      <c r="D49" s="445">
        <v>820</v>
      </c>
      <c r="E49" s="445">
        <v>815</v>
      </c>
      <c r="F49" s="445">
        <v>53</v>
      </c>
      <c r="G49" s="445">
        <v>52</v>
      </c>
      <c r="H49" s="445">
        <v>76</v>
      </c>
      <c r="I49" s="445" t="s">
        <v>995</v>
      </c>
      <c r="J49" s="445">
        <v>73</v>
      </c>
      <c r="K49" s="189"/>
    </row>
    <row r="50" spans="1:11" x14ac:dyDescent="0.25">
      <c r="A50" s="144">
        <v>42</v>
      </c>
      <c r="B50" s="164" t="s">
        <v>409</v>
      </c>
      <c r="C50" s="445">
        <v>379</v>
      </c>
      <c r="D50" s="445">
        <v>342</v>
      </c>
      <c r="E50" s="445">
        <v>342</v>
      </c>
      <c r="F50" s="557">
        <v>12</v>
      </c>
      <c r="G50" s="557">
        <v>12</v>
      </c>
      <c r="H50" s="445">
        <v>25</v>
      </c>
      <c r="I50" s="445" t="s">
        <v>995</v>
      </c>
      <c r="J50" s="445">
        <v>24</v>
      </c>
      <c r="K50" s="189"/>
    </row>
    <row r="51" spans="1:11" ht="36.75" x14ac:dyDescent="0.25">
      <c r="A51" s="144">
        <v>43</v>
      </c>
      <c r="B51" s="158" t="s">
        <v>809</v>
      </c>
      <c r="C51" s="445">
        <v>2821</v>
      </c>
      <c r="D51" s="445">
        <v>2156</v>
      </c>
      <c r="E51" s="445">
        <v>2144</v>
      </c>
      <c r="F51" s="445">
        <v>516</v>
      </c>
      <c r="G51" s="445">
        <v>511</v>
      </c>
      <c r="H51" s="445">
        <v>150</v>
      </c>
      <c r="I51" s="557">
        <v>14</v>
      </c>
      <c r="J51" s="445">
        <v>135</v>
      </c>
      <c r="K51" s="189"/>
    </row>
    <row r="52" spans="1:11" x14ac:dyDescent="0.25">
      <c r="A52" s="144">
        <v>44</v>
      </c>
      <c r="B52" s="163" t="s">
        <v>810</v>
      </c>
      <c r="C52" s="445">
        <v>5007</v>
      </c>
      <c r="D52" s="445">
        <v>3945</v>
      </c>
      <c r="E52" s="445">
        <v>3918</v>
      </c>
      <c r="F52" s="445">
        <v>754</v>
      </c>
      <c r="G52" s="445">
        <v>747</v>
      </c>
      <c r="H52" s="445">
        <v>308</v>
      </c>
      <c r="I52" s="445">
        <v>27</v>
      </c>
      <c r="J52" s="445">
        <v>281</v>
      </c>
      <c r="K52" s="189"/>
    </row>
    <row r="53" spans="1:11" x14ac:dyDescent="0.25">
      <c r="A53" s="144">
        <v>45</v>
      </c>
      <c r="B53" s="163" t="s">
        <v>811</v>
      </c>
      <c r="C53" s="445">
        <v>5676</v>
      </c>
      <c r="D53" s="445">
        <v>4410</v>
      </c>
      <c r="E53" s="445">
        <v>4386</v>
      </c>
      <c r="F53" s="445">
        <v>664</v>
      </c>
      <c r="G53" s="445">
        <v>653</v>
      </c>
      <c r="H53" s="445">
        <v>603</v>
      </c>
      <c r="I53" s="445">
        <v>66</v>
      </c>
      <c r="J53" s="445">
        <v>537</v>
      </c>
      <c r="K53" s="189"/>
    </row>
    <row r="54" spans="1:11" x14ac:dyDescent="0.25">
      <c r="A54" s="144">
        <v>46</v>
      </c>
      <c r="B54" s="163" t="s">
        <v>812</v>
      </c>
      <c r="C54" s="445">
        <v>5909</v>
      </c>
      <c r="D54" s="445">
        <v>4585</v>
      </c>
      <c r="E54" s="445">
        <v>4563</v>
      </c>
      <c r="F54" s="445">
        <v>525</v>
      </c>
      <c r="G54" s="445">
        <v>517</v>
      </c>
      <c r="H54" s="445">
        <v>798</v>
      </c>
      <c r="I54" s="445">
        <v>110</v>
      </c>
      <c r="J54" s="445">
        <v>688</v>
      </c>
      <c r="K54" s="189"/>
    </row>
    <row r="55" spans="1:11" x14ac:dyDescent="0.25">
      <c r="A55" s="144">
        <v>47</v>
      </c>
      <c r="B55" s="163" t="s">
        <v>813</v>
      </c>
      <c r="C55" s="445">
        <v>6804</v>
      </c>
      <c r="D55" s="445">
        <v>5162</v>
      </c>
      <c r="E55" s="445">
        <v>5139</v>
      </c>
      <c r="F55" s="445">
        <v>524</v>
      </c>
      <c r="G55" s="445">
        <v>513</v>
      </c>
      <c r="H55" s="445">
        <v>1118</v>
      </c>
      <c r="I55" s="445">
        <v>186</v>
      </c>
      <c r="J55" s="445">
        <v>933</v>
      </c>
      <c r="K55" s="189"/>
    </row>
    <row r="56" spans="1:11" x14ac:dyDescent="0.25">
      <c r="A56" s="144">
        <v>48</v>
      </c>
      <c r="B56" s="163" t="s">
        <v>814</v>
      </c>
      <c r="C56" s="445">
        <v>3805</v>
      </c>
      <c r="D56" s="445">
        <v>2864</v>
      </c>
      <c r="E56" s="445">
        <v>2846</v>
      </c>
      <c r="F56" s="445">
        <v>240</v>
      </c>
      <c r="G56" s="445">
        <v>236</v>
      </c>
      <c r="H56" s="445">
        <v>701</v>
      </c>
      <c r="I56" s="445">
        <v>126</v>
      </c>
      <c r="J56" s="445">
        <v>575</v>
      </c>
      <c r="K56" s="189"/>
    </row>
    <row r="57" spans="1:11" x14ac:dyDescent="0.25">
      <c r="A57" s="144">
        <v>49</v>
      </c>
      <c r="B57" s="163" t="s">
        <v>815</v>
      </c>
      <c r="C57" s="445">
        <v>7020</v>
      </c>
      <c r="D57" s="445">
        <v>5334</v>
      </c>
      <c r="E57" s="445">
        <v>5300</v>
      </c>
      <c r="F57" s="445">
        <v>335</v>
      </c>
      <c r="G57" s="445">
        <v>331</v>
      </c>
      <c r="H57" s="445">
        <v>1350</v>
      </c>
      <c r="I57" s="445">
        <v>296</v>
      </c>
      <c r="J57" s="445">
        <v>1054</v>
      </c>
      <c r="K57" s="189"/>
    </row>
    <row r="58" spans="1:11" x14ac:dyDescent="0.25">
      <c r="A58" s="144">
        <v>50</v>
      </c>
      <c r="B58" s="163" t="s">
        <v>816</v>
      </c>
      <c r="C58" s="445">
        <v>3005</v>
      </c>
      <c r="D58" s="445">
        <v>1919</v>
      </c>
      <c r="E58" s="445">
        <v>1908</v>
      </c>
      <c r="F58" s="445">
        <v>58</v>
      </c>
      <c r="G58" s="445">
        <v>56</v>
      </c>
      <c r="H58" s="445">
        <v>1028</v>
      </c>
      <c r="I58" s="445">
        <v>186</v>
      </c>
      <c r="J58" s="445">
        <v>842</v>
      </c>
      <c r="K58" s="189"/>
    </row>
    <row r="59" spans="1:11" ht="36" x14ac:dyDescent="0.25">
      <c r="A59" s="144">
        <v>51</v>
      </c>
      <c r="B59" s="196" t="s">
        <v>817</v>
      </c>
      <c r="C59" s="445">
        <v>2821</v>
      </c>
      <c r="D59" s="445">
        <v>2156</v>
      </c>
      <c r="E59" s="445">
        <v>2144</v>
      </c>
      <c r="F59" s="445">
        <v>516</v>
      </c>
      <c r="G59" s="445">
        <v>511</v>
      </c>
      <c r="H59" s="445">
        <v>150</v>
      </c>
      <c r="I59" s="557">
        <v>14</v>
      </c>
      <c r="J59" s="445">
        <v>135</v>
      </c>
      <c r="K59" s="189"/>
    </row>
    <row r="60" spans="1:11" x14ac:dyDescent="0.25">
      <c r="A60" s="144">
        <v>52</v>
      </c>
      <c r="B60" s="163" t="s">
        <v>818</v>
      </c>
      <c r="C60" s="445">
        <v>5576</v>
      </c>
      <c r="D60" s="445">
        <v>4430</v>
      </c>
      <c r="E60" s="445">
        <v>4401</v>
      </c>
      <c r="F60" s="445">
        <v>812</v>
      </c>
      <c r="G60" s="445">
        <v>804</v>
      </c>
      <c r="H60" s="445">
        <v>333</v>
      </c>
      <c r="I60" s="445">
        <v>28</v>
      </c>
      <c r="J60" s="445">
        <v>305</v>
      </c>
      <c r="K60" s="189"/>
    </row>
    <row r="61" spans="1:11" x14ac:dyDescent="0.25">
      <c r="A61" s="144">
        <v>53</v>
      </c>
      <c r="B61" s="163" t="s">
        <v>819</v>
      </c>
      <c r="C61" s="445">
        <v>7829</v>
      </c>
      <c r="D61" s="445">
        <v>6101</v>
      </c>
      <c r="E61" s="445">
        <v>6062</v>
      </c>
      <c r="F61" s="445">
        <v>1270</v>
      </c>
      <c r="G61" s="445">
        <v>1258</v>
      </c>
      <c r="H61" s="445">
        <v>457</v>
      </c>
      <c r="I61" s="445">
        <v>41</v>
      </c>
      <c r="J61" s="445">
        <v>416</v>
      </c>
      <c r="K61" s="189"/>
    </row>
    <row r="62" spans="1:11" x14ac:dyDescent="0.25">
      <c r="A62" s="144">
        <v>54</v>
      </c>
      <c r="B62" s="163" t="s">
        <v>820</v>
      </c>
      <c r="C62" s="445">
        <v>8575</v>
      </c>
      <c r="D62" s="445">
        <v>6857</v>
      </c>
      <c r="E62" s="445">
        <v>6826</v>
      </c>
      <c r="F62" s="445">
        <v>1000</v>
      </c>
      <c r="G62" s="445">
        <v>987</v>
      </c>
      <c r="H62" s="445">
        <v>717</v>
      </c>
      <c r="I62" s="445">
        <v>79</v>
      </c>
      <c r="J62" s="445">
        <v>639</v>
      </c>
      <c r="K62" s="189"/>
    </row>
    <row r="63" spans="1:11" x14ac:dyDescent="0.25">
      <c r="A63" s="144">
        <v>55</v>
      </c>
      <c r="B63" s="163" t="s">
        <v>821</v>
      </c>
      <c r="C63" s="445">
        <v>13505</v>
      </c>
      <c r="D63" s="445">
        <v>10511</v>
      </c>
      <c r="E63" s="445">
        <v>10448</v>
      </c>
      <c r="F63" s="445">
        <v>1934</v>
      </c>
      <c r="G63" s="445">
        <v>1910</v>
      </c>
      <c r="H63" s="445">
        <v>1060</v>
      </c>
      <c r="I63" s="445">
        <v>107</v>
      </c>
      <c r="J63" s="445">
        <v>953</v>
      </c>
      <c r="K63" s="189"/>
    </row>
    <row r="64" spans="1:11" x14ac:dyDescent="0.25">
      <c r="A64" s="144">
        <v>56</v>
      </c>
      <c r="B64" s="163" t="s">
        <v>822</v>
      </c>
      <c r="C64" s="445">
        <v>10508</v>
      </c>
      <c r="D64" s="445">
        <v>8447</v>
      </c>
      <c r="E64" s="445">
        <v>8406</v>
      </c>
      <c r="F64" s="445">
        <v>943</v>
      </c>
      <c r="G64" s="445">
        <v>931</v>
      </c>
      <c r="H64" s="445">
        <v>1118</v>
      </c>
      <c r="I64" s="445">
        <v>138</v>
      </c>
      <c r="J64" s="445">
        <v>980</v>
      </c>
      <c r="K64" s="189"/>
    </row>
    <row r="65" spans="1:11" x14ac:dyDescent="0.25">
      <c r="A65" s="144">
        <v>57</v>
      </c>
      <c r="B65" s="163" t="s">
        <v>823</v>
      </c>
      <c r="C65" s="445">
        <v>19413</v>
      </c>
      <c r="D65" s="445">
        <v>15096</v>
      </c>
      <c r="E65" s="445">
        <v>15011</v>
      </c>
      <c r="F65" s="445">
        <v>2459</v>
      </c>
      <c r="G65" s="445">
        <v>2428</v>
      </c>
      <c r="H65" s="445">
        <v>1858</v>
      </c>
      <c r="I65" s="445">
        <v>217</v>
      </c>
      <c r="J65" s="445">
        <v>1641</v>
      </c>
      <c r="K65" s="189"/>
    </row>
    <row r="66" spans="1:11" x14ac:dyDescent="0.25">
      <c r="A66" s="144">
        <v>58</v>
      </c>
      <c r="B66" s="163" t="s">
        <v>824</v>
      </c>
      <c r="C66" s="445">
        <v>12333</v>
      </c>
      <c r="D66" s="445">
        <v>9786</v>
      </c>
      <c r="E66" s="445">
        <v>9747</v>
      </c>
      <c r="F66" s="445">
        <v>934</v>
      </c>
      <c r="G66" s="445">
        <v>918</v>
      </c>
      <c r="H66" s="445">
        <v>1612</v>
      </c>
      <c r="I66" s="445">
        <v>243</v>
      </c>
      <c r="J66" s="445">
        <v>1369</v>
      </c>
      <c r="K66" s="189"/>
    </row>
    <row r="67" spans="1:11" x14ac:dyDescent="0.25">
      <c r="A67" s="144">
        <v>59</v>
      </c>
      <c r="B67" s="163" t="s">
        <v>825</v>
      </c>
      <c r="C67" s="445">
        <v>26218</v>
      </c>
      <c r="D67" s="445">
        <v>20259</v>
      </c>
      <c r="E67" s="445">
        <v>20150</v>
      </c>
      <c r="F67" s="445">
        <v>2983</v>
      </c>
      <c r="G67" s="445">
        <v>2941</v>
      </c>
      <c r="H67" s="445">
        <v>2976</v>
      </c>
      <c r="I67" s="445">
        <v>403</v>
      </c>
      <c r="J67" s="445">
        <v>2573</v>
      </c>
      <c r="K67" s="189"/>
    </row>
    <row r="68" spans="1:11" x14ac:dyDescent="0.25">
      <c r="A68" s="144">
        <v>60</v>
      </c>
      <c r="B68" s="163" t="s">
        <v>826</v>
      </c>
      <c r="C68" s="445">
        <v>7967</v>
      </c>
      <c r="D68" s="445">
        <v>6270</v>
      </c>
      <c r="E68" s="445">
        <v>6237</v>
      </c>
      <c r="F68" s="445">
        <v>490</v>
      </c>
      <c r="G68" s="445">
        <v>483</v>
      </c>
      <c r="H68" s="445">
        <v>1207</v>
      </c>
      <c r="I68" s="445">
        <v>186</v>
      </c>
      <c r="J68" s="445">
        <v>1021</v>
      </c>
      <c r="K68" s="189"/>
    </row>
    <row r="69" spans="1:11" x14ac:dyDescent="0.25">
      <c r="A69" s="144">
        <v>61</v>
      </c>
      <c r="B69" s="163" t="s">
        <v>827</v>
      </c>
      <c r="C69" s="445">
        <v>30023</v>
      </c>
      <c r="D69" s="445">
        <v>23122</v>
      </c>
      <c r="E69" s="445">
        <v>22996</v>
      </c>
      <c r="F69" s="445">
        <v>3223</v>
      </c>
      <c r="G69" s="445">
        <v>3177</v>
      </c>
      <c r="H69" s="445">
        <v>3677</v>
      </c>
      <c r="I69" s="445">
        <v>529</v>
      </c>
      <c r="J69" s="445">
        <v>3148</v>
      </c>
      <c r="K69" s="189"/>
    </row>
    <row r="70" spans="1:11" x14ac:dyDescent="0.25">
      <c r="A70" s="144">
        <v>62</v>
      </c>
      <c r="B70" s="163" t="s">
        <v>828</v>
      </c>
      <c r="C70" s="445">
        <v>11595</v>
      </c>
      <c r="D70" s="445">
        <v>9088</v>
      </c>
      <c r="E70" s="445">
        <v>9037</v>
      </c>
      <c r="F70" s="445">
        <v>572</v>
      </c>
      <c r="G70" s="445">
        <v>565</v>
      </c>
      <c r="H70" s="445">
        <v>1935</v>
      </c>
      <c r="I70" s="445">
        <v>366</v>
      </c>
      <c r="J70" s="445">
        <v>1569</v>
      </c>
      <c r="K70" s="189"/>
    </row>
    <row r="71" spans="1:11" x14ac:dyDescent="0.25">
      <c r="A71" s="144">
        <v>63</v>
      </c>
      <c r="B71" s="163" t="s">
        <v>829</v>
      </c>
      <c r="C71" s="445">
        <v>37043</v>
      </c>
      <c r="D71" s="445">
        <v>28457</v>
      </c>
      <c r="E71" s="445">
        <v>28296</v>
      </c>
      <c r="F71" s="445">
        <v>3558</v>
      </c>
      <c r="G71" s="445">
        <v>3508</v>
      </c>
      <c r="H71" s="445">
        <v>5027</v>
      </c>
      <c r="I71" s="445">
        <v>825</v>
      </c>
      <c r="J71" s="445">
        <v>4202</v>
      </c>
      <c r="K71" s="189"/>
    </row>
    <row r="72" spans="1:11" x14ac:dyDescent="0.25">
      <c r="A72" s="144">
        <v>64</v>
      </c>
      <c r="B72" s="163" t="s">
        <v>830</v>
      </c>
      <c r="C72" s="445">
        <v>3920</v>
      </c>
      <c r="D72" s="445">
        <v>2611</v>
      </c>
      <c r="E72" s="445">
        <v>2590</v>
      </c>
      <c r="F72" s="445">
        <v>79</v>
      </c>
      <c r="G72" s="445">
        <v>77</v>
      </c>
      <c r="H72" s="445">
        <v>1231</v>
      </c>
      <c r="I72" s="445">
        <v>226</v>
      </c>
      <c r="J72" s="445">
        <v>1005</v>
      </c>
      <c r="K72" s="189"/>
    </row>
    <row r="73" spans="1:11" x14ac:dyDescent="0.25">
      <c r="A73" s="177"/>
      <c r="B73" s="447"/>
      <c r="C73" s="150"/>
      <c r="D73" s="150"/>
      <c r="E73" s="150"/>
      <c r="F73" s="150"/>
      <c r="G73" s="150"/>
      <c r="H73" s="150"/>
      <c r="I73" s="150"/>
      <c r="J73" s="150"/>
      <c r="K73" s="189"/>
    </row>
    <row r="74" spans="1:11" x14ac:dyDescent="0.25">
      <c r="A74" s="508" t="s">
        <v>1092</v>
      </c>
      <c r="B74" s="150"/>
      <c r="C74" s="150"/>
      <c r="D74" s="150"/>
      <c r="E74" s="150"/>
      <c r="F74" s="150"/>
      <c r="G74" s="150"/>
      <c r="H74" s="150"/>
      <c r="I74" s="150"/>
      <c r="J74" s="150"/>
      <c r="K74" s="189"/>
    </row>
    <row r="75" spans="1:11" x14ac:dyDescent="0.25">
      <c r="A75" s="179" t="s">
        <v>989</v>
      </c>
      <c r="B75" s="150"/>
      <c r="C75" s="150"/>
      <c r="D75" s="150"/>
      <c r="E75" s="150"/>
      <c r="F75" s="150"/>
      <c r="G75" s="150"/>
      <c r="H75" s="150"/>
      <c r="I75" s="150"/>
      <c r="J75" s="150"/>
      <c r="K75" s="189"/>
    </row>
  </sheetData>
  <mergeCells count="8">
    <mergeCell ref="A5:A8"/>
    <mergeCell ref="B5:B8"/>
    <mergeCell ref="C5:J5"/>
    <mergeCell ref="C6:C7"/>
    <mergeCell ref="D6:E6"/>
    <mergeCell ref="F6:G6"/>
    <mergeCell ref="H6:J6"/>
    <mergeCell ref="C8:J8"/>
  </mergeCells>
  <hyperlinks>
    <hyperlink ref="K1" location="Inhalt!A1" display="Inhalt"/>
  </hyperlinks>
  <pageMargins left="0.70866141732283472" right="0.70866141732283472" top="0.78740157480314965" bottom="0.78740157480314965" header="0.31496062992125984" footer="0.31496062992125984"/>
  <pageSetup paperSize="9" scale="51" orientation="portrait" r:id="rId1"/>
  <headerFooter>
    <oddFooter>&amp;L&amp;"MetaNormalLF-Roman,Standard"Statistisches Bundesamt, Fachserie 1, Reihe 3, Erstergebnisse 2020</oddFooter>
  </headerFooter>
  <colBreaks count="1" manualBreakCount="1">
    <brk id="10"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K70"/>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10" width="12.7109375" customWidth="1" collapsed="1"/>
  </cols>
  <sheetData>
    <row r="1" spans="1:11" x14ac:dyDescent="0.25">
      <c r="A1" s="140" t="s">
        <v>872</v>
      </c>
      <c r="B1" s="141"/>
      <c r="C1" s="141"/>
      <c r="D1" s="141"/>
      <c r="E1" s="141"/>
      <c r="F1" s="141"/>
      <c r="G1" s="141"/>
      <c r="H1" s="141"/>
      <c r="I1" s="141"/>
      <c r="J1" s="141"/>
      <c r="K1" s="31" t="s">
        <v>8</v>
      </c>
    </row>
    <row r="2" spans="1:11" x14ac:dyDescent="0.25">
      <c r="A2" s="37" t="s">
        <v>1035</v>
      </c>
      <c r="B2" s="144"/>
      <c r="C2" s="144"/>
      <c r="D2" s="144"/>
      <c r="E2" s="144"/>
      <c r="F2" s="144"/>
      <c r="G2" s="144"/>
      <c r="H2" s="144"/>
      <c r="I2" s="144"/>
      <c r="J2" s="144"/>
      <c r="K2" s="188"/>
    </row>
    <row r="3" spans="1:11" x14ac:dyDescent="0.25">
      <c r="A3" s="180" t="s">
        <v>879</v>
      </c>
      <c r="B3" s="144"/>
      <c r="C3" s="144"/>
      <c r="D3" s="144"/>
      <c r="E3" s="144"/>
      <c r="F3" s="144"/>
      <c r="G3" s="144"/>
      <c r="H3" s="144"/>
      <c r="I3" s="144"/>
      <c r="J3" s="144"/>
      <c r="K3" s="188"/>
    </row>
    <row r="4" spans="1:11" x14ac:dyDescent="0.25">
      <c r="A4" s="180"/>
      <c r="B4" s="144"/>
      <c r="C4" s="144"/>
      <c r="D4" s="144"/>
      <c r="E4" s="144"/>
      <c r="F4" s="144"/>
      <c r="G4" s="144"/>
      <c r="H4" s="144"/>
      <c r="I4" s="144"/>
      <c r="J4" s="144"/>
      <c r="K4" s="188"/>
    </row>
    <row r="5" spans="1:11" x14ac:dyDescent="0.25">
      <c r="A5" s="615" t="s">
        <v>773</v>
      </c>
      <c r="B5" s="627" t="s">
        <v>874</v>
      </c>
      <c r="C5" s="711" t="s">
        <v>875</v>
      </c>
      <c r="D5" s="707"/>
      <c r="E5" s="707"/>
      <c r="F5" s="707"/>
      <c r="G5" s="707"/>
      <c r="H5" s="707"/>
      <c r="I5" s="707"/>
      <c r="J5" s="707"/>
      <c r="K5" s="188"/>
    </row>
    <row r="6" spans="1:11" x14ac:dyDescent="0.25">
      <c r="A6" s="611"/>
      <c r="B6" s="628"/>
      <c r="C6" s="611" t="s">
        <v>467</v>
      </c>
      <c r="D6" s="620" t="s">
        <v>83</v>
      </c>
      <c r="E6" s="622"/>
      <c r="F6" s="620" t="s">
        <v>85</v>
      </c>
      <c r="G6" s="622"/>
      <c r="H6" s="707" t="s">
        <v>87</v>
      </c>
      <c r="I6" s="707"/>
      <c r="J6" s="707"/>
      <c r="K6" s="189"/>
    </row>
    <row r="7" spans="1:11" ht="48" x14ac:dyDescent="0.25">
      <c r="A7" s="611"/>
      <c r="B7" s="628"/>
      <c r="C7" s="613"/>
      <c r="D7" s="185" t="s">
        <v>470</v>
      </c>
      <c r="E7" s="155" t="s">
        <v>850</v>
      </c>
      <c r="F7" s="185" t="s">
        <v>470</v>
      </c>
      <c r="G7" s="182" t="s">
        <v>803</v>
      </c>
      <c r="H7" s="155" t="s">
        <v>470</v>
      </c>
      <c r="I7" s="155" t="s">
        <v>600</v>
      </c>
      <c r="J7" s="157" t="s">
        <v>104</v>
      </c>
      <c r="K7" s="189"/>
    </row>
    <row r="8" spans="1:11" x14ac:dyDescent="0.25">
      <c r="A8" s="613"/>
      <c r="B8" s="673"/>
      <c r="C8" s="621" t="s">
        <v>325</v>
      </c>
      <c r="D8" s="621"/>
      <c r="E8" s="621"/>
      <c r="F8" s="621"/>
      <c r="G8" s="621"/>
      <c r="H8" s="621"/>
      <c r="I8" s="621"/>
      <c r="J8" s="621"/>
      <c r="K8" s="189"/>
    </row>
    <row r="9" spans="1:11" x14ac:dyDescent="0.25">
      <c r="A9" s="144">
        <v>1</v>
      </c>
      <c r="B9" s="158" t="s">
        <v>327</v>
      </c>
      <c r="C9" s="445">
        <v>30023</v>
      </c>
      <c r="D9" s="445">
        <v>23122</v>
      </c>
      <c r="E9" s="445">
        <v>22996</v>
      </c>
      <c r="F9" s="445">
        <v>3223</v>
      </c>
      <c r="G9" s="445">
        <v>3177</v>
      </c>
      <c r="H9" s="445">
        <v>3677</v>
      </c>
      <c r="I9" s="445">
        <v>529</v>
      </c>
      <c r="J9" s="445">
        <v>3148</v>
      </c>
      <c r="K9" s="195"/>
    </row>
    <row r="10" spans="1:11" ht="36.75" x14ac:dyDescent="0.25">
      <c r="A10" s="144">
        <v>2</v>
      </c>
      <c r="B10" s="158" t="s">
        <v>334</v>
      </c>
      <c r="C10" s="445">
        <v>4193</v>
      </c>
      <c r="D10" s="445">
        <v>3346</v>
      </c>
      <c r="E10" s="445">
        <v>3333</v>
      </c>
      <c r="F10" s="445">
        <v>468</v>
      </c>
      <c r="G10" s="445">
        <v>461</v>
      </c>
      <c r="H10" s="445">
        <v>380</v>
      </c>
      <c r="I10" s="445">
        <v>64</v>
      </c>
      <c r="J10" s="445">
        <v>316</v>
      </c>
      <c r="K10" s="189"/>
    </row>
    <row r="11" spans="1:11" x14ac:dyDescent="0.25">
      <c r="A11" s="144">
        <v>3</v>
      </c>
      <c r="B11" s="163" t="s">
        <v>335</v>
      </c>
      <c r="C11" s="445">
        <v>3653</v>
      </c>
      <c r="D11" s="445">
        <v>2886</v>
      </c>
      <c r="E11" s="445">
        <v>2868</v>
      </c>
      <c r="F11" s="445">
        <v>390</v>
      </c>
      <c r="G11" s="445">
        <v>386</v>
      </c>
      <c r="H11" s="445">
        <v>377</v>
      </c>
      <c r="I11" s="445">
        <v>61</v>
      </c>
      <c r="J11" s="445">
        <v>317</v>
      </c>
      <c r="K11" s="189"/>
    </row>
    <row r="12" spans="1:11" x14ac:dyDescent="0.25">
      <c r="A12" s="144">
        <v>4</v>
      </c>
      <c r="B12" s="163" t="s">
        <v>336</v>
      </c>
      <c r="C12" s="445">
        <v>4651</v>
      </c>
      <c r="D12" s="445">
        <v>3737</v>
      </c>
      <c r="E12" s="445">
        <v>3723</v>
      </c>
      <c r="F12" s="445">
        <v>440</v>
      </c>
      <c r="G12" s="445">
        <v>436</v>
      </c>
      <c r="H12" s="445">
        <v>474</v>
      </c>
      <c r="I12" s="445">
        <v>79</v>
      </c>
      <c r="J12" s="445">
        <v>395</v>
      </c>
      <c r="K12" s="189"/>
    </row>
    <row r="13" spans="1:11" x14ac:dyDescent="0.25">
      <c r="A13" s="144">
        <v>5</v>
      </c>
      <c r="B13" s="163" t="s">
        <v>337</v>
      </c>
      <c r="C13" s="445">
        <v>5753</v>
      </c>
      <c r="D13" s="445">
        <v>4485</v>
      </c>
      <c r="E13" s="445">
        <v>4459</v>
      </c>
      <c r="F13" s="445">
        <v>562</v>
      </c>
      <c r="G13" s="445">
        <v>553</v>
      </c>
      <c r="H13" s="445">
        <v>705</v>
      </c>
      <c r="I13" s="445">
        <v>95</v>
      </c>
      <c r="J13" s="445">
        <v>610</v>
      </c>
      <c r="K13" s="189"/>
    </row>
    <row r="14" spans="1:11" x14ac:dyDescent="0.25">
      <c r="A14" s="144">
        <v>6</v>
      </c>
      <c r="B14" s="163" t="s">
        <v>338</v>
      </c>
      <c r="C14" s="445">
        <v>2586</v>
      </c>
      <c r="D14" s="445">
        <v>1983</v>
      </c>
      <c r="E14" s="445">
        <v>1972</v>
      </c>
      <c r="F14" s="445">
        <v>251</v>
      </c>
      <c r="G14" s="445">
        <v>248</v>
      </c>
      <c r="H14" s="445">
        <v>352</v>
      </c>
      <c r="I14" s="445">
        <v>46</v>
      </c>
      <c r="J14" s="445">
        <v>306</v>
      </c>
      <c r="K14" s="189"/>
    </row>
    <row r="15" spans="1:11" x14ac:dyDescent="0.25">
      <c r="A15" s="144">
        <v>7</v>
      </c>
      <c r="B15" s="163" t="s">
        <v>339</v>
      </c>
      <c r="C15" s="445">
        <v>1845</v>
      </c>
      <c r="D15" s="445">
        <v>1454</v>
      </c>
      <c r="E15" s="445">
        <v>1445</v>
      </c>
      <c r="F15" s="445">
        <v>163</v>
      </c>
      <c r="G15" s="445">
        <v>160</v>
      </c>
      <c r="H15" s="445">
        <v>228</v>
      </c>
      <c r="I15" s="445">
        <v>34</v>
      </c>
      <c r="J15" s="445">
        <v>193</v>
      </c>
      <c r="K15" s="189"/>
    </row>
    <row r="16" spans="1:11" x14ac:dyDescent="0.25">
      <c r="A16" s="144">
        <v>8</v>
      </c>
      <c r="B16" s="163" t="s">
        <v>340</v>
      </c>
      <c r="C16" s="445">
        <v>2404</v>
      </c>
      <c r="D16" s="445">
        <v>1766</v>
      </c>
      <c r="E16" s="445">
        <v>1760</v>
      </c>
      <c r="F16" s="445">
        <v>257</v>
      </c>
      <c r="G16" s="445">
        <v>252</v>
      </c>
      <c r="H16" s="445">
        <v>382</v>
      </c>
      <c r="I16" s="445">
        <v>47</v>
      </c>
      <c r="J16" s="445">
        <v>335</v>
      </c>
      <c r="K16" s="189"/>
    </row>
    <row r="17" spans="1:11" x14ac:dyDescent="0.25">
      <c r="A17" s="144">
        <v>9</v>
      </c>
      <c r="B17" s="163" t="s">
        <v>341</v>
      </c>
      <c r="C17" s="445">
        <v>4937</v>
      </c>
      <c r="D17" s="445">
        <v>3465</v>
      </c>
      <c r="E17" s="445">
        <v>3437</v>
      </c>
      <c r="F17" s="445">
        <v>692</v>
      </c>
      <c r="G17" s="445">
        <v>680</v>
      </c>
      <c r="H17" s="445">
        <v>780</v>
      </c>
      <c r="I17" s="445">
        <v>103</v>
      </c>
      <c r="J17" s="445">
        <v>677</v>
      </c>
      <c r="K17" s="189"/>
    </row>
    <row r="18" spans="1:11" ht="48.75" x14ac:dyDescent="0.25">
      <c r="A18" s="144">
        <v>10</v>
      </c>
      <c r="B18" s="158" t="s">
        <v>876</v>
      </c>
      <c r="C18" s="445">
        <v>19414</v>
      </c>
      <c r="D18" s="445">
        <v>14765</v>
      </c>
      <c r="E18" s="445">
        <v>14679</v>
      </c>
      <c r="F18" s="445">
        <v>2196</v>
      </c>
      <c r="G18" s="445">
        <v>2165</v>
      </c>
      <c r="H18" s="445">
        <v>2452</v>
      </c>
      <c r="I18" s="445">
        <v>338</v>
      </c>
      <c r="J18" s="445">
        <v>2114</v>
      </c>
      <c r="K18" s="189"/>
    </row>
    <row r="19" spans="1:11" x14ac:dyDescent="0.25">
      <c r="A19" s="144">
        <v>11</v>
      </c>
      <c r="B19" s="166" t="s">
        <v>359</v>
      </c>
      <c r="C19" s="445">
        <v>5340</v>
      </c>
      <c r="D19" s="445">
        <v>4060</v>
      </c>
      <c r="E19" s="445">
        <v>4038</v>
      </c>
      <c r="F19" s="445">
        <v>437</v>
      </c>
      <c r="G19" s="445">
        <v>430</v>
      </c>
      <c r="H19" s="445">
        <v>843</v>
      </c>
      <c r="I19" s="445">
        <v>104</v>
      </c>
      <c r="J19" s="445">
        <v>739</v>
      </c>
      <c r="K19" s="189"/>
    </row>
    <row r="20" spans="1:11" x14ac:dyDescent="0.25">
      <c r="A20" s="144">
        <v>12</v>
      </c>
      <c r="B20" s="164" t="s">
        <v>1078</v>
      </c>
      <c r="C20" s="445">
        <v>2380</v>
      </c>
      <c r="D20" s="445">
        <v>1792</v>
      </c>
      <c r="E20" s="445">
        <v>1781</v>
      </c>
      <c r="F20" s="445">
        <v>243</v>
      </c>
      <c r="G20" s="445">
        <v>240</v>
      </c>
      <c r="H20" s="445">
        <v>345</v>
      </c>
      <c r="I20" s="445">
        <v>34</v>
      </c>
      <c r="J20" s="445">
        <v>311</v>
      </c>
      <c r="K20" s="189"/>
    </row>
    <row r="21" spans="1:11" x14ac:dyDescent="0.25">
      <c r="A21" s="144">
        <v>13</v>
      </c>
      <c r="B21" s="164" t="s">
        <v>1077</v>
      </c>
      <c r="C21" s="445">
        <v>1245</v>
      </c>
      <c r="D21" s="445">
        <v>880</v>
      </c>
      <c r="E21" s="445">
        <v>874</v>
      </c>
      <c r="F21" s="445">
        <v>177</v>
      </c>
      <c r="G21" s="445">
        <v>175</v>
      </c>
      <c r="H21" s="445">
        <v>189</v>
      </c>
      <c r="I21" s="445">
        <v>18</v>
      </c>
      <c r="J21" s="445">
        <v>171</v>
      </c>
      <c r="K21" s="189"/>
    </row>
    <row r="22" spans="1:11" x14ac:dyDescent="0.25">
      <c r="A22" s="144">
        <v>14</v>
      </c>
      <c r="B22" s="164" t="s">
        <v>1085</v>
      </c>
      <c r="C22" s="445">
        <v>1157</v>
      </c>
      <c r="D22" s="445">
        <v>774</v>
      </c>
      <c r="E22" s="445">
        <v>770</v>
      </c>
      <c r="F22" s="445">
        <v>193</v>
      </c>
      <c r="G22" s="445">
        <v>191</v>
      </c>
      <c r="H22" s="445">
        <v>190</v>
      </c>
      <c r="I22" s="445">
        <v>21</v>
      </c>
      <c r="J22" s="445">
        <v>169</v>
      </c>
      <c r="K22" s="189"/>
    </row>
    <row r="23" spans="1:11" x14ac:dyDescent="0.25">
      <c r="A23" s="144">
        <v>15</v>
      </c>
      <c r="B23" s="164" t="s">
        <v>1076</v>
      </c>
      <c r="C23" s="445">
        <v>2406</v>
      </c>
      <c r="D23" s="445">
        <v>1644</v>
      </c>
      <c r="E23" s="445">
        <v>1633</v>
      </c>
      <c r="F23" s="445">
        <v>434</v>
      </c>
      <c r="G23" s="445">
        <v>426</v>
      </c>
      <c r="H23" s="445">
        <v>329</v>
      </c>
      <c r="I23" s="445">
        <v>35</v>
      </c>
      <c r="J23" s="445">
        <v>294</v>
      </c>
      <c r="K23" s="189"/>
    </row>
    <row r="24" spans="1:11" x14ac:dyDescent="0.25">
      <c r="A24" s="144">
        <v>16</v>
      </c>
      <c r="B24" s="164" t="s">
        <v>1079</v>
      </c>
      <c r="C24" s="445">
        <v>2283</v>
      </c>
      <c r="D24" s="445">
        <v>1716</v>
      </c>
      <c r="E24" s="445">
        <v>1705</v>
      </c>
      <c r="F24" s="445">
        <v>317</v>
      </c>
      <c r="G24" s="445">
        <v>312</v>
      </c>
      <c r="H24" s="445">
        <v>250</v>
      </c>
      <c r="I24" s="445">
        <v>47</v>
      </c>
      <c r="J24" s="445">
        <v>204</v>
      </c>
      <c r="K24" s="189"/>
    </row>
    <row r="25" spans="1:11" x14ac:dyDescent="0.25">
      <c r="A25" s="144">
        <v>17</v>
      </c>
      <c r="B25" s="164" t="s">
        <v>1080</v>
      </c>
      <c r="C25" s="445">
        <v>1437</v>
      </c>
      <c r="D25" s="445">
        <v>1146</v>
      </c>
      <c r="E25" s="445">
        <v>1139</v>
      </c>
      <c r="F25" s="445">
        <v>161</v>
      </c>
      <c r="G25" s="445">
        <v>158</v>
      </c>
      <c r="H25" s="445">
        <v>130</v>
      </c>
      <c r="I25" s="445">
        <v>28</v>
      </c>
      <c r="J25" s="445">
        <v>102</v>
      </c>
      <c r="K25" s="189"/>
    </row>
    <row r="26" spans="1:11" x14ac:dyDescent="0.25">
      <c r="A26" s="144">
        <v>18</v>
      </c>
      <c r="B26" s="164" t="s">
        <v>1081</v>
      </c>
      <c r="C26" s="445">
        <v>1014</v>
      </c>
      <c r="D26" s="445">
        <v>840</v>
      </c>
      <c r="E26" s="445">
        <v>835</v>
      </c>
      <c r="F26" s="445">
        <v>100</v>
      </c>
      <c r="G26" s="445">
        <v>99</v>
      </c>
      <c r="H26" s="445">
        <v>74</v>
      </c>
      <c r="I26" s="445">
        <v>18</v>
      </c>
      <c r="J26" s="445">
        <v>56</v>
      </c>
      <c r="K26" s="189"/>
    </row>
    <row r="27" spans="1:11" x14ac:dyDescent="0.25">
      <c r="A27" s="144">
        <v>19</v>
      </c>
      <c r="B27" s="164" t="s">
        <v>1082</v>
      </c>
      <c r="C27" s="445">
        <v>592</v>
      </c>
      <c r="D27" s="445">
        <v>505</v>
      </c>
      <c r="E27" s="445">
        <v>502</v>
      </c>
      <c r="F27" s="445">
        <v>46</v>
      </c>
      <c r="G27" s="445">
        <v>45</v>
      </c>
      <c r="H27" s="445">
        <v>41</v>
      </c>
      <c r="I27" s="557">
        <v>12</v>
      </c>
      <c r="J27" s="445">
        <v>29</v>
      </c>
      <c r="K27" s="189"/>
    </row>
    <row r="28" spans="1:11" x14ac:dyDescent="0.25">
      <c r="A28" s="144">
        <v>20</v>
      </c>
      <c r="B28" s="164" t="s">
        <v>1083</v>
      </c>
      <c r="C28" s="445">
        <v>743</v>
      </c>
      <c r="D28" s="445">
        <v>665</v>
      </c>
      <c r="E28" s="445">
        <v>661</v>
      </c>
      <c r="F28" s="445">
        <v>43</v>
      </c>
      <c r="G28" s="445">
        <v>42</v>
      </c>
      <c r="H28" s="445">
        <v>35</v>
      </c>
      <c r="I28" s="557">
        <v>11</v>
      </c>
      <c r="J28" s="445">
        <v>24</v>
      </c>
      <c r="K28" s="189"/>
    </row>
    <row r="29" spans="1:11" x14ac:dyDescent="0.25">
      <c r="A29" s="144">
        <v>21</v>
      </c>
      <c r="B29" s="434" t="s">
        <v>1084</v>
      </c>
      <c r="C29" s="445">
        <v>816</v>
      </c>
      <c r="D29" s="445">
        <v>744</v>
      </c>
      <c r="E29" s="445">
        <v>741</v>
      </c>
      <c r="F29" s="445">
        <v>47</v>
      </c>
      <c r="G29" s="445">
        <v>46</v>
      </c>
      <c r="H29" s="445">
        <v>25</v>
      </c>
      <c r="I29" s="557">
        <v>9</v>
      </c>
      <c r="J29" s="557">
        <v>15</v>
      </c>
      <c r="K29" s="189"/>
    </row>
    <row r="30" spans="1:11" x14ac:dyDescent="0.25">
      <c r="A30" s="144">
        <v>22</v>
      </c>
      <c r="B30" s="167" t="s">
        <v>360</v>
      </c>
      <c r="C30" s="445">
        <v>181</v>
      </c>
      <c r="D30" s="445">
        <v>133</v>
      </c>
      <c r="E30" s="445">
        <v>132</v>
      </c>
      <c r="F30" s="445">
        <v>19</v>
      </c>
      <c r="G30" s="445">
        <v>19</v>
      </c>
      <c r="H30" s="445">
        <v>28</v>
      </c>
      <c r="I30" s="445" t="s">
        <v>995</v>
      </c>
      <c r="J30" s="445">
        <v>25</v>
      </c>
      <c r="K30" s="189"/>
    </row>
    <row r="31" spans="1:11" ht="24.75" x14ac:dyDescent="0.25">
      <c r="A31" s="144">
        <v>23</v>
      </c>
      <c r="B31" s="158" t="s">
        <v>454</v>
      </c>
      <c r="C31" s="445">
        <v>12460</v>
      </c>
      <c r="D31" s="445">
        <v>9786</v>
      </c>
      <c r="E31" s="445">
        <v>9728</v>
      </c>
      <c r="F31" s="445">
        <v>1522</v>
      </c>
      <c r="G31" s="445">
        <v>1500</v>
      </c>
      <c r="H31" s="445">
        <v>1152</v>
      </c>
      <c r="I31" s="445">
        <v>196</v>
      </c>
      <c r="J31" s="445">
        <v>957</v>
      </c>
      <c r="K31" s="189"/>
    </row>
    <row r="32" spans="1:11" x14ac:dyDescent="0.25">
      <c r="A32" s="144">
        <v>24</v>
      </c>
      <c r="B32" s="163" t="s">
        <v>372</v>
      </c>
      <c r="C32" s="445">
        <v>1427</v>
      </c>
      <c r="D32" s="445">
        <v>852</v>
      </c>
      <c r="E32" s="445">
        <v>846</v>
      </c>
      <c r="F32" s="445">
        <v>148</v>
      </c>
      <c r="G32" s="445">
        <v>146</v>
      </c>
      <c r="H32" s="445">
        <v>427</v>
      </c>
      <c r="I32" s="445">
        <v>38</v>
      </c>
      <c r="J32" s="445">
        <v>390</v>
      </c>
      <c r="K32" s="189"/>
    </row>
    <row r="33" spans="1:11" x14ac:dyDescent="0.25">
      <c r="A33" s="144">
        <v>25</v>
      </c>
      <c r="B33" s="163" t="s">
        <v>373</v>
      </c>
      <c r="C33" s="445">
        <v>213</v>
      </c>
      <c r="D33" s="445">
        <v>130</v>
      </c>
      <c r="E33" s="445">
        <v>129</v>
      </c>
      <c r="F33" s="445">
        <v>20</v>
      </c>
      <c r="G33" s="445">
        <v>20</v>
      </c>
      <c r="H33" s="445">
        <v>63</v>
      </c>
      <c r="I33" s="557">
        <v>11</v>
      </c>
      <c r="J33" s="445">
        <v>52</v>
      </c>
      <c r="K33" s="189"/>
    </row>
    <row r="34" spans="1:11" x14ac:dyDescent="0.25">
      <c r="A34" s="144">
        <v>26</v>
      </c>
      <c r="B34" s="163" t="s">
        <v>374</v>
      </c>
      <c r="C34" s="445">
        <v>14271</v>
      </c>
      <c r="D34" s="445">
        <v>11280</v>
      </c>
      <c r="E34" s="445">
        <v>11225</v>
      </c>
      <c r="F34" s="445">
        <v>1319</v>
      </c>
      <c r="G34" s="445">
        <v>1300</v>
      </c>
      <c r="H34" s="445">
        <v>1672</v>
      </c>
      <c r="I34" s="445">
        <v>259</v>
      </c>
      <c r="J34" s="445">
        <v>1414</v>
      </c>
      <c r="K34" s="189"/>
    </row>
    <row r="35" spans="1:11" x14ac:dyDescent="0.25">
      <c r="A35" s="144">
        <v>27</v>
      </c>
      <c r="B35" s="163" t="s">
        <v>877</v>
      </c>
      <c r="C35" s="445">
        <v>92</v>
      </c>
      <c r="D35" s="445">
        <v>67</v>
      </c>
      <c r="E35" s="445">
        <v>67</v>
      </c>
      <c r="F35" s="557">
        <v>12</v>
      </c>
      <c r="G35" s="557">
        <v>12</v>
      </c>
      <c r="H35" s="557">
        <v>13</v>
      </c>
      <c r="I35" s="445" t="s">
        <v>995</v>
      </c>
      <c r="J35" s="445" t="s">
        <v>995</v>
      </c>
      <c r="K35" s="189"/>
    </row>
    <row r="36" spans="1:11" x14ac:dyDescent="0.25">
      <c r="A36" s="144">
        <v>28</v>
      </c>
      <c r="B36" s="163" t="s">
        <v>376</v>
      </c>
      <c r="C36" s="445" t="s">
        <v>995</v>
      </c>
      <c r="D36" s="445" t="s">
        <v>995</v>
      </c>
      <c r="E36" s="445" t="s">
        <v>995</v>
      </c>
      <c r="F36" s="445" t="s">
        <v>995</v>
      </c>
      <c r="G36" s="445" t="s">
        <v>995</v>
      </c>
      <c r="H36" s="445" t="s">
        <v>995</v>
      </c>
      <c r="I36" s="445" t="s">
        <v>995</v>
      </c>
      <c r="J36" s="445" t="s">
        <v>995</v>
      </c>
      <c r="K36" s="189"/>
    </row>
    <row r="37" spans="1:11" x14ac:dyDescent="0.25">
      <c r="A37" s="144">
        <v>29</v>
      </c>
      <c r="B37" s="163" t="s">
        <v>377</v>
      </c>
      <c r="C37" s="445">
        <v>621</v>
      </c>
      <c r="D37" s="445">
        <v>468</v>
      </c>
      <c r="E37" s="445">
        <v>466</v>
      </c>
      <c r="F37" s="445">
        <v>120</v>
      </c>
      <c r="G37" s="445">
        <v>119</v>
      </c>
      <c r="H37" s="445">
        <v>32</v>
      </c>
      <c r="I37" s="445" t="s">
        <v>995</v>
      </c>
      <c r="J37" s="445">
        <v>30</v>
      </c>
      <c r="K37" s="189"/>
    </row>
    <row r="38" spans="1:11" x14ac:dyDescent="0.25">
      <c r="A38" s="144">
        <v>30</v>
      </c>
      <c r="B38" s="163" t="s">
        <v>756</v>
      </c>
      <c r="C38" s="445" t="s">
        <v>995</v>
      </c>
      <c r="D38" s="445" t="s">
        <v>995</v>
      </c>
      <c r="E38" s="445" t="s">
        <v>995</v>
      </c>
      <c r="F38" s="445" t="s">
        <v>995</v>
      </c>
      <c r="G38" s="445" t="s">
        <v>995</v>
      </c>
      <c r="H38" s="445" t="s">
        <v>995</v>
      </c>
      <c r="I38" s="445" t="s">
        <v>995</v>
      </c>
      <c r="J38" s="445" t="s">
        <v>995</v>
      </c>
      <c r="K38" s="189"/>
    </row>
    <row r="39" spans="1:11" ht="36.75" x14ac:dyDescent="0.25">
      <c r="A39" s="144">
        <v>31</v>
      </c>
      <c r="B39" s="158" t="s">
        <v>806</v>
      </c>
      <c r="C39" s="445">
        <v>9040</v>
      </c>
      <c r="D39" s="445">
        <v>5879</v>
      </c>
      <c r="E39" s="445">
        <v>5833</v>
      </c>
      <c r="F39" s="445">
        <v>1573</v>
      </c>
      <c r="G39" s="445">
        <v>1550</v>
      </c>
      <c r="H39" s="445">
        <v>1588</v>
      </c>
      <c r="I39" s="445">
        <v>261</v>
      </c>
      <c r="J39" s="445">
        <v>1327</v>
      </c>
      <c r="K39" s="189"/>
    </row>
    <row r="40" spans="1:11" x14ac:dyDescent="0.25">
      <c r="A40" s="144">
        <v>32</v>
      </c>
      <c r="B40" s="163" t="s">
        <v>399</v>
      </c>
      <c r="C40" s="445">
        <v>14186</v>
      </c>
      <c r="D40" s="445">
        <v>11452</v>
      </c>
      <c r="E40" s="445">
        <v>11396</v>
      </c>
      <c r="F40" s="445">
        <v>1261</v>
      </c>
      <c r="G40" s="445">
        <v>1242</v>
      </c>
      <c r="H40" s="445">
        <v>1473</v>
      </c>
      <c r="I40" s="445">
        <v>201</v>
      </c>
      <c r="J40" s="445">
        <v>1273</v>
      </c>
      <c r="K40" s="189"/>
    </row>
    <row r="41" spans="1:11" x14ac:dyDescent="0.25">
      <c r="A41" s="144">
        <v>33</v>
      </c>
      <c r="B41" s="163" t="s">
        <v>400</v>
      </c>
      <c r="C41" s="445">
        <v>4847</v>
      </c>
      <c r="D41" s="445">
        <v>4092</v>
      </c>
      <c r="E41" s="445">
        <v>4073</v>
      </c>
      <c r="F41" s="445">
        <v>305</v>
      </c>
      <c r="G41" s="445">
        <v>302</v>
      </c>
      <c r="H41" s="445">
        <v>451</v>
      </c>
      <c r="I41" s="445">
        <v>58</v>
      </c>
      <c r="J41" s="445">
        <v>393</v>
      </c>
      <c r="K41" s="189"/>
    </row>
    <row r="42" spans="1:11" x14ac:dyDescent="0.25">
      <c r="A42" s="144">
        <v>34</v>
      </c>
      <c r="B42" s="163" t="s">
        <v>401</v>
      </c>
      <c r="C42" s="445">
        <v>1354</v>
      </c>
      <c r="D42" s="445">
        <v>1160</v>
      </c>
      <c r="E42" s="445">
        <v>1154</v>
      </c>
      <c r="F42" s="445">
        <v>65</v>
      </c>
      <c r="G42" s="445">
        <v>64</v>
      </c>
      <c r="H42" s="445">
        <v>129</v>
      </c>
      <c r="I42" s="445" t="s">
        <v>995</v>
      </c>
      <c r="J42" s="445">
        <v>121</v>
      </c>
      <c r="K42" s="189"/>
    </row>
    <row r="43" spans="1:11" x14ac:dyDescent="0.25">
      <c r="A43" s="144">
        <v>35</v>
      </c>
      <c r="B43" s="163" t="s">
        <v>402</v>
      </c>
      <c r="C43" s="445">
        <v>596</v>
      </c>
      <c r="D43" s="445">
        <v>539</v>
      </c>
      <c r="E43" s="445">
        <v>539</v>
      </c>
      <c r="F43" s="445">
        <v>19</v>
      </c>
      <c r="G43" s="445">
        <v>19</v>
      </c>
      <c r="H43" s="445">
        <v>37</v>
      </c>
      <c r="I43" s="445" t="s">
        <v>995</v>
      </c>
      <c r="J43" s="445">
        <v>35</v>
      </c>
      <c r="K43" s="189"/>
    </row>
    <row r="44" spans="1:11" ht="36.75" x14ac:dyDescent="0.25">
      <c r="A44" s="144">
        <v>36</v>
      </c>
      <c r="B44" s="158" t="s">
        <v>834</v>
      </c>
      <c r="C44" s="445">
        <v>12310</v>
      </c>
      <c r="D44" s="445">
        <v>8496</v>
      </c>
      <c r="E44" s="445">
        <v>8436</v>
      </c>
      <c r="F44" s="445">
        <v>1739</v>
      </c>
      <c r="G44" s="445">
        <v>1714</v>
      </c>
      <c r="H44" s="445">
        <v>2074</v>
      </c>
      <c r="I44" s="445">
        <v>326</v>
      </c>
      <c r="J44" s="445">
        <v>1748</v>
      </c>
      <c r="K44" s="189"/>
    </row>
    <row r="45" spans="1:11" x14ac:dyDescent="0.25">
      <c r="A45" s="144">
        <v>37</v>
      </c>
      <c r="B45" s="163" t="s">
        <v>406</v>
      </c>
      <c r="C45" s="445">
        <v>12597</v>
      </c>
      <c r="D45" s="445">
        <v>10217</v>
      </c>
      <c r="E45" s="445">
        <v>10169</v>
      </c>
      <c r="F45" s="445">
        <v>1177</v>
      </c>
      <c r="G45" s="445">
        <v>1159</v>
      </c>
      <c r="H45" s="445">
        <v>1204</v>
      </c>
      <c r="I45" s="445">
        <v>166</v>
      </c>
      <c r="J45" s="445">
        <v>1038</v>
      </c>
      <c r="K45" s="189"/>
    </row>
    <row r="46" spans="1:11" x14ac:dyDescent="0.25">
      <c r="A46" s="144">
        <v>38</v>
      </c>
      <c r="B46" s="163" t="s">
        <v>407</v>
      </c>
      <c r="C46" s="445">
        <v>3788</v>
      </c>
      <c r="D46" s="445">
        <v>3247</v>
      </c>
      <c r="E46" s="445">
        <v>3234</v>
      </c>
      <c r="F46" s="445">
        <v>243</v>
      </c>
      <c r="G46" s="445">
        <v>240</v>
      </c>
      <c r="H46" s="445">
        <v>299</v>
      </c>
      <c r="I46" s="445">
        <v>34</v>
      </c>
      <c r="J46" s="445">
        <v>265</v>
      </c>
      <c r="K46" s="189"/>
    </row>
    <row r="47" spans="1:11" x14ac:dyDescent="0.25">
      <c r="A47" s="144">
        <v>39</v>
      </c>
      <c r="B47" s="163" t="s">
        <v>408</v>
      </c>
      <c r="C47" s="445">
        <v>949</v>
      </c>
      <c r="D47" s="445">
        <v>820</v>
      </c>
      <c r="E47" s="445">
        <v>815</v>
      </c>
      <c r="F47" s="445">
        <v>53</v>
      </c>
      <c r="G47" s="445">
        <v>52</v>
      </c>
      <c r="H47" s="445">
        <v>76</v>
      </c>
      <c r="I47" s="445" t="s">
        <v>995</v>
      </c>
      <c r="J47" s="445">
        <v>73</v>
      </c>
      <c r="K47" s="189"/>
    </row>
    <row r="48" spans="1:11" x14ac:dyDescent="0.25">
      <c r="A48" s="144">
        <v>40</v>
      </c>
      <c r="B48" s="163" t="s">
        <v>409</v>
      </c>
      <c r="C48" s="445">
        <v>379</v>
      </c>
      <c r="D48" s="445">
        <v>342</v>
      </c>
      <c r="E48" s="445">
        <v>342</v>
      </c>
      <c r="F48" s="557">
        <v>12</v>
      </c>
      <c r="G48" s="557">
        <v>12</v>
      </c>
      <c r="H48" s="445">
        <v>25</v>
      </c>
      <c r="I48" s="445" t="s">
        <v>995</v>
      </c>
      <c r="J48" s="445">
        <v>24</v>
      </c>
      <c r="K48" s="189"/>
    </row>
    <row r="49" spans="1:11" ht="36.75" x14ac:dyDescent="0.25">
      <c r="A49" s="144">
        <v>41</v>
      </c>
      <c r="B49" s="158" t="s">
        <v>809</v>
      </c>
      <c r="C49" s="445">
        <v>2821</v>
      </c>
      <c r="D49" s="445">
        <v>2156</v>
      </c>
      <c r="E49" s="445">
        <v>2144</v>
      </c>
      <c r="F49" s="445">
        <v>516</v>
      </c>
      <c r="G49" s="445">
        <v>511</v>
      </c>
      <c r="H49" s="445">
        <v>150</v>
      </c>
      <c r="I49" s="557">
        <v>14</v>
      </c>
      <c r="J49" s="445">
        <v>135</v>
      </c>
      <c r="K49" s="189"/>
    </row>
    <row r="50" spans="1:11" x14ac:dyDescent="0.25">
      <c r="A50" s="144">
        <v>42</v>
      </c>
      <c r="B50" s="163" t="s">
        <v>810</v>
      </c>
      <c r="C50" s="445">
        <v>5007</v>
      </c>
      <c r="D50" s="445">
        <v>3945</v>
      </c>
      <c r="E50" s="445">
        <v>3918</v>
      </c>
      <c r="F50" s="445">
        <v>754</v>
      </c>
      <c r="G50" s="445">
        <v>747</v>
      </c>
      <c r="H50" s="445">
        <v>308</v>
      </c>
      <c r="I50" s="445">
        <v>27</v>
      </c>
      <c r="J50" s="445">
        <v>281</v>
      </c>
      <c r="K50" s="189"/>
    </row>
    <row r="51" spans="1:11" x14ac:dyDescent="0.25">
      <c r="A51" s="144">
        <v>43</v>
      </c>
      <c r="B51" s="163" t="s">
        <v>811</v>
      </c>
      <c r="C51" s="445">
        <v>5676</v>
      </c>
      <c r="D51" s="445">
        <v>4410</v>
      </c>
      <c r="E51" s="445">
        <v>4386</v>
      </c>
      <c r="F51" s="445">
        <v>664</v>
      </c>
      <c r="G51" s="445">
        <v>653</v>
      </c>
      <c r="H51" s="445">
        <v>603</v>
      </c>
      <c r="I51" s="445">
        <v>66</v>
      </c>
      <c r="J51" s="445">
        <v>537</v>
      </c>
      <c r="K51" s="189"/>
    </row>
    <row r="52" spans="1:11" x14ac:dyDescent="0.25">
      <c r="A52" s="144">
        <v>44</v>
      </c>
      <c r="B52" s="163" t="s">
        <v>812</v>
      </c>
      <c r="C52" s="445">
        <v>5909</v>
      </c>
      <c r="D52" s="445">
        <v>4585</v>
      </c>
      <c r="E52" s="445">
        <v>4563</v>
      </c>
      <c r="F52" s="445">
        <v>525</v>
      </c>
      <c r="G52" s="445">
        <v>517</v>
      </c>
      <c r="H52" s="445">
        <v>798</v>
      </c>
      <c r="I52" s="445">
        <v>110</v>
      </c>
      <c r="J52" s="445">
        <v>688</v>
      </c>
      <c r="K52" s="189"/>
    </row>
    <row r="53" spans="1:11" x14ac:dyDescent="0.25">
      <c r="A53" s="144">
        <v>45</v>
      </c>
      <c r="B53" s="163" t="s">
        <v>813</v>
      </c>
      <c r="C53" s="445">
        <v>6804</v>
      </c>
      <c r="D53" s="445">
        <v>5162</v>
      </c>
      <c r="E53" s="445">
        <v>5139</v>
      </c>
      <c r="F53" s="445">
        <v>524</v>
      </c>
      <c r="G53" s="445">
        <v>513</v>
      </c>
      <c r="H53" s="445">
        <v>1118</v>
      </c>
      <c r="I53" s="445">
        <v>186</v>
      </c>
      <c r="J53" s="445">
        <v>933</v>
      </c>
      <c r="K53" s="189"/>
    </row>
    <row r="54" spans="1:11" x14ac:dyDescent="0.25">
      <c r="A54" s="144">
        <v>46</v>
      </c>
      <c r="B54" s="163" t="s">
        <v>814</v>
      </c>
      <c r="C54" s="445">
        <v>3805</v>
      </c>
      <c r="D54" s="445">
        <v>2864</v>
      </c>
      <c r="E54" s="445">
        <v>2846</v>
      </c>
      <c r="F54" s="445">
        <v>240</v>
      </c>
      <c r="G54" s="445">
        <v>236</v>
      </c>
      <c r="H54" s="445">
        <v>701</v>
      </c>
      <c r="I54" s="445">
        <v>126</v>
      </c>
      <c r="J54" s="445">
        <v>575</v>
      </c>
      <c r="K54" s="189"/>
    </row>
    <row r="55" spans="1:11" ht="36" x14ac:dyDescent="0.25">
      <c r="A55" s="144">
        <v>47</v>
      </c>
      <c r="B55" s="196" t="s">
        <v>817</v>
      </c>
      <c r="C55" s="445">
        <v>2821</v>
      </c>
      <c r="D55" s="445">
        <v>2156</v>
      </c>
      <c r="E55" s="445">
        <v>2144</v>
      </c>
      <c r="F55" s="445">
        <v>516</v>
      </c>
      <c r="G55" s="445">
        <v>511</v>
      </c>
      <c r="H55" s="445">
        <v>150</v>
      </c>
      <c r="I55" s="557">
        <v>14</v>
      </c>
      <c r="J55" s="445">
        <v>135</v>
      </c>
      <c r="K55" s="189"/>
    </row>
    <row r="56" spans="1:11" x14ac:dyDescent="0.25">
      <c r="A56" s="144">
        <v>48</v>
      </c>
      <c r="B56" s="163" t="s">
        <v>818</v>
      </c>
      <c r="C56" s="445">
        <v>5576</v>
      </c>
      <c r="D56" s="445">
        <v>4430</v>
      </c>
      <c r="E56" s="445">
        <v>4401</v>
      </c>
      <c r="F56" s="445">
        <v>812</v>
      </c>
      <c r="G56" s="445">
        <v>804</v>
      </c>
      <c r="H56" s="445">
        <v>333</v>
      </c>
      <c r="I56" s="445">
        <v>28</v>
      </c>
      <c r="J56" s="445">
        <v>305</v>
      </c>
      <c r="K56" s="189"/>
    </row>
    <row r="57" spans="1:11" x14ac:dyDescent="0.25">
      <c r="A57" s="144">
        <v>49</v>
      </c>
      <c r="B57" s="163" t="s">
        <v>819</v>
      </c>
      <c r="C57" s="445">
        <v>7829</v>
      </c>
      <c r="D57" s="445">
        <v>6101</v>
      </c>
      <c r="E57" s="445">
        <v>6062</v>
      </c>
      <c r="F57" s="445">
        <v>1270</v>
      </c>
      <c r="G57" s="445">
        <v>1258</v>
      </c>
      <c r="H57" s="445">
        <v>457</v>
      </c>
      <c r="I57" s="445">
        <v>41</v>
      </c>
      <c r="J57" s="445">
        <v>416</v>
      </c>
      <c r="K57" s="189"/>
    </row>
    <row r="58" spans="1:11" x14ac:dyDescent="0.25">
      <c r="A58" s="144">
        <v>50</v>
      </c>
      <c r="B58" s="163" t="s">
        <v>820</v>
      </c>
      <c r="C58" s="445">
        <v>8575</v>
      </c>
      <c r="D58" s="445">
        <v>6857</v>
      </c>
      <c r="E58" s="445">
        <v>6826</v>
      </c>
      <c r="F58" s="445">
        <v>1000</v>
      </c>
      <c r="G58" s="445">
        <v>987</v>
      </c>
      <c r="H58" s="445">
        <v>717</v>
      </c>
      <c r="I58" s="445">
        <v>79</v>
      </c>
      <c r="J58" s="445">
        <v>639</v>
      </c>
      <c r="K58" s="189"/>
    </row>
    <row r="59" spans="1:11" x14ac:dyDescent="0.25">
      <c r="A59" s="144">
        <v>51</v>
      </c>
      <c r="B59" s="163" t="s">
        <v>821</v>
      </c>
      <c r="C59" s="445">
        <v>13505</v>
      </c>
      <c r="D59" s="445">
        <v>10511</v>
      </c>
      <c r="E59" s="445">
        <v>10448</v>
      </c>
      <c r="F59" s="445">
        <v>1934</v>
      </c>
      <c r="G59" s="445">
        <v>1910</v>
      </c>
      <c r="H59" s="445">
        <v>1060</v>
      </c>
      <c r="I59" s="445">
        <v>107</v>
      </c>
      <c r="J59" s="445">
        <v>953</v>
      </c>
      <c r="K59" s="189"/>
    </row>
    <row r="60" spans="1:11" x14ac:dyDescent="0.25">
      <c r="A60" s="144">
        <v>52</v>
      </c>
      <c r="B60" s="163" t="s">
        <v>822</v>
      </c>
      <c r="C60" s="445">
        <v>10508</v>
      </c>
      <c r="D60" s="445">
        <v>8447</v>
      </c>
      <c r="E60" s="445">
        <v>8406</v>
      </c>
      <c r="F60" s="445">
        <v>943</v>
      </c>
      <c r="G60" s="445">
        <v>931</v>
      </c>
      <c r="H60" s="445">
        <v>1118</v>
      </c>
      <c r="I60" s="445">
        <v>138</v>
      </c>
      <c r="J60" s="445">
        <v>980</v>
      </c>
      <c r="K60" s="189"/>
    </row>
    <row r="61" spans="1:11" x14ac:dyDescent="0.25">
      <c r="A61" s="144">
        <v>53</v>
      </c>
      <c r="B61" s="163" t="s">
        <v>823</v>
      </c>
      <c r="C61" s="445">
        <v>19413</v>
      </c>
      <c r="D61" s="445">
        <v>15096</v>
      </c>
      <c r="E61" s="445">
        <v>15011</v>
      </c>
      <c r="F61" s="445">
        <v>2459</v>
      </c>
      <c r="G61" s="445">
        <v>2428</v>
      </c>
      <c r="H61" s="445">
        <v>1858</v>
      </c>
      <c r="I61" s="445">
        <v>217</v>
      </c>
      <c r="J61" s="445">
        <v>1641</v>
      </c>
      <c r="K61" s="189"/>
    </row>
    <row r="62" spans="1:11" x14ac:dyDescent="0.25">
      <c r="A62" s="144">
        <v>54</v>
      </c>
      <c r="B62" s="163" t="s">
        <v>824</v>
      </c>
      <c r="C62" s="445">
        <v>12333</v>
      </c>
      <c r="D62" s="445">
        <v>9786</v>
      </c>
      <c r="E62" s="445">
        <v>9747</v>
      </c>
      <c r="F62" s="445">
        <v>934</v>
      </c>
      <c r="G62" s="445">
        <v>918</v>
      </c>
      <c r="H62" s="445">
        <v>1612</v>
      </c>
      <c r="I62" s="445">
        <v>243</v>
      </c>
      <c r="J62" s="445">
        <v>1369</v>
      </c>
      <c r="K62" s="189"/>
    </row>
    <row r="63" spans="1:11" x14ac:dyDescent="0.25">
      <c r="A63" s="144">
        <v>55</v>
      </c>
      <c r="B63" s="163" t="s">
        <v>825</v>
      </c>
      <c r="C63" s="445">
        <v>26218</v>
      </c>
      <c r="D63" s="445">
        <v>20259</v>
      </c>
      <c r="E63" s="445">
        <v>20150</v>
      </c>
      <c r="F63" s="445">
        <v>2983</v>
      </c>
      <c r="G63" s="445">
        <v>2941</v>
      </c>
      <c r="H63" s="445">
        <v>2976</v>
      </c>
      <c r="I63" s="445">
        <v>403</v>
      </c>
      <c r="J63" s="445">
        <v>2573</v>
      </c>
      <c r="K63" s="189"/>
    </row>
    <row r="64" spans="1:11" x14ac:dyDescent="0.25">
      <c r="A64" s="144">
        <v>56</v>
      </c>
      <c r="B64" s="163" t="s">
        <v>826</v>
      </c>
      <c r="C64" s="445">
        <v>7967</v>
      </c>
      <c r="D64" s="445">
        <v>6270</v>
      </c>
      <c r="E64" s="445">
        <v>6237</v>
      </c>
      <c r="F64" s="445">
        <v>490</v>
      </c>
      <c r="G64" s="445">
        <v>483</v>
      </c>
      <c r="H64" s="445">
        <v>1207</v>
      </c>
      <c r="I64" s="445">
        <v>186</v>
      </c>
      <c r="J64" s="445">
        <v>1021</v>
      </c>
      <c r="K64" s="189"/>
    </row>
    <row r="65" spans="1:11" x14ac:dyDescent="0.25">
      <c r="A65" s="144">
        <v>57</v>
      </c>
      <c r="B65" s="163" t="s">
        <v>827</v>
      </c>
      <c r="C65" s="445">
        <v>30023</v>
      </c>
      <c r="D65" s="445">
        <v>23122</v>
      </c>
      <c r="E65" s="445">
        <v>22996</v>
      </c>
      <c r="F65" s="445">
        <v>3223</v>
      </c>
      <c r="G65" s="445">
        <v>3177</v>
      </c>
      <c r="H65" s="445">
        <v>3677</v>
      </c>
      <c r="I65" s="445">
        <v>529</v>
      </c>
      <c r="J65" s="445">
        <v>3148</v>
      </c>
      <c r="K65" s="189"/>
    </row>
    <row r="66" spans="1:11" x14ac:dyDescent="0.25">
      <c r="A66" s="144">
        <v>58</v>
      </c>
      <c r="B66" s="163" t="s">
        <v>828</v>
      </c>
      <c r="C66" s="445">
        <v>4576</v>
      </c>
      <c r="D66" s="445">
        <v>3754</v>
      </c>
      <c r="E66" s="445">
        <v>3737</v>
      </c>
      <c r="F66" s="445">
        <v>237</v>
      </c>
      <c r="G66" s="445">
        <v>234</v>
      </c>
      <c r="H66" s="445">
        <v>585</v>
      </c>
      <c r="I66" s="445">
        <v>70</v>
      </c>
      <c r="J66" s="445">
        <v>515</v>
      </c>
      <c r="K66" s="189"/>
    </row>
    <row r="67" spans="1:11" x14ac:dyDescent="0.25">
      <c r="A67" s="144">
        <v>59</v>
      </c>
      <c r="B67" s="163" t="s">
        <v>830</v>
      </c>
      <c r="C67" s="445">
        <v>246</v>
      </c>
      <c r="D67" s="445">
        <v>155</v>
      </c>
      <c r="E67" s="445">
        <v>154</v>
      </c>
      <c r="F67" s="445" t="s">
        <v>995</v>
      </c>
      <c r="G67" s="445" t="s">
        <v>995</v>
      </c>
      <c r="H67" s="445">
        <v>83</v>
      </c>
      <c r="I67" s="557">
        <v>15</v>
      </c>
      <c r="J67" s="445">
        <v>68</v>
      </c>
      <c r="K67" s="189"/>
    </row>
    <row r="68" spans="1:11" x14ac:dyDescent="0.25">
      <c r="A68" s="177"/>
      <c r="B68" s="447"/>
      <c r="C68" s="150"/>
      <c r="D68" s="150"/>
      <c r="E68" s="150"/>
      <c r="F68" s="150"/>
      <c r="G68" s="150"/>
      <c r="H68" s="150"/>
      <c r="I68" s="150"/>
      <c r="J68" s="150"/>
      <c r="K68" s="189"/>
    </row>
    <row r="69" spans="1:11" x14ac:dyDescent="0.25">
      <c r="A69" s="508" t="s">
        <v>1092</v>
      </c>
      <c r="B69" s="150"/>
      <c r="C69" s="150"/>
      <c r="D69" s="150"/>
      <c r="E69" s="150"/>
      <c r="F69" s="150"/>
      <c r="G69" s="150"/>
      <c r="H69" s="150"/>
      <c r="I69" s="150"/>
      <c r="J69" s="150"/>
      <c r="K69" s="189"/>
    </row>
    <row r="70" spans="1:11" x14ac:dyDescent="0.25">
      <c r="A70" s="179" t="s">
        <v>989</v>
      </c>
      <c r="B70" s="150"/>
      <c r="C70" s="150"/>
      <c r="D70" s="150"/>
      <c r="E70" s="150"/>
      <c r="F70" s="150"/>
      <c r="G70" s="150"/>
      <c r="H70" s="150"/>
      <c r="I70" s="150"/>
      <c r="J70" s="150"/>
      <c r="K70" s="189"/>
    </row>
  </sheetData>
  <mergeCells count="8">
    <mergeCell ref="A5:A8"/>
    <mergeCell ref="B5:B8"/>
    <mergeCell ref="C5:J5"/>
    <mergeCell ref="C6:C7"/>
    <mergeCell ref="D6:E6"/>
    <mergeCell ref="F6:G6"/>
    <mergeCell ref="H6:J6"/>
    <mergeCell ref="C8:J8"/>
  </mergeCells>
  <hyperlinks>
    <hyperlink ref="K1" location="Inhalt!A1" display="Inhalt"/>
  </hyperlinks>
  <pageMargins left="0.70866141732283472" right="0.70866141732283472" top="0.78740157480314965" bottom="0.78740157480314965" header="0.31496062992125984" footer="0.31496062992125984"/>
  <pageSetup paperSize="9" scale="59" orientation="portrait" r:id="rId1"/>
  <headerFooter>
    <oddFooter>&amp;L&amp;"MetaNormalLF-Roman,Standard"Statistisches Bundesamt, Fachserie 1, Reihe 3, Erstergebnisse 2020</oddFooter>
  </headerFooter>
  <colBreaks count="1" manualBreakCount="1">
    <brk id="10"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I101"/>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 min="9" max="9" width="9.140625" customWidth="1" collapsed="1"/>
  </cols>
  <sheetData>
    <row r="1" spans="1:9" x14ac:dyDescent="0.25">
      <c r="A1" s="140" t="s">
        <v>872</v>
      </c>
      <c r="B1" s="141"/>
      <c r="C1" s="141"/>
      <c r="D1" s="141"/>
      <c r="E1" s="141"/>
      <c r="F1" s="141"/>
      <c r="G1" s="141"/>
      <c r="H1" s="141"/>
      <c r="I1" s="31" t="s">
        <v>8</v>
      </c>
    </row>
    <row r="2" spans="1:9" x14ac:dyDescent="0.25">
      <c r="A2" s="37" t="s">
        <v>1036</v>
      </c>
      <c r="B2" s="144"/>
      <c r="C2" s="144"/>
      <c r="D2" s="144"/>
      <c r="E2" s="144"/>
      <c r="F2" s="144"/>
      <c r="G2" s="144"/>
      <c r="H2" s="144"/>
      <c r="I2" s="470"/>
    </row>
    <row r="3" spans="1:9" x14ac:dyDescent="0.25">
      <c r="A3" s="180" t="s">
        <v>880</v>
      </c>
      <c r="B3" s="144"/>
      <c r="C3" s="144"/>
      <c r="D3" s="144"/>
      <c r="E3" s="144"/>
      <c r="F3" s="144"/>
      <c r="G3" s="144"/>
      <c r="H3" s="144"/>
      <c r="I3" s="470"/>
    </row>
    <row r="4" spans="1:9" x14ac:dyDescent="0.25">
      <c r="A4" s="147"/>
      <c r="B4" s="146"/>
      <c r="C4" s="144"/>
      <c r="D4" s="144"/>
      <c r="E4" s="144"/>
      <c r="F4" s="144"/>
      <c r="G4" s="144"/>
      <c r="H4" s="144"/>
      <c r="I4" s="470"/>
    </row>
    <row r="5" spans="1:9" x14ac:dyDescent="0.25">
      <c r="A5" s="148"/>
      <c r="B5" s="149" t="s">
        <v>318</v>
      </c>
      <c r="C5" s="614" t="s">
        <v>319</v>
      </c>
      <c r="D5" s="619"/>
      <c r="E5" s="614" t="s">
        <v>320</v>
      </c>
      <c r="F5" s="619"/>
      <c r="G5" s="614" t="s">
        <v>321</v>
      </c>
      <c r="H5" s="619"/>
      <c r="I5" s="190"/>
    </row>
    <row r="6" spans="1:9" x14ac:dyDescent="0.25">
      <c r="A6" s="151" t="s">
        <v>322</v>
      </c>
      <c r="B6" s="151" t="s">
        <v>881</v>
      </c>
      <c r="C6" s="610"/>
      <c r="D6" s="617"/>
      <c r="E6" s="610"/>
      <c r="F6" s="617"/>
      <c r="G6" s="610"/>
      <c r="H6" s="617"/>
      <c r="I6" s="190"/>
    </row>
    <row r="7" spans="1:9" x14ac:dyDescent="0.25">
      <c r="A7" s="151" t="s">
        <v>323</v>
      </c>
      <c r="B7" s="151" t="s">
        <v>324</v>
      </c>
      <c r="C7" s="610"/>
      <c r="D7" s="617"/>
      <c r="E7" s="610"/>
      <c r="F7" s="617"/>
      <c r="G7" s="610"/>
      <c r="H7" s="617"/>
      <c r="I7" s="190"/>
    </row>
    <row r="8" spans="1:9" x14ac:dyDescent="0.25">
      <c r="A8" s="191"/>
      <c r="B8" s="192" t="s">
        <v>318</v>
      </c>
      <c r="C8" s="612"/>
      <c r="D8" s="618"/>
      <c r="E8" s="612"/>
      <c r="F8" s="618"/>
      <c r="G8" s="612"/>
      <c r="H8" s="618"/>
      <c r="I8" s="190"/>
    </row>
    <row r="9" spans="1:9" x14ac:dyDescent="0.25">
      <c r="A9" s="153"/>
      <c r="B9" s="154" t="s">
        <v>318</v>
      </c>
      <c r="C9" s="155" t="s">
        <v>325</v>
      </c>
      <c r="D9" s="156" t="s">
        <v>326</v>
      </c>
      <c r="E9" s="155" t="s">
        <v>325</v>
      </c>
      <c r="F9" s="156" t="s">
        <v>326</v>
      </c>
      <c r="G9" s="338" t="s">
        <v>325</v>
      </c>
      <c r="H9" s="186" t="s">
        <v>326</v>
      </c>
      <c r="I9" s="190"/>
    </row>
    <row r="10" spans="1:9" x14ac:dyDescent="0.25">
      <c r="A10" s="144">
        <v>1</v>
      </c>
      <c r="B10" s="158" t="s">
        <v>327</v>
      </c>
      <c r="C10" s="471">
        <v>15069</v>
      </c>
      <c r="D10" s="160">
        <v>100</v>
      </c>
      <c r="E10" s="471">
        <v>12245</v>
      </c>
      <c r="F10" s="160">
        <v>100</v>
      </c>
      <c r="G10" s="471">
        <v>2824</v>
      </c>
      <c r="H10" s="160">
        <v>100</v>
      </c>
      <c r="I10" s="472"/>
    </row>
    <row r="11" spans="1:9" ht="36.75" x14ac:dyDescent="0.25">
      <c r="A11" s="144">
        <v>2</v>
      </c>
      <c r="B11" s="158" t="s">
        <v>334</v>
      </c>
      <c r="C11" s="445">
        <v>2122</v>
      </c>
      <c r="D11" s="561">
        <v>14.1</v>
      </c>
      <c r="E11" s="445">
        <v>1712</v>
      </c>
      <c r="F11" s="449">
        <v>14</v>
      </c>
      <c r="G11" s="445">
        <v>410</v>
      </c>
      <c r="H11" s="561">
        <v>14.5</v>
      </c>
      <c r="I11" s="190"/>
    </row>
    <row r="12" spans="1:9" x14ac:dyDescent="0.25">
      <c r="A12" s="144">
        <v>3</v>
      </c>
      <c r="B12" s="163" t="s">
        <v>335</v>
      </c>
      <c r="C12" s="445">
        <v>1836</v>
      </c>
      <c r="D12" s="561">
        <v>12.2</v>
      </c>
      <c r="E12" s="445">
        <v>1460</v>
      </c>
      <c r="F12" s="561">
        <v>11.9</v>
      </c>
      <c r="G12" s="445">
        <v>376</v>
      </c>
      <c r="H12" s="561">
        <v>13.3</v>
      </c>
      <c r="I12" s="190"/>
    </row>
    <row r="13" spans="1:9" x14ac:dyDescent="0.25">
      <c r="A13" s="144">
        <v>4</v>
      </c>
      <c r="B13" s="163" t="s">
        <v>336</v>
      </c>
      <c r="C13" s="445">
        <v>2357</v>
      </c>
      <c r="D13" s="561">
        <v>15.6</v>
      </c>
      <c r="E13" s="445">
        <v>1993</v>
      </c>
      <c r="F13" s="561">
        <v>16.3</v>
      </c>
      <c r="G13" s="445">
        <v>364</v>
      </c>
      <c r="H13" s="561">
        <v>12.9</v>
      </c>
      <c r="I13" s="190"/>
    </row>
    <row r="14" spans="1:9" x14ac:dyDescent="0.25">
      <c r="A14" s="144">
        <v>5</v>
      </c>
      <c r="B14" s="163" t="s">
        <v>337</v>
      </c>
      <c r="C14" s="445">
        <v>2875</v>
      </c>
      <c r="D14" s="561">
        <v>19.100000000000001</v>
      </c>
      <c r="E14" s="445">
        <v>2445</v>
      </c>
      <c r="F14" s="449">
        <v>20</v>
      </c>
      <c r="G14" s="445">
        <v>430</v>
      </c>
      <c r="H14" s="561">
        <v>15.2</v>
      </c>
      <c r="I14" s="190"/>
    </row>
    <row r="15" spans="1:9" x14ac:dyDescent="0.25">
      <c r="A15" s="144">
        <v>6</v>
      </c>
      <c r="B15" s="163" t="s">
        <v>338</v>
      </c>
      <c r="C15" s="445">
        <v>1290</v>
      </c>
      <c r="D15" s="561">
        <v>8.6</v>
      </c>
      <c r="E15" s="445">
        <v>1150</v>
      </c>
      <c r="F15" s="561">
        <v>9.4</v>
      </c>
      <c r="G15" s="445">
        <v>140</v>
      </c>
      <c r="H15" s="449">
        <v>5</v>
      </c>
      <c r="I15" s="190"/>
    </row>
    <row r="16" spans="1:9" x14ac:dyDescent="0.25">
      <c r="A16" s="144">
        <v>7</v>
      </c>
      <c r="B16" s="163" t="s">
        <v>339</v>
      </c>
      <c r="C16" s="445">
        <v>922</v>
      </c>
      <c r="D16" s="561">
        <v>6.1</v>
      </c>
      <c r="E16" s="445">
        <v>870</v>
      </c>
      <c r="F16" s="561">
        <v>7.1</v>
      </c>
      <c r="G16" s="445">
        <v>53</v>
      </c>
      <c r="H16" s="561">
        <v>1.9</v>
      </c>
      <c r="I16" s="190"/>
    </row>
    <row r="17" spans="1:9" x14ac:dyDescent="0.25">
      <c r="A17" s="144">
        <v>8</v>
      </c>
      <c r="B17" s="163" t="s">
        <v>340</v>
      </c>
      <c r="C17" s="445">
        <v>1186</v>
      </c>
      <c r="D17" s="561">
        <v>7.9</v>
      </c>
      <c r="E17" s="445">
        <v>1002</v>
      </c>
      <c r="F17" s="561">
        <v>8.1999999999999993</v>
      </c>
      <c r="G17" s="445">
        <v>185</v>
      </c>
      <c r="H17" s="561">
        <v>6.5</v>
      </c>
      <c r="I17" s="190"/>
    </row>
    <row r="18" spans="1:9" x14ac:dyDescent="0.25">
      <c r="A18" s="144">
        <v>9</v>
      </c>
      <c r="B18" s="163" t="s">
        <v>341</v>
      </c>
      <c r="C18" s="445">
        <v>2479</v>
      </c>
      <c r="D18" s="561">
        <v>16.5</v>
      </c>
      <c r="E18" s="445">
        <v>1613</v>
      </c>
      <c r="F18" s="561">
        <v>13.2</v>
      </c>
      <c r="G18" s="445">
        <v>866</v>
      </c>
      <c r="H18" s="561">
        <v>30.7</v>
      </c>
      <c r="I18" s="190"/>
    </row>
    <row r="19" spans="1:9" ht="36.75" x14ac:dyDescent="0.25">
      <c r="A19" s="144">
        <v>10</v>
      </c>
      <c r="B19" s="158" t="s">
        <v>577</v>
      </c>
      <c r="C19" s="471">
        <v>171</v>
      </c>
      <c r="D19" s="518">
        <v>1.1000000000000001</v>
      </c>
      <c r="E19" s="471">
        <v>136</v>
      </c>
      <c r="F19" s="518">
        <v>1.1000000000000001</v>
      </c>
      <c r="G19" s="471">
        <v>35</v>
      </c>
      <c r="H19" s="518">
        <v>1.2</v>
      </c>
      <c r="I19" s="190"/>
    </row>
    <row r="20" spans="1:9" x14ac:dyDescent="0.25">
      <c r="A20" s="144">
        <v>11</v>
      </c>
      <c r="B20" s="163" t="s">
        <v>343</v>
      </c>
      <c r="C20" s="471">
        <v>3248</v>
      </c>
      <c r="D20" s="518">
        <v>21.6</v>
      </c>
      <c r="E20" s="471">
        <v>2565</v>
      </c>
      <c r="F20" s="518">
        <v>20.9</v>
      </c>
      <c r="G20" s="471">
        <v>683</v>
      </c>
      <c r="H20" s="518">
        <v>24.2</v>
      </c>
      <c r="I20" s="190"/>
    </row>
    <row r="21" spans="1:9" x14ac:dyDescent="0.25">
      <c r="A21" s="144">
        <v>12</v>
      </c>
      <c r="B21" s="163" t="s">
        <v>344</v>
      </c>
      <c r="C21" s="471">
        <v>6523</v>
      </c>
      <c r="D21" s="518">
        <v>43.3</v>
      </c>
      <c r="E21" s="471">
        <v>5244</v>
      </c>
      <c r="F21" s="518">
        <v>42.8</v>
      </c>
      <c r="G21" s="471">
        <v>1278</v>
      </c>
      <c r="H21" s="518">
        <v>45.3</v>
      </c>
      <c r="I21" s="190"/>
    </row>
    <row r="22" spans="1:9" x14ac:dyDescent="0.25">
      <c r="A22" s="144">
        <v>13</v>
      </c>
      <c r="B22" s="163" t="s">
        <v>345</v>
      </c>
      <c r="C22" s="471">
        <v>4394</v>
      </c>
      <c r="D22" s="518">
        <v>29.2</v>
      </c>
      <c r="E22" s="471">
        <v>3684</v>
      </c>
      <c r="F22" s="518">
        <v>30.1</v>
      </c>
      <c r="G22" s="471">
        <v>710</v>
      </c>
      <c r="H22" s="518">
        <v>25.1</v>
      </c>
      <c r="I22" s="190"/>
    </row>
    <row r="23" spans="1:9" x14ac:dyDescent="0.25">
      <c r="A23" s="144">
        <v>14</v>
      </c>
      <c r="B23" s="163" t="s">
        <v>346</v>
      </c>
      <c r="C23" s="471">
        <v>672</v>
      </c>
      <c r="D23" s="518">
        <v>4.5</v>
      </c>
      <c r="E23" s="471">
        <v>567</v>
      </c>
      <c r="F23" s="518">
        <v>4.5999999999999996</v>
      </c>
      <c r="G23" s="471">
        <v>105</v>
      </c>
      <c r="H23" s="518">
        <v>3.7</v>
      </c>
      <c r="I23" s="190"/>
    </row>
    <row r="24" spans="1:9" x14ac:dyDescent="0.25">
      <c r="A24" s="144">
        <v>15</v>
      </c>
      <c r="B24" s="163" t="s">
        <v>347</v>
      </c>
      <c r="C24" s="471">
        <v>52</v>
      </c>
      <c r="D24" s="518">
        <v>0.3</v>
      </c>
      <c r="E24" s="471">
        <v>41</v>
      </c>
      <c r="F24" s="518">
        <v>0.3</v>
      </c>
      <c r="G24" s="523">
        <v>11</v>
      </c>
      <c r="H24" s="524">
        <v>0.4</v>
      </c>
      <c r="I24" s="190"/>
    </row>
    <row r="25" spans="1:9" x14ac:dyDescent="0.25">
      <c r="A25" s="144">
        <v>16</v>
      </c>
      <c r="B25" s="163" t="s">
        <v>348</v>
      </c>
      <c r="C25" s="471" t="s">
        <v>995</v>
      </c>
      <c r="D25" s="160" t="s">
        <v>995</v>
      </c>
      <c r="E25" s="471" t="s">
        <v>995</v>
      </c>
      <c r="F25" s="160" t="s">
        <v>995</v>
      </c>
      <c r="G25" s="471" t="s">
        <v>995</v>
      </c>
      <c r="H25" s="160" t="s">
        <v>995</v>
      </c>
      <c r="I25" s="190"/>
    </row>
    <row r="26" spans="1:9" x14ac:dyDescent="0.25">
      <c r="A26" s="144">
        <v>17</v>
      </c>
      <c r="B26" s="163" t="s">
        <v>349</v>
      </c>
      <c r="C26" s="471" t="s">
        <v>995</v>
      </c>
      <c r="D26" s="160" t="s">
        <v>995</v>
      </c>
      <c r="E26" s="471" t="s">
        <v>995</v>
      </c>
      <c r="F26" s="160" t="s">
        <v>995</v>
      </c>
      <c r="G26" s="471" t="s">
        <v>995</v>
      </c>
      <c r="H26" s="160" t="s">
        <v>995</v>
      </c>
      <c r="I26" s="190"/>
    </row>
    <row r="27" spans="1:9" x14ac:dyDescent="0.25">
      <c r="A27" s="144">
        <v>18</v>
      </c>
      <c r="B27" s="164" t="s">
        <v>350</v>
      </c>
      <c r="C27" s="471">
        <v>15008</v>
      </c>
      <c r="D27" s="518">
        <v>99.6</v>
      </c>
      <c r="E27" s="471">
        <v>12196</v>
      </c>
      <c r="F27" s="518">
        <v>99.6</v>
      </c>
      <c r="G27" s="471">
        <v>2812</v>
      </c>
      <c r="H27" s="518">
        <v>99.6</v>
      </c>
      <c r="I27" s="190"/>
    </row>
    <row r="28" spans="1:9" ht="24.75" x14ac:dyDescent="0.25">
      <c r="A28" s="144">
        <v>19</v>
      </c>
      <c r="B28" s="392" t="s">
        <v>449</v>
      </c>
      <c r="C28" s="521">
        <v>12019</v>
      </c>
      <c r="D28" s="518">
        <v>79.8</v>
      </c>
      <c r="E28" s="521">
        <v>9567</v>
      </c>
      <c r="F28" s="518">
        <v>78.099999999999994</v>
      </c>
      <c r="G28" s="521">
        <v>2451</v>
      </c>
      <c r="H28" s="518">
        <v>86.8</v>
      </c>
      <c r="I28" s="190"/>
    </row>
    <row r="29" spans="1:9" x14ac:dyDescent="0.25">
      <c r="A29" s="144">
        <v>20</v>
      </c>
      <c r="B29" s="163" t="s">
        <v>352</v>
      </c>
      <c r="C29" s="471">
        <v>3050</v>
      </c>
      <c r="D29" s="518">
        <v>20.2</v>
      </c>
      <c r="E29" s="471">
        <v>2678</v>
      </c>
      <c r="F29" s="518">
        <v>21.9</v>
      </c>
      <c r="G29" s="471">
        <v>372</v>
      </c>
      <c r="H29" s="518">
        <v>13.2</v>
      </c>
      <c r="I29" s="190"/>
    </row>
    <row r="30" spans="1:9" ht="24.75" x14ac:dyDescent="0.25">
      <c r="A30" s="144">
        <v>21</v>
      </c>
      <c r="B30" s="158" t="s">
        <v>882</v>
      </c>
      <c r="C30" s="471">
        <v>2073</v>
      </c>
      <c r="D30" s="518">
        <v>13.8</v>
      </c>
      <c r="E30" s="471">
        <v>1246</v>
      </c>
      <c r="F30" s="518">
        <v>10.199999999999999</v>
      </c>
      <c r="G30" s="471">
        <v>827</v>
      </c>
      <c r="H30" s="518">
        <v>29.3</v>
      </c>
      <c r="I30" s="190"/>
    </row>
    <row r="31" spans="1:9" x14ac:dyDescent="0.25">
      <c r="A31" s="144">
        <v>22</v>
      </c>
      <c r="B31" s="163" t="s">
        <v>354</v>
      </c>
      <c r="C31" s="471">
        <v>11830</v>
      </c>
      <c r="D31" s="518">
        <v>78.5</v>
      </c>
      <c r="E31" s="471">
        <v>10080</v>
      </c>
      <c r="F31" s="518">
        <v>82.3</v>
      </c>
      <c r="G31" s="471">
        <v>1750</v>
      </c>
      <c r="H31" s="160">
        <v>62</v>
      </c>
      <c r="I31" s="190"/>
    </row>
    <row r="32" spans="1:9" x14ac:dyDescent="0.25">
      <c r="A32" s="144">
        <v>23</v>
      </c>
      <c r="B32" s="163" t="s">
        <v>439</v>
      </c>
      <c r="C32" s="471">
        <v>263</v>
      </c>
      <c r="D32" s="518">
        <v>1.7</v>
      </c>
      <c r="E32" s="471">
        <v>208</v>
      </c>
      <c r="F32" s="518">
        <v>1.7</v>
      </c>
      <c r="G32" s="471">
        <v>55</v>
      </c>
      <c r="H32" s="518">
        <v>1.9</v>
      </c>
      <c r="I32" s="190"/>
    </row>
    <row r="33" spans="1:9" x14ac:dyDescent="0.25">
      <c r="A33" s="144">
        <v>24</v>
      </c>
      <c r="B33" s="165" t="s">
        <v>356</v>
      </c>
      <c r="C33" s="471">
        <v>811</v>
      </c>
      <c r="D33" s="518">
        <v>5.4</v>
      </c>
      <c r="E33" s="471">
        <v>639</v>
      </c>
      <c r="F33" s="518">
        <v>5.2</v>
      </c>
      <c r="G33" s="471">
        <v>172</v>
      </c>
      <c r="H33" s="518">
        <v>6.1</v>
      </c>
      <c r="I33" s="190"/>
    </row>
    <row r="34" spans="1:9" x14ac:dyDescent="0.25">
      <c r="A34" s="144">
        <v>25</v>
      </c>
      <c r="B34" s="163" t="s">
        <v>579</v>
      </c>
      <c r="C34" s="471">
        <v>92</v>
      </c>
      <c r="D34" s="518">
        <v>0.6</v>
      </c>
      <c r="E34" s="471">
        <v>72</v>
      </c>
      <c r="F34" s="518">
        <v>0.6</v>
      </c>
      <c r="G34" s="471">
        <v>20</v>
      </c>
      <c r="H34" s="518">
        <v>0.7</v>
      </c>
      <c r="I34" s="190"/>
    </row>
    <row r="35" spans="1:9" ht="24" x14ac:dyDescent="0.25">
      <c r="A35" s="144">
        <v>26</v>
      </c>
      <c r="B35" s="196" t="s">
        <v>883</v>
      </c>
      <c r="C35" s="471">
        <v>11811</v>
      </c>
      <c r="D35" s="518">
        <v>78.400000000000006</v>
      </c>
      <c r="E35" s="471">
        <v>10068</v>
      </c>
      <c r="F35" s="518">
        <v>82.2</v>
      </c>
      <c r="G35" s="471">
        <v>1743</v>
      </c>
      <c r="H35" s="518">
        <v>61.7</v>
      </c>
      <c r="I35" s="190"/>
    </row>
    <row r="36" spans="1:9" x14ac:dyDescent="0.25">
      <c r="A36" s="144">
        <v>27</v>
      </c>
      <c r="B36" s="168" t="s">
        <v>884</v>
      </c>
      <c r="C36" s="471">
        <v>11744</v>
      </c>
      <c r="D36" s="518">
        <v>77.900000000000006</v>
      </c>
      <c r="E36" s="471">
        <v>10012</v>
      </c>
      <c r="F36" s="518">
        <v>81.8</v>
      </c>
      <c r="G36" s="471">
        <v>1732</v>
      </c>
      <c r="H36" s="518">
        <v>61.3</v>
      </c>
      <c r="I36" s="190"/>
    </row>
    <row r="37" spans="1:9" x14ac:dyDescent="0.25">
      <c r="A37" s="144">
        <v>28</v>
      </c>
      <c r="B37" s="163" t="s">
        <v>797</v>
      </c>
      <c r="C37" s="471">
        <v>1828</v>
      </c>
      <c r="D37" s="518">
        <v>12.1</v>
      </c>
      <c r="E37" s="471">
        <v>1127</v>
      </c>
      <c r="F37" s="518">
        <v>9.1999999999999993</v>
      </c>
      <c r="G37" s="471">
        <v>701</v>
      </c>
      <c r="H37" s="518">
        <v>24.8</v>
      </c>
      <c r="I37" s="190"/>
    </row>
    <row r="38" spans="1:9" ht="24" x14ac:dyDescent="0.25">
      <c r="A38" s="144">
        <v>29</v>
      </c>
      <c r="B38" s="168" t="s">
        <v>885</v>
      </c>
      <c r="C38" s="471">
        <v>1802</v>
      </c>
      <c r="D38" s="160">
        <v>12</v>
      </c>
      <c r="E38" s="471">
        <v>1108</v>
      </c>
      <c r="F38" s="160">
        <v>9</v>
      </c>
      <c r="G38" s="471">
        <v>694</v>
      </c>
      <c r="H38" s="518">
        <v>24.6</v>
      </c>
      <c r="I38" s="190"/>
    </row>
    <row r="39" spans="1:9" x14ac:dyDescent="0.25">
      <c r="A39" s="144">
        <v>30</v>
      </c>
      <c r="B39" s="163" t="s">
        <v>87</v>
      </c>
      <c r="C39" s="471">
        <v>1429</v>
      </c>
      <c r="D39" s="518">
        <v>9.5</v>
      </c>
      <c r="E39" s="471">
        <v>1050</v>
      </c>
      <c r="F39" s="518">
        <v>8.6</v>
      </c>
      <c r="G39" s="471">
        <v>379</v>
      </c>
      <c r="H39" s="518">
        <v>13.4</v>
      </c>
      <c r="I39" s="190"/>
    </row>
    <row r="40" spans="1:9" x14ac:dyDescent="0.25">
      <c r="A40" s="144">
        <v>31</v>
      </c>
      <c r="B40" s="168" t="s">
        <v>600</v>
      </c>
      <c r="C40" s="471">
        <v>214</v>
      </c>
      <c r="D40" s="518">
        <v>1.4</v>
      </c>
      <c r="E40" s="471">
        <v>157</v>
      </c>
      <c r="F40" s="518">
        <v>1.3</v>
      </c>
      <c r="G40" s="471">
        <v>57</v>
      </c>
      <c r="H40" s="160">
        <v>2</v>
      </c>
      <c r="I40" s="190"/>
    </row>
    <row r="41" spans="1:9" x14ac:dyDescent="0.25">
      <c r="A41" s="144">
        <v>32</v>
      </c>
      <c r="B41" s="168" t="s">
        <v>104</v>
      </c>
      <c r="C41" s="471">
        <v>1216</v>
      </c>
      <c r="D41" s="518">
        <v>8.1</v>
      </c>
      <c r="E41" s="471">
        <v>893</v>
      </c>
      <c r="F41" s="518">
        <v>7.3</v>
      </c>
      <c r="G41" s="471">
        <v>323</v>
      </c>
      <c r="H41" s="518">
        <v>11.4</v>
      </c>
      <c r="I41" s="190"/>
    </row>
    <row r="42" spans="1:9" ht="48.75" x14ac:dyDescent="0.25">
      <c r="A42" s="144">
        <v>33</v>
      </c>
      <c r="B42" s="158" t="s">
        <v>580</v>
      </c>
      <c r="C42" s="471">
        <v>14332</v>
      </c>
      <c r="D42" s="518">
        <v>95.1</v>
      </c>
      <c r="E42" s="471">
        <v>11598</v>
      </c>
      <c r="F42" s="518">
        <v>94.7</v>
      </c>
      <c r="G42" s="471">
        <v>2734</v>
      </c>
      <c r="H42" s="518">
        <v>96.8</v>
      </c>
      <c r="I42" s="190"/>
    </row>
    <row r="43" spans="1:9" x14ac:dyDescent="0.25">
      <c r="A43" s="144">
        <v>34</v>
      </c>
      <c r="B43" s="166" t="s">
        <v>359</v>
      </c>
      <c r="C43" s="471">
        <v>1313</v>
      </c>
      <c r="D43" s="518">
        <v>8.6999999999999993</v>
      </c>
      <c r="E43" s="471">
        <v>1196</v>
      </c>
      <c r="F43" s="518">
        <v>9.8000000000000007</v>
      </c>
      <c r="G43" s="471">
        <v>117</v>
      </c>
      <c r="H43" s="518">
        <v>4.2</v>
      </c>
      <c r="I43" s="190"/>
    </row>
    <row r="44" spans="1:9" x14ac:dyDescent="0.25">
      <c r="A44" s="144">
        <v>35</v>
      </c>
      <c r="B44" s="164" t="s">
        <v>1078</v>
      </c>
      <c r="C44" s="471">
        <v>1782</v>
      </c>
      <c r="D44" s="518">
        <v>11.8</v>
      </c>
      <c r="E44" s="471">
        <v>1484</v>
      </c>
      <c r="F44" s="518">
        <v>12.1</v>
      </c>
      <c r="G44" s="471">
        <v>298</v>
      </c>
      <c r="H44" s="518">
        <v>10.6</v>
      </c>
      <c r="I44" s="190"/>
    </row>
    <row r="45" spans="1:9" x14ac:dyDescent="0.25">
      <c r="A45" s="144">
        <v>36</v>
      </c>
      <c r="B45" s="164" t="s">
        <v>1077</v>
      </c>
      <c r="C45" s="471">
        <v>1157</v>
      </c>
      <c r="D45" s="518">
        <v>7.7</v>
      </c>
      <c r="E45" s="471">
        <v>906</v>
      </c>
      <c r="F45" s="518">
        <v>7.4</v>
      </c>
      <c r="G45" s="471">
        <v>252</v>
      </c>
      <c r="H45" s="518">
        <v>8.9</v>
      </c>
      <c r="I45" s="190"/>
    </row>
    <row r="46" spans="1:9" x14ac:dyDescent="0.25">
      <c r="A46" s="144">
        <v>37</v>
      </c>
      <c r="B46" s="164" t="s">
        <v>1085</v>
      </c>
      <c r="C46" s="471">
        <v>1086</v>
      </c>
      <c r="D46" s="518">
        <v>7.2</v>
      </c>
      <c r="E46" s="471">
        <v>782</v>
      </c>
      <c r="F46" s="518">
        <v>6.4</v>
      </c>
      <c r="G46" s="471">
        <v>304</v>
      </c>
      <c r="H46" s="518">
        <v>10.8</v>
      </c>
      <c r="I46" s="190"/>
    </row>
    <row r="47" spans="1:9" x14ac:dyDescent="0.25">
      <c r="A47" s="144">
        <v>38</v>
      </c>
      <c r="B47" s="164" t="s">
        <v>1076</v>
      </c>
      <c r="C47" s="471">
        <v>2287</v>
      </c>
      <c r="D47" s="518">
        <v>15.2</v>
      </c>
      <c r="E47" s="471">
        <v>1634</v>
      </c>
      <c r="F47" s="518">
        <v>13.3</v>
      </c>
      <c r="G47" s="471">
        <v>654</v>
      </c>
      <c r="H47" s="518">
        <v>23.1</v>
      </c>
      <c r="I47" s="190"/>
    </row>
    <row r="48" spans="1:9" x14ac:dyDescent="0.25">
      <c r="A48" s="144">
        <v>39</v>
      </c>
      <c r="B48" s="164" t="s">
        <v>1079</v>
      </c>
      <c r="C48" s="471">
        <v>2212</v>
      </c>
      <c r="D48" s="518">
        <v>14.7</v>
      </c>
      <c r="E48" s="471">
        <v>1747</v>
      </c>
      <c r="F48" s="518">
        <v>14.3</v>
      </c>
      <c r="G48" s="471">
        <v>465</v>
      </c>
      <c r="H48" s="518">
        <v>16.5</v>
      </c>
      <c r="I48" s="190"/>
    </row>
    <row r="49" spans="1:9" x14ac:dyDescent="0.25">
      <c r="A49" s="144">
        <v>40</v>
      </c>
      <c r="B49" s="164" t="s">
        <v>1080</v>
      </c>
      <c r="C49" s="471">
        <v>1404</v>
      </c>
      <c r="D49" s="518">
        <v>9.3000000000000007</v>
      </c>
      <c r="E49" s="471">
        <v>1160</v>
      </c>
      <c r="F49" s="518">
        <v>9.5</v>
      </c>
      <c r="G49" s="471">
        <v>243</v>
      </c>
      <c r="H49" s="518">
        <v>8.6</v>
      </c>
      <c r="I49" s="190"/>
    </row>
    <row r="50" spans="1:9" x14ac:dyDescent="0.25">
      <c r="A50" s="144">
        <v>41</v>
      </c>
      <c r="B50" s="164" t="s">
        <v>1081</v>
      </c>
      <c r="C50" s="471">
        <v>994</v>
      </c>
      <c r="D50" s="518">
        <v>6.6</v>
      </c>
      <c r="E50" s="471">
        <v>844</v>
      </c>
      <c r="F50" s="518">
        <v>6.9</v>
      </c>
      <c r="G50" s="471">
        <v>150</v>
      </c>
      <c r="H50" s="518">
        <v>5.3</v>
      </c>
      <c r="I50" s="190"/>
    </row>
    <row r="51" spans="1:9" x14ac:dyDescent="0.25">
      <c r="A51" s="144">
        <v>42</v>
      </c>
      <c r="B51" s="164" t="s">
        <v>1082</v>
      </c>
      <c r="C51" s="471">
        <v>579</v>
      </c>
      <c r="D51" s="518">
        <v>3.8</v>
      </c>
      <c r="E51" s="471">
        <v>503</v>
      </c>
      <c r="F51" s="518">
        <v>4.0999999999999996</v>
      </c>
      <c r="G51" s="471">
        <v>76</v>
      </c>
      <c r="H51" s="518">
        <v>2.7</v>
      </c>
      <c r="I51" s="190"/>
    </row>
    <row r="52" spans="1:9" x14ac:dyDescent="0.25">
      <c r="A52" s="144">
        <v>43</v>
      </c>
      <c r="B52" s="164" t="s">
        <v>1083</v>
      </c>
      <c r="C52" s="471">
        <v>725</v>
      </c>
      <c r="D52" s="518">
        <v>4.8</v>
      </c>
      <c r="E52" s="471">
        <v>641</v>
      </c>
      <c r="F52" s="518">
        <v>5.2</v>
      </c>
      <c r="G52" s="471">
        <v>84</v>
      </c>
      <c r="H52" s="518">
        <v>3</v>
      </c>
      <c r="I52" s="190"/>
    </row>
    <row r="53" spans="1:9" x14ac:dyDescent="0.25">
      <c r="A53" s="144">
        <v>44</v>
      </c>
      <c r="B53" s="434" t="s">
        <v>1084</v>
      </c>
      <c r="C53" s="521">
        <v>792</v>
      </c>
      <c r="D53" s="518">
        <v>5.3</v>
      </c>
      <c r="E53" s="521">
        <v>703</v>
      </c>
      <c r="F53" s="518">
        <v>5.7</v>
      </c>
      <c r="G53" s="450">
        <v>90</v>
      </c>
      <c r="H53" s="518">
        <v>3.2</v>
      </c>
      <c r="I53" s="190"/>
    </row>
    <row r="54" spans="1:9" x14ac:dyDescent="0.25">
      <c r="A54" s="144">
        <v>45</v>
      </c>
      <c r="B54" s="167" t="s">
        <v>360</v>
      </c>
      <c r="C54" s="471">
        <v>78</v>
      </c>
      <c r="D54" s="518">
        <v>0.5</v>
      </c>
      <c r="E54" s="471">
        <v>67</v>
      </c>
      <c r="F54" s="518">
        <v>0.6</v>
      </c>
      <c r="G54" s="523">
        <v>11</v>
      </c>
      <c r="H54" s="524">
        <v>0.4</v>
      </c>
      <c r="I54" s="190"/>
    </row>
    <row r="55" spans="1:9" ht="24.75" x14ac:dyDescent="0.25">
      <c r="A55" s="144">
        <v>46</v>
      </c>
      <c r="B55" s="158" t="s">
        <v>886</v>
      </c>
      <c r="C55" s="471">
        <v>12745</v>
      </c>
      <c r="D55" s="518">
        <v>84.6</v>
      </c>
      <c r="E55" s="471">
        <v>10248</v>
      </c>
      <c r="F55" s="518">
        <v>83.7</v>
      </c>
      <c r="G55" s="471">
        <v>2497</v>
      </c>
      <c r="H55" s="518">
        <v>88.4</v>
      </c>
      <c r="I55" s="190"/>
    </row>
    <row r="56" spans="1:9" x14ac:dyDescent="0.25">
      <c r="A56" s="144">
        <v>47</v>
      </c>
      <c r="B56" s="164" t="s">
        <v>362</v>
      </c>
      <c r="C56" s="471">
        <v>12350</v>
      </c>
      <c r="D56" s="518">
        <v>82</v>
      </c>
      <c r="E56" s="471">
        <v>9946</v>
      </c>
      <c r="F56" s="518">
        <v>81.2</v>
      </c>
      <c r="G56" s="471">
        <v>2404</v>
      </c>
      <c r="H56" s="518">
        <v>85.1</v>
      </c>
      <c r="I56" s="190"/>
    </row>
    <row r="57" spans="1:9" x14ac:dyDescent="0.25">
      <c r="A57" s="144">
        <v>48</v>
      </c>
      <c r="B57" s="168" t="s">
        <v>887</v>
      </c>
      <c r="C57" s="471">
        <v>10791</v>
      </c>
      <c r="D57" s="518">
        <v>71.599999999999994</v>
      </c>
      <c r="E57" s="471">
        <v>8702</v>
      </c>
      <c r="F57" s="518">
        <v>71.099999999999994</v>
      </c>
      <c r="G57" s="471">
        <v>2089</v>
      </c>
      <c r="H57" s="518">
        <v>74</v>
      </c>
      <c r="I57" s="472"/>
    </row>
    <row r="58" spans="1:9" x14ac:dyDescent="0.25">
      <c r="A58" s="144">
        <v>49</v>
      </c>
      <c r="B58" s="176" t="s">
        <v>888</v>
      </c>
      <c r="C58" s="471">
        <v>6899</v>
      </c>
      <c r="D58" s="518">
        <v>45.8</v>
      </c>
      <c r="E58" s="471">
        <v>5397</v>
      </c>
      <c r="F58" s="518">
        <v>44.1</v>
      </c>
      <c r="G58" s="471">
        <v>1502</v>
      </c>
      <c r="H58" s="518">
        <v>53.2</v>
      </c>
      <c r="I58" s="190"/>
    </row>
    <row r="59" spans="1:9" x14ac:dyDescent="0.25">
      <c r="A59" s="144">
        <v>50</v>
      </c>
      <c r="B59" s="473" t="s">
        <v>889</v>
      </c>
      <c r="C59" s="471">
        <v>3892</v>
      </c>
      <c r="D59" s="518">
        <v>25.8</v>
      </c>
      <c r="E59" s="471">
        <v>3305</v>
      </c>
      <c r="F59" s="518">
        <v>27</v>
      </c>
      <c r="G59" s="471">
        <v>587</v>
      </c>
      <c r="H59" s="518">
        <v>20.8</v>
      </c>
      <c r="I59" s="190"/>
    </row>
    <row r="60" spans="1:9" x14ac:dyDescent="0.25">
      <c r="A60" s="144">
        <v>51</v>
      </c>
      <c r="B60" s="168" t="s">
        <v>890</v>
      </c>
      <c r="C60" s="471">
        <v>1559</v>
      </c>
      <c r="D60" s="518">
        <v>10.3</v>
      </c>
      <c r="E60" s="471">
        <v>1244</v>
      </c>
      <c r="F60" s="518">
        <v>10.199999999999999</v>
      </c>
      <c r="G60" s="471">
        <v>315</v>
      </c>
      <c r="H60" s="518">
        <v>11.2</v>
      </c>
      <c r="I60" s="190"/>
    </row>
    <row r="61" spans="1:9" x14ac:dyDescent="0.25">
      <c r="A61" s="144">
        <v>52</v>
      </c>
      <c r="B61" s="164" t="s">
        <v>369</v>
      </c>
      <c r="C61" s="471">
        <v>395</v>
      </c>
      <c r="D61" s="518">
        <v>2.6</v>
      </c>
      <c r="E61" s="471">
        <v>302</v>
      </c>
      <c r="F61" s="518">
        <v>2.5</v>
      </c>
      <c r="G61" s="471">
        <v>93</v>
      </c>
      <c r="H61" s="518">
        <v>3.3</v>
      </c>
      <c r="I61" s="190"/>
    </row>
    <row r="62" spans="1:9" x14ac:dyDescent="0.25">
      <c r="A62" s="144">
        <v>53</v>
      </c>
      <c r="B62" s="163" t="s">
        <v>370</v>
      </c>
      <c r="C62" s="471">
        <v>2324</v>
      </c>
      <c r="D62" s="518">
        <v>15.4</v>
      </c>
      <c r="E62" s="471">
        <v>1997</v>
      </c>
      <c r="F62" s="518">
        <v>16.3</v>
      </c>
      <c r="G62" s="471">
        <v>327</v>
      </c>
      <c r="H62" s="518">
        <v>11.6</v>
      </c>
      <c r="I62" s="190"/>
    </row>
    <row r="63" spans="1:9" ht="24.75" x14ac:dyDescent="0.25">
      <c r="A63" s="144">
        <v>54</v>
      </c>
      <c r="B63" s="158" t="s">
        <v>454</v>
      </c>
      <c r="C63" s="471">
        <v>11748</v>
      </c>
      <c r="D63" s="518">
        <v>78</v>
      </c>
      <c r="E63" s="471">
        <v>9443</v>
      </c>
      <c r="F63" s="518">
        <v>77.099999999999994</v>
      </c>
      <c r="G63" s="471">
        <v>2305</v>
      </c>
      <c r="H63" s="518">
        <v>81.599999999999994</v>
      </c>
      <c r="I63" s="190"/>
    </row>
    <row r="64" spans="1:9" x14ac:dyDescent="0.25">
      <c r="A64" s="144">
        <v>55</v>
      </c>
      <c r="B64" s="163" t="s">
        <v>372</v>
      </c>
      <c r="C64" s="471">
        <v>888</v>
      </c>
      <c r="D64" s="518">
        <v>5.9</v>
      </c>
      <c r="E64" s="471">
        <v>686</v>
      </c>
      <c r="F64" s="518">
        <v>5.6</v>
      </c>
      <c r="G64" s="471">
        <v>202</v>
      </c>
      <c r="H64" s="518">
        <v>7.2</v>
      </c>
      <c r="I64" s="190"/>
    </row>
    <row r="65" spans="1:9" x14ac:dyDescent="0.25">
      <c r="A65" s="144">
        <v>56</v>
      </c>
      <c r="B65" s="163" t="s">
        <v>373</v>
      </c>
      <c r="C65" s="471">
        <v>190</v>
      </c>
      <c r="D65" s="518">
        <v>1.3</v>
      </c>
      <c r="E65" s="471">
        <v>153</v>
      </c>
      <c r="F65" s="518">
        <v>1.2</v>
      </c>
      <c r="G65" s="471">
        <v>37</v>
      </c>
      <c r="H65" s="518">
        <v>1.3</v>
      </c>
      <c r="I65" s="472"/>
    </row>
    <row r="66" spans="1:9" x14ac:dyDescent="0.25">
      <c r="A66" s="144">
        <v>57</v>
      </c>
      <c r="B66" s="163" t="s">
        <v>374</v>
      </c>
      <c r="C66" s="471">
        <v>1271</v>
      </c>
      <c r="D66" s="518">
        <v>8.4</v>
      </c>
      <c r="E66" s="471">
        <v>1167</v>
      </c>
      <c r="F66" s="518">
        <v>9.5</v>
      </c>
      <c r="G66" s="471">
        <v>104</v>
      </c>
      <c r="H66" s="518">
        <v>3.7</v>
      </c>
      <c r="I66" s="190"/>
    </row>
    <row r="67" spans="1:9" x14ac:dyDescent="0.25">
      <c r="A67" s="144">
        <v>58</v>
      </c>
      <c r="B67" s="163" t="s">
        <v>891</v>
      </c>
      <c r="C67" s="471">
        <v>72</v>
      </c>
      <c r="D67" s="518">
        <v>0.5</v>
      </c>
      <c r="E67" s="471">
        <v>64</v>
      </c>
      <c r="F67" s="518">
        <v>0.5</v>
      </c>
      <c r="G67" s="471" t="s">
        <v>995</v>
      </c>
      <c r="H67" s="160" t="s">
        <v>995</v>
      </c>
      <c r="I67" s="190"/>
    </row>
    <row r="68" spans="1:9" x14ac:dyDescent="0.25">
      <c r="A68" s="144">
        <v>59</v>
      </c>
      <c r="B68" s="163" t="s">
        <v>376</v>
      </c>
      <c r="C68" s="471" t="s">
        <v>995</v>
      </c>
      <c r="D68" s="518" t="s">
        <v>995</v>
      </c>
      <c r="E68" s="471" t="s">
        <v>995</v>
      </c>
      <c r="F68" s="518" t="s">
        <v>995</v>
      </c>
      <c r="G68" s="471" t="s">
        <v>995</v>
      </c>
      <c r="H68" s="518" t="s">
        <v>995</v>
      </c>
      <c r="I68" s="190"/>
    </row>
    <row r="69" spans="1:9" x14ac:dyDescent="0.25">
      <c r="A69" s="144">
        <v>60</v>
      </c>
      <c r="B69" s="163" t="s">
        <v>377</v>
      </c>
      <c r="C69" s="471">
        <v>580</v>
      </c>
      <c r="D69" s="518">
        <v>3.8</v>
      </c>
      <c r="E69" s="471">
        <v>474</v>
      </c>
      <c r="F69" s="518">
        <v>3.9</v>
      </c>
      <c r="G69" s="471">
        <v>106</v>
      </c>
      <c r="H69" s="518">
        <v>3.8</v>
      </c>
      <c r="I69" s="190"/>
    </row>
    <row r="70" spans="1:9" x14ac:dyDescent="0.25">
      <c r="A70" s="144">
        <v>61</v>
      </c>
      <c r="B70" s="163" t="s">
        <v>756</v>
      </c>
      <c r="C70" s="445" t="s">
        <v>995</v>
      </c>
      <c r="D70" s="561" t="s">
        <v>995</v>
      </c>
      <c r="E70" s="445" t="s">
        <v>995</v>
      </c>
      <c r="F70" s="561" t="s">
        <v>995</v>
      </c>
      <c r="G70" s="445" t="s">
        <v>995</v>
      </c>
      <c r="H70" s="561" t="s">
        <v>995</v>
      </c>
      <c r="I70" s="190"/>
    </row>
    <row r="71" spans="1:9" ht="36.75" x14ac:dyDescent="0.25">
      <c r="A71" s="144">
        <v>62</v>
      </c>
      <c r="B71" s="158" t="s">
        <v>806</v>
      </c>
      <c r="C71" s="445">
        <v>5762</v>
      </c>
      <c r="D71" s="561">
        <v>38.200000000000003</v>
      </c>
      <c r="E71" s="445">
        <v>4495</v>
      </c>
      <c r="F71" s="561">
        <v>36.700000000000003</v>
      </c>
      <c r="G71" s="445">
        <v>1267</v>
      </c>
      <c r="H71" s="561">
        <v>44.9</v>
      </c>
      <c r="I71" s="190"/>
    </row>
    <row r="72" spans="1:9" x14ac:dyDescent="0.25">
      <c r="A72" s="144">
        <v>63</v>
      </c>
      <c r="B72" s="163" t="s">
        <v>399</v>
      </c>
      <c r="C72" s="445">
        <v>6847</v>
      </c>
      <c r="D72" s="561">
        <v>45.4</v>
      </c>
      <c r="E72" s="445">
        <v>5657</v>
      </c>
      <c r="F72" s="561">
        <v>46.2</v>
      </c>
      <c r="G72" s="445">
        <v>1190</v>
      </c>
      <c r="H72" s="561">
        <v>42.1</v>
      </c>
      <c r="I72" s="190"/>
    </row>
    <row r="73" spans="1:9" x14ac:dyDescent="0.25">
      <c r="A73" s="144">
        <v>64</v>
      </c>
      <c r="B73" s="163" t="s">
        <v>400</v>
      </c>
      <c r="C73" s="445">
        <v>1871</v>
      </c>
      <c r="D73" s="561">
        <v>12.4</v>
      </c>
      <c r="E73" s="445">
        <v>1590</v>
      </c>
      <c r="F73" s="449">
        <v>13</v>
      </c>
      <c r="G73" s="445">
        <v>281</v>
      </c>
      <c r="H73" s="561">
        <v>10</v>
      </c>
      <c r="I73" s="190"/>
    </row>
    <row r="74" spans="1:9" x14ac:dyDescent="0.25">
      <c r="A74" s="144">
        <v>65</v>
      </c>
      <c r="B74" s="163" t="s">
        <v>401</v>
      </c>
      <c r="C74" s="445">
        <v>434</v>
      </c>
      <c r="D74" s="561">
        <v>2.9</v>
      </c>
      <c r="E74" s="445">
        <v>367</v>
      </c>
      <c r="F74" s="561">
        <v>3</v>
      </c>
      <c r="G74" s="445">
        <v>67</v>
      </c>
      <c r="H74" s="561">
        <v>2.4</v>
      </c>
      <c r="I74" s="190"/>
    </row>
    <row r="75" spans="1:9" x14ac:dyDescent="0.25">
      <c r="A75" s="144">
        <v>66</v>
      </c>
      <c r="B75" s="163" t="s">
        <v>402</v>
      </c>
      <c r="C75" s="445">
        <v>154</v>
      </c>
      <c r="D75" s="561">
        <v>1</v>
      </c>
      <c r="E75" s="445">
        <v>135</v>
      </c>
      <c r="F75" s="561">
        <v>1.1000000000000001</v>
      </c>
      <c r="G75" s="557">
        <v>19</v>
      </c>
      <c r="H75" s="562">
        <v>0.7</v>
      </c>
      <c r="I75" s="190"/>
    </row>
    <row r="76" spans="1:9" ht="36.75" x14ac:dyDescent="0.25">
      <c r="A76" s="144">
        <v>67</v>
      </c>
      <c r="B76" s="158" t="s">
        <v>834</v>
      </c>
      <c r="C76" s="445">
        <v>7243</v>
      </c>
      <c r="D76" s="561">
        <v>48.1</v>
      </c>
      <c r="E76" s="445">
        <v>5760</v>
      </c>
      <c r="F76" s="561">
        <v>47</v>
      </c>
      <c r="G76" s="445">
        <v>1483</v>
      </c>
      <c r="H76" s="561">
        <v>52.5</v>
      </c>
      <c r="I76" s="190"/>
    </row>
    <row r="77" spans="1:9" x14ac:dyDescent="0.25">
      <c r="A77" s="144">
        <v>68</v>
      </c>
      <c r="B77" s="163" t="s">
        <v>406</v>
      </c>
      <c r="C77" s="445">
        <v>5983</v>
      </c>
      <c r="D77" s="561">
        <v>39.700000000000003</v>
      </c>
      <c r="E77" s="445">
        <v>4936</v>
      </c>
      <c r="F77" s="561">
        <v>40.299999999999997</v>
      </c>
      <c r="G77" s="445">
        <v>1046</v>
      </c>
      <c r="H77" s="561">
        <v>37.1</v>
      </c>
      <c r="I77" s="190"/>
    </row>
    <row r="78" spans="1:9" x14ac:dyDescent="0.25">
      <c r="A78" s="144">
        <v>69</v>
      </c>
      <c r="B78" s="163" t="s">
        <v>407</v>
      </c>
      <c r="C78" s="445">
        <v>1446</v>
      </c>
      <c r="D78" s="561">
        <v>9.6</v>
      </c>
      <c r="E78" s="445">
        <v>1218</v>
      </c>
      <c r="F78" s="561">
        <v>9.9</v>
      </c>
      <c r="G78" s="445">
        <v>228</v>
      </c>
      <c r="H78" s="561">
        <v>8.1</v>
      </c>
      <c r="I78" s="190"/>
    </row>
    <row r="79" spans="1:9" x14ac:dyDescent="0.25">
      <c r="A79" s="144">
        <v>70</v>
      </c>
      <c r="B79" s="163" t="s">
        <v>408</v>
      </c>
      <c r="C79" s="445">
        <v>302</v>
      </c>
      <c r="D79" s="561">
        <v>2</v>
      </c>
      <c r="E79" s="445">
        <v>244</v>
      </c>
      <c r="F79" s="561">
        <v>2</v>
      </c>
      <c r="G79" s="445">
        <v>58</v>
      </c>
      <c r="H79" s="449">
        <v>2</v>
      </c>
      <c r="I79" s="190"/>
    </row>
    <row r="80" spans="1:9" x14ac:dyDescent="0.25">
      <c r="A80" s="144">
        <v>71</v>
      </c>
      <c r="B80" s="163" t="s">
        <v>409</v>
      </c>
      <c r="C80" s="445">
        <v>96</v>
      </c>
      <c r="D80" s="561">
        <v>0.6</v>
      </c>
      <c r="E80" s="445">
        <v>87</v>
      </c>
      <c r="F80" s="561">
        <v>0.7</v>
      </c>
      <c r="G80" s="445" t="s">
        <v>995</v>
      </c>
      <c r="H80" s="561" t="s">
        <v>995</v>
      </c>
      <c r="I80" s="190"/>
    </row>
    <row r="81" spans="1:9" ht="36.75" x14ac:dyDescent="0.25">
      <c r="A81" s="144">
        <v>72</v>
      </c>
      <c r="B81" s="158" t="s">
        <v>892</v>
      </c>
      <c r="C81" s="445">
        <v>1460</v>
      </c>
      <c r="D81" s="561">
        <v>9.6999999999999993</v>
      </c>
      <c r="E81" s="445">
        <v>1200</v>
      </c>
      <c r="F81" s="561">
        <v>9.8000000000000007</v>
      </c>
      <c r="G81" s="445">
        <v>260</v>
      </c>
      <c r="H81" s="561">
        <v>9.1999999999999993</v>
      </c>
      <c r="I81" s="190"/>
    </row>
    <row r="82" spans="1:9" x14ac:dyDescent="0.25">
      <c r="A82" s="144">
        <v>73</v>
      </c>
      <c r="B82" s="163" t="s">
        <v>810</v>
      </c>
      <c r="C82" s="445">
        <v>2567</v>
      </c>
      <c r="D82" s="561">
        <v>17</v>
      </c>
      <c r="E82" s="445">
        <v>2102</v>
      </c>
      <c r="F82" s="561">
        <v>17.2</v>
      </c>
      <c r="G82" s="445">
        <v>465</v>
      </c>
      <c r="H82" s="561">
        <v>16.5</v>
      </c>
      <c r="I82" s="190"/>
    </row>
    <row r="83" spans="1:9" x14ac:dyDescent="0.25">
      <c r="A83" s="144">
        <v>74</v>
      </c>
      <c r="B83" s="163" t="s">
        <v>811</v>
      </c>
      <c r="C83" s="445">
        <v>2798</v>
      </c>
      <c r="D83" s="561">
        <v>18.600000000000001</v>
      </c>
      <c r="E83" s="445">
        <v>2235</v>
      </c>
      <c r="F83" s="561">
        <v>18.3</v>
      </c>
      <c r="G83" s="445">
        <v>563</v>
      </c>
      <c r="H83" s="561">
        <v>19.899999999999999</v>
      </c>
      <c r="I83" s="190"/>
    </row>
    <row r="84" spans="1:9" x14ac:dyDescent="0.25">
      <c r="A84" s="144">
        <v>75</v>
      </c>
      <c r="B84" s="163" t="s">
        <v>812</v>
      </c>
      <c r="C84" s="445">
        <v>2885</v>
      </c>
      <c r="D84" s="561">
        <v>19.100000000000001</v>
      </c>
      <c r="E84" s="445">
        <v>2322</v>
      </c>
      <c r="F84" s="561">
        <v>19</v>
      </c>
      <c r="G84" s="445">
        <v>563</v>
      </c>
      <c r="H84" s="561">
        <v>19.899999999999999</v>
      </c>
      <c r="I84" s="190"/>
    </row>
    <row r="85" spans="1:9" x14ac:dyDescent="0.25">
      <c r="A85" s="144">
        <v>76</v>
      </c>
      <c r="B85" s="163" t="s">
        <v>813</v>
      </c>
      <c r="C85" s="445">
        <v>3376</v>
      </c>
      <c r="D85" s="561">
        <v>22.4</v>
      </c>
      <c r="E85" s="445">
        <v>2734</v>
      </c>
      <c r="F85" s="561">
        <v>22.3</v>
      </c>
      <c r="G85" s="445">
        <v>642</v>
      </c>
      <c r="H85" s="561">
        <v>22.7</v>
      </c>
      <c r="I85" s="190"/>
    </row>
    <row r="86" spans="1:9" x14ac:dyDescent="0.25">
      <c r="A86" s="144">
        <v>77</v>
      </c>
      <c r="B86" s="163" t="s">
        <v>814</v>
      </c>
      <c r="C86" s="445">
        <v>1983</v>
      </c>
      <c r="D86" s="561">
        <v>13.2</v>
      </c>
      <c r="E86" s="445">
        <v>1652</v>
      </c>
      <c r="F86" s="561">
        <v>13.5</v>
      </c>
      <c r="G86" s="445">
        <v>331</v>
      </c>
      <c r="H86" s="561">
        <v>11.7</v>
      </c>
      <c r="I86" s="190"/>
    </row>
    <row r="87" spans="1:9" ht="36" x14ac:dyDescent="0.25">
      <c r="A87" s="144">
        <v>78</v>
      </c>
      <c r="B87" s="196" t="s">
        <v>817</v>
      </c>
      <c r="C87" s="445">
        <v>1460</v>
      </c>
      <c r="D87" s="561">
        <v>9.6999999999999993</v>
      </c>
      <c r="E87" s="445">
        <v>1200</v>
      </c>
      <c r="F87" s="561">
        <v>9.8000000000000007</v>
      </c>
      <c r="G87" s="445">
        <v>260</v>
      </c>
      <c r="H87" s="561">
        <v>9.1999999999999993</v>
      </c>
      <c r="I87" s="190"/>
    </row>
    <row r="88" spans="1:9" x14ac:dyDescent="0.25">
      <c r="A88" s="144">
        <v>79</v>
      </c>
      <c r="B88" s="163" t="s">
        <v>818</v>
      </c>
      <c r="C88" s="445">
        <v>2819</v>
      </c>
      <c r="D88" s="561">
        <v>18.7</v>
      </c>
      <c r="E88" s="445">
        <v>2323</v>
      </c>
      <c r="F88" s="449">
        <v>19</v>
      </c>
      <c r="G88" s="445">
        <v>496</v>
      </c>
      <c r="H88" s="561">
        <v>17.600000000000001</v>
      </c>
      <c r="I88" s="190"/>
    </row>
    <row r="89" spans="1:9" x14ac:dyDescent="0.25">
      <c r="A89" s="144">
        <v>80</v>
      </c>
      <c r="B89" s="163" t="s">
        <v>819</v>
      </c>
      <c r="C89" s="445">
        <v>4027</v>
      </c>
      <c r="D89" s="561">
        <v>26.7</v>
      </c>
      <c r="E89" s="445">
        <v>3302</v>
      </c>
      <c r="F89" s="561">
        <v>27</v>
      </c>
      <c r="G89" s="445">
        <v>725</v>
      </c>
      <c r="H89" s="561">
        <v>25.7</v>
      </c>
      <c r="I89" s="190"/>
    </row>
    <row r="90" spans="1:9" x14ac:dyDescent="0.25">
      <c r="A90" s="144">
        <v>81</v>
      </c>
      <c r="B90" s="163" t="s">
        <v>820</v>
      </c>
      <c r="C90" s="445">
        <v>4083</v>
      </c>
      <c r="D90" s="561">
        <v>27.1</v>
      </c>
      <c r="E90" s="445">
        <v>3326</v>
      </c>
      <c r="F90" s="561">
        <v>27.2</v>
      </c>
      <c r="G90" s="445">
        <v>757</v>
      </c>
      <c r="H90" s="561">
        <v>26.8</v>
      </c>
      <c r="I90" s="190"/>
    </row>
    <row r="91" spans="1:9" x14ac:dyDescent="0.25">
      <c r="A91" s="144">
        <v>82</v>
      </c>
      <c r="B91" s="163" t="s">
        <v>821</v>
      </c>
      <c r="C91" s="445">
        <v>6825</v>
      </c>
      <c r="D91" s="561">
        <v>45.3</v>
      </c>
      <c r="E91" s="445">
        <v>5537</v>
      </c>
      <c r="F91" s="561">
        <v>45.2</v>
      </c>
      <c r="G91" s="445">
        <v>1288</v>
      </c>
      <c r="H91" s="561">
        <v>45.6</v>
      </c>
      <c r="I91" s="190"/>
    </row>
    <row r="92" spans="1:9" x14ac:dyDescent="0.25">
      <c r="A92" s="144">
        <v>83</v>
      </c>
      <c r="B92" s="163" t="s">
        <v>822</v>
      </c>
      <c r="C92" s="445">
        <v>4831</v>
      </c>
      <c r="D92" s="561">
        <v>32.1</v>
      </c>
      <c r="E92" s="445">
        <v>3902</v>
      </c>
      <c r="F92" s="561">
        <v>31.9</v>
      </c>
      <c r="G92" s="445">
        <v>929</v>
      </c>
      <c r="H92" s="561">
        <v>32.9</v>
      </c>
      <c r="I92" s="190"/>
    </row>
    <row r="93" spans="1:9" x14ac:dyDescent="0.25">
      <c r="A93" s="144">
        <v>84</v>
      </c>
      <c r="B93" s="163" t="s">
        <v>823</v>
      </c>
      <c r="C93" s="445">
        <v>9709</v>
      </c>
      <c r="D93" s="561">
        <v>64.400000000000006</v>
      </c>
      <c r="E93" s="445">
        <v>7859</v>
      </c>
      <c r="F93" s="561">
        <v>64.2</v>
      </c>
      <c r="G93" s="445">
        <v>1851</v>
      </c>
      <c r="H93" s="561">
        <v>65.5</v>
      </c>
      <c r="I93" s="190"/>
    </row>
    <row r="94" spans="1:9" x14ac:dyDescent="0.25">
      <c r="A94" s="144">
        <v>85</v>
      </c>
      <c r="B94" s="163" t="s">
        <v>824</v>
      </c>
      <c r="C94" s="445">
        <v>5656</v>
      </c>
      <c r="D94" s="561">
        <v>37.5</v>
      </c>
      <c r="E94" s="445">
        <v>4591</v>
      </c>
      <c r="F94" s="561">
        <v>37.5</v>
      </c>
      <c r="G94" s="445">
        <v>1065</v>
      </c>
      <c r="H94" s="561">
        <v>37.700000000000003</v>
      </c>
      <c r="I94" s="190"/>
    </row>
    <row r="95" spans="1:9" x14ac:dyDescent="0.25">
      <c r="A95" s="144">
        <v>86</v>
      </c>
      <c r="B95" s="163" t="s">
        <v>825</v>
      </c>
      <c r="C95" s="445">
        <v>13085</v>
      </c>
      <c r="D95" s="561">
        <v>86.8</v>
      </c>
      <c r="E95" s="445">
        <v>10593</v>
      </c>
      <c r="F95" s="561">
        <v>86.5</v>
      </c>
      <c r="G95" s="445">
        <v>2493</v>
      </c>
      <c r="H95" s="561">
        <v>88.3</v>
      </c>
      <c r="I95" s="190"/>
    </row>
    <row r="96" spans="1:9" x14ac:dyDescent="0.25">
      <c r="A96" s="144">
        <v>87</v>
      </c>
      <c r="B96" s="163" t="s">
        <v>826</v>
      </c>
      <c r="C96" s="445">
        <v>3671</v>
      </c>
      <c r="D96" s="561">
        <v>24.4</v>
      </c>
      <c r="E96" s="445">
        <v>3052</v>
      </c>
      <c r="F96" s="561">
        <v>24.9</v>
      </c>
      <c r="G96" s="445">
        <v>618</v>
      </c>
      <c r="H96" s="561">
        <v>21.9</v>
      </c>
      <c r="I96" s="190"/>
    </row>
    <row r="97" spans="1:9" x14ac:dyDescent="0.25">
      <c r="A97" s="144">
        <v>88</v>
      </c>
      <c r="B97" s="163" t="s">
        <v>827</v>
      </c>
      <c r="C97" s="445">
        <v>15069</v>
      </c>
      <c r="D97" s="561">
        <v>100</v>
      </c>
      <c r="E97" s="445">
        <v>12245</v>
      </c>
      <c r="F97" s="561">
        <v>100</v>
      </c>
      <c r="G97" s="445">
        <v>2824</v>
      </c>
      <c r="H97" s="561">
        <v>100</v>
      </c>
      <c r="I97" s="190"/>
    </row>
    <row r="98" spans="1:9" x14ac:dyDescent="0.25">
      <c r="A98" s="144">
        <v>89</v>
      </c>
      <c r="B98" s="163" t="s">
        <v>828</v>
      </c>
      <c r="C98" s="445">
        <v>1915</v>
      </c>
      <c r="D98" s="561">
        <v>12.7</v>
      </c>
      <c r="E98" s="445">
        <v>1644</v>
      </c>
      <c r="F98" s="561">
        <v>13.4</v>
      </c>
      <c r="G98" s="445">
        <v>271</v>
      </c>
      <c r="H98" s="561">
        <v>9.6</v>
      </c>
      <c r="I98" s="190"/>
    </row>
    <row r="99" spans="1:9" x14ac:dyDescent="0.25">
      <c r="A99" s="144">
        <v>90</v>
      </c>
      <c r="B99" s="163" t="s">
        <v>830</v>
      </c>
      <c r="C99" s="150">
        <v>90</v>
      </c>
      <c r="D99" s="519">
        <v>0.6</v>
      </c>
      <c r="E99" s="474">
        <v>73</v>
      </c>
      <c r="F99" s="519">
        <v>0.6</v>
      </c>
      <c r="G99" s="150">
        <v>17</v>
      </c>
      <c r="H99" s="519">
        <v>0.6</v>
      </c>
      <c r="I99" s="190"/>
    </row>
    <row r="100" spans="1:9" x14ac:dyDescent="0.25">
      <c r="A100" s="508" t="s">
        <v>1092</v>
      </c>
      <c r="B100" s="179"/>
      <c r="C100" s="150"/>
      <c r="D100" s="150"/>
      <c r="E100" s="150"/>
      <c r="F100" s="150"/>
      <c r="G100" s="150"/>
      <c r="H100" s="150"/>
      <c r="I100" s="190"/>
    </row>
    <row r="101" spans="1:9" x14ac:dyDescent="0.25">
      <c r="A101" s="179" t="s">
        <v>992</v>
      </c>
      <c r="B101" s="181"/>
      <c r="C101" s="150"/>
      <c r="D101" s="150"/>
      <c r="E101" s="150"/>
      <c r="F101" s="150"/>
      <c r="G101" s="150"/>
      <c r="H101" s="150"/>
      <c r="I101" s="190"/>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4" orientation="portrait" r:id="rId1"/>
  <headerFooter>
    <oddFooter>&amp;L&amp;"MetaNormalLF-Roman,Standard"Statistisches Bundesamt, Fachserie 1, Reihe 3, Erstergebnisse 2020</oddFooter>
  </headerFooter>
  <rowBreaks count="1" manualBreakCount="1">
    <brk id="53" max="7" man="1"/>
  </rowBreaks>
  <colBreaks count="1" manualBreakCount="1">
    <brk id="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I99"/>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s>
  <sheetData>
    <row r="1" spans="1:9" x14ac:dyDescent="0.25">
      <c r="A1" s="140" t="s">
        <v>872</v>
      </c>
      <c r="B1" s="141"/>
      <c r="C1" s="141"/>
      <c r="D1" s="141"/>
      <c r="E1" s="141"/>
      <c r="F1" s="141"/>
      <c r="G1" s="141"/>
      <c r="H1" s="141"/>
      <c r="I1" s="31" t="s">
        <v>8</v>
      </c>
    </row>
    <row r="2" spans="1:9" x14ac:dyDescent="0.25">
      <c r="A2" s="37" t="s">
        <v>1036</v>
      </c>
      <c r="B2" s="144"/>
      <c r="C2" s="144"/>
      <c r="D2" s="144"/>
      <c r="E2" s="144"/>
      <c r="F2" s="144"/>
      <c r="G2" s="144"/>
      <c r="H2" s="144"/>
      <c r="I2" s="188"/>
    </row>
    <row r="3" spans="1:9" x14ac:dyDescent="0.25">
      <c r="A3" s="180" t="s">
        <v>893</v>
      </c>
      <c r="B3" s="144"/>
      <c r="C3" s="144"/>
      <c r="D3" s="144"/>
      <c r="E3" s="144"/>
      <c r="F3" s="144"/>
      <c r="G3" s="144"/>
      <c r="H3" s="144"/>
      <c r="I3" s="188"/>
    </row>
    <row r="4" spans="1:9" x14ac:dyDescent="0.25">
      <c r="A4" s="147"/>
      <c r="B4" s="146"/>
      <c r="C4" s="144"/>
      <c r="D4" s="144"/>
      <c r="E4" s="144"/>
      <c r="F4" s="144"/>
      <c r="G4" s="144"/>
      <c r="H4" s="144"/>
      <c r="I4" s="188"/>
    </row>
    <row r="5" spans="1:9" x14ac:dyDescent="0.25">
      <c r="A5" s="148"/>
      <c r="B5" s="149" t="s">
        <v>318</v>
      </c>
      <c r="C5" s="608" t="s">
        <v>319</v>
      </c>
      <c r="D5" s="609"/>
      <c r="E5" s="614" t="s">
        <v>320</v>
      </c>
      <c r="F5" s="619"/>
      <c r="G5" s="608" t="s">
        <v>321</v>
      </c>
      <c r="H5" s="616"/>
      <c r="I5" s="189"/>
    </row>
    <row r="6" spans="1:9" x14ac:dyDescent="0.25">
      <c r="A6" s="151" t="s">
        <v>322</v>
      </c>
      <c r="B6" s="151" t="s">
        <v>600</v>
      </c>
      <c r="C6" s="610"/>
      <c r="D6" s="611"/>
      <c r="E6" s="610"/>
      <c r="F6" s="617"/>
      <c r="G6" s="610"/>
      <c r="H6" s="617"/>
      <c r="I6" s="190"/>
    </row>
    <row r="7" spans="1:9" x14ac:dyDescent="0.25">
      <c r="A7" s="151" t="s">
        <v>323</v>
      </c>
      <c r="B7" s="151" t="s">
        <v>324</v>
      </c>
      <c r="C7" s="610"/>
      <c r="D7" s="611"/>
      <c r="E7" s="610"/>
      <c r="F7" s="617"/>
      <c r="G7" s="610"/>
      <c r="H7" s="617"/>
      <c r="I7" s="190"/>
    </row>
    <row r="8" spans="1:9" x14ac:dyDescent="0.25">
      <c r="A8" s="191"/>
      <c r="B8" s="192" t="s">
        <v>318</v>
      </c>
      <c r="C8" s="612"/>
      <c r="D8" s="613"/>
      <c r="E8" s="612"/>
      <c r="F8" s="618"/>
      <c r="G8" s="612"/>
      <c r="H8" s="618"/>
      <c r="I8" s="190"/>
    </row>
    <row r="9" spans="1:9" x14ac:dyDescent="0.25">
      <c r="A9" s="153"/>
      <c r="B9" s="154" t="s">
        <v>318</v>
      </c>
      <c r="C9" s="155" t="s">
        <v>325</v>
      </c>
      <c r="D9" s="156" t="s">
        <v>326</v>
      </c>
      <c r="E9" s="155" t="s">
        <v>325</v>
      </c>
      <c r="F9" s="156" t="s">
        <v>326</v>
      </c>
      <c r="G9" s="155" t="s">
        <v>325</v>
      </c>
      <c r="H9" s="157" t="s">
        <v>326</v>
      </c>
      <c r="I9" s="189"/>
    </row>
    <row r="10" spans="1:9" x14ac:dyDescent="0.25">
      <c r="A10" s="144">
        <v>1</v>
      </c>
      <c r="B10" s="158" t="s">
        <v>327</v>
      </c>
      <c r="C10" s="471">
        <v>7033</v>
      </c>
      <c r="D10" s="160">
        <v>100</v>
      </c>
      <c r="E10" s="471">
        <v>5756</v>
      </c>
      <c r="F10" s="160">
        <v>100</v>
      </c>
      <c r="G10" s="471">
        <v>1277</v>
      </c>
      <c r="H10" s="160">
        <v>100</v>
      </c>
      <c r="I10" s="195"/>
    </row>
    <row r="11" spans="1:9" ht="36.75" x14ac:dyDescent="0.25">
      <c r="A11" s="144">
        <v>2</v>
      </c>
      <c r="B11" s="158" t="s">
        <v>334</v>
      </c>
      <c r="C11" s="445">
        <v>1013</v>
      </c>
      <c r="D11" s="561">
        <v>14.4</v>
      </c>
      <c r="E11" s="445">
        <v>822</v>
      </c>
      <c r="F11" s="561">
        <v>14.3</v>
      </c>
      <c r="G11" s="445">
        <v>191</v>
      </c>
      <c r="H11" s="449">
        <v>15</v>
      </c>
      <c r="I11" s="189"/>
    </row>
    <row r="12" spans="1:9" x14ac:dyDescent="0.25">
      <c r="A12" s="144">
        <v>3</v>
      </c>
      <c r="B12" s="163" t="s">
        <v>335</v>
      </c>
      <c r="C12" s="445">
        <v>870</v>
      </c>
      <c r="D12" s="561">
        <v>12.4</v>
      </c>
      <c r="E12" s="445">
        <v>696</v>
      </c>
      <c r="F12" s="561">
        <v>12.1</v>
      </c>
      <c r="G12" s="445">
        <v>174</v>
      </c>
      <c r="H12" s="561">
        <v>13.6</v>
      </c>
      <c r="I12" s="189"/>
    </row>
    <row r="13" spans="1:9" x14ac:dyDescent="0.25">
      <c r="A13" s="144">
        <v>4</v>
      </c>
      <c r="B13" s="163" t="s">
        <v>336</v>
      </c>
      <c r="C13" s="445">
        <v>1118</v>
      </c>
      <c r="D13" s="561">
        <v>15.9</v>
      </c>
      <c r="E13" s="445">
        <v>952</v>
      </c>
      <c r="F13" s="561">
        <v>16.5</v>
      </c>
      <c r="G13" s="445">
        <v>167</v>
      </c>
      <c r="H13" s="449">
        <v>13</v>
      </c>
      <c r="I13" s="189"/>
    </row>
    <row r="14" spans="1:9" x14ac:dyDescent="0.25">
      <c r="A14" s="144">
        <v>5</v>
      </c>
      <c r="B14" s="163" t="s">
        <v>337</v>
      </c>
      <c r="C14" s="445">
        <v>1340</v>
      </c>
      <c r="D14" s="449">
        <v>19</v>
      </c>
      <c r="E14" s="445">
        <v>1148</v>
      </c>
      <c r="F14" s="561">
        <v>19.899999999999999</v>
      </c>
      <c r="G14" s="445">
        <v>192</v>
      </c>
      <c r="H14" s="449">
        <v>15</v>
      </c>
      <c r="I14" s="189"/>
    </row>
    <row r="15" spans="1:9" x14ac:dyDescent="0.25">
      <c r="A15" s="144">
        <v>6</v>
      </c>
      <c r="B15" s="163" t="s">
        <v>338</v>
      </c>
      <c r="C15" s="445">
        <v>595</v>
      </c>
      <c r="D15" s="561">
        <v>8.5</v>
      </c>
      <c r="E15" s="445">
        <v>534</v>
      </c>
      <c r="F15" s="561">
        <v>9.3000000000000007</v>
      </c>
      <c r="G15" s="445">
        <v>61</v>
      </c>
      <c r="H15" s="561">
        <v>4.8</v>
      </c>
      <c r="I15" s="189"/>
    </row>
    <row r="16" spans="1:9" x14ac:dyDescent="0.25">
      <c r="A16" s="144">
        <v>7</v>
      </c>
      <c r="B16" s="163" t="s">
        <v>339</v>
      </c>
      <c r="C16" s="445">
        <v>431</v>
      </c>
      <c r="D16" s="561">
        <v>6.1</v>
      </c>
      <c r="E16" s="445">
        <v>407</v>
      </c>
      <c r="F16" s="561">
        <v>7.1</v>
      </c>
      <c r="G16" s="445">
        <v>23</v>
      </c>
      <c r="H16" s="561">
        <v>1.8</v>
      </c>
      <c r="I16" s="189"/>
    </row>
    <row r="17" spans="1:9" x14ac:dyDescent="0.25">
      <c r="A17" s="144">
        <v>8</v>
      </c>
      <c r="B17" s="163" t="s">
        <v>340</v>
      </c>
      <c r="C17" s="445">
        <v>539</v>
      </c>
      <c r="D17" s="561">
        <v>7.7</v>
      </c>
      <c r="E17" s="445">
        <v>457</v>
      </c>
      <c r="F17" s="561">
        <v>7.9</v>
      </c>
      <c r="G17" s="445">
        <v>81</v>
      </c>
      <c r="H17" s="561">
        <v>6.4</v>
      </c>
      <c r="I17" s="189"/>
    </row>
    <row r="18" spans="1:9" x14ac:dyDescent="0.25">
      <c r="A18" s="144">
        <v>9</v>
      </c>
      <c r="B18" s="163" t="s">
        <v>341</v>
      </c>
      <c r="C18" s="445">
        <v>1128</v>
      </c>
      <c r="D18" s="449">
        <v>16</v>
      </c>
      <c r="E18" s="445">
        <v>739</v>
      </c>
      <c r="F18" s="561">
        <v>12.8</v>
      </c>
      <c r="G18" s="445">
        <v>388</v>
      </c>
      <c r="H18" s="561">
        <v>30.4</v>
      </c>
      <c r="I18" s="189"/>
    </row>
    <row r="19" spans="1:9" ht="36.75" x14ac:dyDescent="0.25">
      <c r="A19" s="144">
        <v>10</v>
      </c>
      <c r="B19" s="158" t="s">
        <v>577</v>
      </c>
      <c r="C19" s="471">
        <v>39</v>
      </c>
      <c r="D19" s="518">
        <v>0.5</v>
      </c>
      <c r="E19" s="471">
        <v>32</v>
      </c>
      <c r="F19" s="518">
        <v>0.5</v>
      </c>
      <c r="G19" s="471" t="s">
        <v>995</v>
      </c>
      <c r="H19" s="160" t="s">
        <v>995</v>
      </c>
      <c r="I19" s="189"/>
    </row>
    <row r="20" spans="1:9" x14ac:dyDescent="0.25">
      <c r="A20" s="144">
        <v>11</v>
      </c>
      <c r="B20" s="163" t="s">
        <v>343</v>
      </c>
      <c r="C20" s="471">
        <v>1222</v>
      </c>
      <c r="D20" s="518">
        <v>17.399999999999999</v>
      </c>
      <c r="E20" s="471">
        <v>973</v>
      </c>
      <c r="F20" s="518">
        <v>16.899999999999999</v>
      </c>
      <c r="G20" s="471">
        <v>249</v>
      </c>
      <c r="H20" s="518">
        <v>19.5</v>
      </c>
      <c r="I20" s="189"/>
    </row>
    <row r="21" spans="1:9" x14ac:dyDescent="0.25">
      <c r="A21" s="144">
        <v>12</v>
      </c>
      <c r="B21" s="163" t="s">
        <v>344</v>
      </c>
      <c r="C21" s="471">
        <v>2888</v>
      </c>
      <c r="D21" s="518">
        <v>41.1</v>
      </c>
      <c r="E21" s="471">
        <v>2331</v>
      </c>
      <c r="F21" s="518">
        <v>40.5</v>
      </c>
      <c r="G21" s="471">
        <v>557</v>
      </c>
      <c r="H21" s="518">
        <v>43.6</v>
      </c>
      <c r="I21" s="189"/>
    </row>
    <row r="22" spans="1:9" x14ac:dyDescent="0.25">
      <c r="A22" s="144">
        <v>13</v>
      </c>
      <c r="B22" s="163" t="s">
        <v>345</v>
      </c>
      <c r="C22" s="471">
        <v>2350</v>
      </c>
      <c r="D22" s="518">
        <v>33.4</v>
      </c>
      <c r="E22" s="471">
        <v>1969</v>
      </c>
      <c r="F22" s="518">
        <v>34.200000000000003</v>
      </c>
      <c r="G22" s="471">
        <v>381</v>
      </c>
      <c r="H22" s="518">
        <v>29.8</v>
      </c>
      <c r="I22" s="189"/>
    </row>
    <row r="23" spans="1:9" x14ac:dyDescent="0.25">
      <c r="A23" s="144">
        <v>14</v>
      </c>
      <c r="B23" s="163" t="s">
        <v>346</v>
      </c>
      <c r="C23" s="471">
        <v>491</v>
      </c>
      <c r="D23" s="160">
        <v>7</v>
      </c>
      <c r="E23" s="471">
        <v>416</v>
      </c>
      <c r="F23" s="518">
        <v>7.2</v>
      </c>
      <c r="G23" s="471">
        <v>74</v>
      </c>
      <c r="H23" s="518">
        <v>5.8</v>
      </c>
      <c r="I23" s="189"/>
    </row>
    <row r="24" spans="1:9" x14ac:dyDescent="0.25">
      <c r="A24" s="144">
        <v>15</v>
      </c>
      <c r="B24" s="163" t="s">
        <v>347</v>
      </c>
      <c r="C24" s="471">
        <v>39</v>
      </c>
      <c r="D24" s="518">
        <v>0.6</v>
      </c>
      <c r="E24" s="471">
        <v>31</v>
      </c>
      <c r="F24" s="518">
        <v>0.5</v>
      </c>
      <c r="G24" s="471" t="s">
        <v>995</v>
      </c>
      <c r="H24" s="160" t="s">
        <v>995</v>
      </c>
      <c r="I24" s="189"/>
    </row>
    <row r="25" spans="1:9" x14ac:dyDescent="0.25">
      <c r="A25" s="144">
        <v>16</v>
      </c>
      <c r="B25" s="163" t="s">
        <v>348</v>
      </c>
      <c r="C25" s="471" t="s">
        <v>995</v>
      </c>
      <c r="D25" s="160" t="s">
        <v>995</v>
      </c>
      <c r="E25" s="471" t="s">
        <v>995</v>
      </c>
      <c r="F25" s="160" t="s">
        <v>995</v>
      </c>
      <c r="G25" s="471" t="s">
        <v>995</v>
      </c>
      <c r="H25" s="160" t="s">
        <v>995</v>
      </c>
      <c r="I25" s="189"/>
    </row>
    <row r="26" spans="1:9" x14ac:dyDescent="0.25">
      <c r="A26" s="144">
        <v>17</v>
      </c>
      <c r="B26" s="163" t="s">
        <v>349</v>
      </c>
      <c r="C26" s="471" t="s">
        <v>995</v>
      </c>
      <c r="D26" s="160" t="s">
        <v>995</v>
      </c>
      <c r="E26" s="471" t="s">
        <v>995</v>
      </c>
      <c r="F26" s="160" t="s">
        <v>995</v>
      </c>
      <c r="G26" s="471" t="s">
        <v>995</v>
      </c>
      <c r="H26" s="160" t="s">
        <v>995</v>
      </c>
      <c r="I26" s="189"/>
    </row>
    <row r="27" spans="1:9" x14ac:dyDescent="0.25">
      <c r="A27" s="144">
        <v>18</v>
      </c>
      <c r="B27" s="164" t="s">
        <v>350</v>
      </c>
      <c r="C27" s="471">
        <v>6989</v>
      </c>
      <c r="D27" s="518">
        <v>99.4</v>
      </c>
      <c r="E27" s="471">
        <v>5720</v>
      </c>
      <c r="F27" s="518">
        <v>99.4</v>
      </c>
      <c r="G27" s="471">
        <v>1269</v>
      </c>
      <c r="H27" s="518">
        <v>99.4</v>
      </c>
      <c r="I27" s="189"/>
    </row>
    <row r="28" spans="1:9" ht="24.75" x14ac:dyDescent="0.25">
      <c r="A28" s="144">
        <v>19</v>
      </c>
      <c r="B28" s="392" t="s">
        <v>449</v>
      </c>
      <c r="C28" s="521">
        <v>5610</v>
      </c>
      <c r="D28" s="518">
        <v>79.8</v>
      </c>
      <c r="E28" s="521">
        <v>4499</v>
      </c>
      <c r="F28" s="518">
        <v>78.2</v>
      </c>
      <c r="G28" s="521">
        <v>1111</v>
      </c>
      <c r="H28" s="160">
        <v>87</v>
      </c>
      <c r="I28" s="189"/>
    </row>
    <row r="29" spans="1:9" x14ac:dyDescent="0.25">
      <c r="A29" s="144">
        <v>20</v>
      </c>
      <c r="B29" s="163" t="s">
        <v>894</v>
      </c>
      <c r="C29" s="471">
        <v>1423</v>
      </c>
      <c r="D29" s="518">
        <v>20.2</v>
      </c>
      <c r="E29" s="471">
        <v>1256</v>
      </c>
      <c r="F29" s="518">
        <v>21.8</v>
      </c>
      <c r="G29" s="471">
        <v>167</v>
      </c>
      <c r="H29" s="160">
        <v>13</v>
      </c>
      <c r="I29" s="189"/>
    </row>
    <row r="30" spans="1:9" ht="24.75" x14ac:dyDescent="0.25">
      <c r="A30" s="144">
        <v>21</v>
      </c>
      <c r="B30" s="158" t="s">
        <v>882</v>
      </c>
      <c r="C30" s="471">
        <v>806</v>
      </c>
      <c r="D30" s="518">
        <v>11.5</v>
      </c>
      <c r="E30" s="471">
        <v>473</v>
      </c>
      <c r="F30" s="518">
        <v>8.1999999999999993</v>
      </c>
      <c r="G30" s="471">
        <v>333</v>
      </c>
      <c r="H30" s="518">
        <v>26.1</v>
      </c>
      <c r="I30" s="189"/>
    </row>
    <row r="31" spans="1:9" x14ac:dyDescent="0.25">
      <c r="A31" s="144">
        <v>22</v>
      </c>
      <c r="B31" s="163" t="s">
        <v>354</v>
      </c>
      <c r="C31" s="471">
        <v>5920</v>
      </c>
      <c r="D31" s="518">
        <v>84.2</v>
      </c>
      <c r="E31" s="471">
        <v>5045</v>
      </c>
      <c r="F31" s="518">
        <v>87.7</v>
      </c>
      <c r="G31" s="471">
        <v>875</v>
      </c>
      <c r="H31" s="518">
        <v>68.5</v>
      </c>
      <c r="I31" s="189"/>
    </row>
    <row r="32" spans="1:9" x14ac:dyDescent="0.25">
      <c r="A32" s="144">
        <v>23</v>
      </c>
      <c r="B32" s="163" t="s">
        <v>439</v>
      </c>
      <c r="C32" s="471">
        <v>73</v>
      </c>
      <c r="D32" s="160">
        <v>1</v>
      </c>
      <c r="E32" s="471">
        <v>57</v>
      </c>
      <c r="F32" s="160">
        <v>1</v>
      </c>
      <c r="G32" s="471">
        <v>17</v>
      </c>
      <c r="H32" s="518">
        <v>1.3</v>
      </c>
      <c r="I32" s="189"/>
    </row>
    <row r="33" spans="1:9" x14ac:dyDescent="0.25">
      <c r="A33" s="144">
        <v>24</v>
      </c>
      <c r="B33" s="165" t="s">
        <v>356</v>
      </c>
      <c r="C33" s="471">
        <v>212</v>
      </c>
      <c r="D33" s="160">
        <v>3</v>
      </c>
      <c r="E33" s="471">
        <v>164</v>
      </c>
      <c r="F33" s="518">
        <v>2.9</v>
      </c>
      <c r="G33" s="471">
        <v>48</v>
      </c>
      <c r="H33" s="518">
        <v>3.7</v>
      </c>
      <c r="I33" s="189"/>
    </row>
    <row r="34" spans="1:9" x14ac:dyDescent="0.25">
      <c r="A34" s="144">
        <v>25</v>
      </c>
      <c r="B34" s="163" t="s">
        <v>579</v>
      </c>
      <c r="C34" s="471">
        <v>22</v>
      </c>
      <c r="D34" s="518">
        <v>0.3</v>
      </c>
      <c r="E34" s="471">
        <v>17</v>
      </c>
      <c r="F34" s="518">
        <v>0.3</v>
      </c>
      <c r="G34" s="471" t="s">
        <v>995</v>
      </c>
      <c r="H34" s="160" t="s">
        <v>995</v>
      </c>
      <c r="I34" s="189"/>
    </row>
    <row r="35" spans="1:9" ht="24" x14ac:dyDescent="0.25">
      <c r="A35" s="144">
        <v>26</v>
      </c>
      <c r="B35" s="196" t="s">
        <v>895</v>
      </c>
      <c r="C35" s="471">
        <v>5912</v>
      </c>
      <c r="D35" s="518">
        <v>84.1</v>
      </c>
      <c r="E35" s="471">
        <v>5040</v>
      </c>
      <c r="F35" s="518">
        <v>87.6</v>
      </c>
      <c r="G35" s="471">
        <v>872</v>
      </c>
      <c r="H35" s="518">
        <v>68.3</v>
      </c>
      <c r="I35" s="189"/>
    </row>
    <row r="36" spans="1:9" x14ac:dyDescent="0.25">
      <c r="A36" s="144">
        <v>27</v>
      </c>
      <c r="B36" s="168" t="s">
        <v>884</v>
      </c>
      <c r="C36" s="471">
        <v>5872</v>
      </c>
      <c r="D36" s="518">
        <v>83.5</v>
      </c>
      <c r="E36" s="471">
        <v>5006</v>
      </c>
      <c r="F36" s="160">
        <v>87</v>
      </c>
      <c r="G36" s="471">
        <v>866</v>
      </c>
      <c r="H36" s="518">
        <v>67.8</v>
      </c>
      <c r="I36" s="189"/>
    </row>
    <row r="37" spans="1:9" x14ac:dyDescent="0.25">
      <c r="A37" s="144">
        <v>28</v>
      </c>
      <c r="B37" s="163" t="s">
        <v>896</v>
      </c>
      <c r="C37" s="471">
        <v>907</v>
      </c>
      <c r="D37" s="518">
        <v>12.9</v>
      </c>
      <c r="E37" s="471">
        <v>558</v>
      </c>
      <c r="F37" s="518">
        <v>9.6999999999999993</v>
      </c>
      <c r="G37" s="471">
        <v>349</v>
      </c>
      <c r="H37" s="518">
        <v>27.3</v>
      </c>
      <c r="I37" s="189"/>
    </row>
    <row r="38" spans="1:9" x14ac:dyDescent="0.25">
      <c r="A38" s="144">
        <v>29</v>
      </c>
      <c r="B38" s="168" t="s">
        <v>897</v>
      </c>
      <c r="C38" s="471">
        <v>901</v>
      </c>
      <c r="D38" s="518">
        <v>12.8</v>
      </c>
      <c r="E38" s="471">
        <v>554</v>
      </c>
      <c r="F38" s="518">
        <v>9.6</v>
      </c>
      <c r="G38" s="471">
        <v>347</v>
      </c>
      <c r="H38" s="518">
        <v>27.2</v>
      </c>
      <c r="I38" s="189"/>
    </row>
    <row r="39" spans="1:9" x14ac:dyDescent="0.25">
      <c r="A39" s="144">
        <v>30</v>
      </c>
      <c r="B39" s="163" t="s">
        <v>87</v>
      </c>
      <c r="C39" s="471">
        <v>214</v>
      </c>
      <c r="D39" s="160">
        <v>3</v>
      </c>
      <c r="E39" s="471">
        <v>157</v>
      </c>
      <c r="F39" s="518">
        <v>2.7</v>
      </c>
      <c r="G39" s="471">
        <v>57</v>
      </c>
      <c r="H39" s="518">
        <v>4.4000000000000004</v>
      </c>
      <c r="I39" s="189"/>
    </row>
    <row r="40" spans="1:9" ht="48.75" x14ac:dyDescent="0.25">
      <c r="A40" s="144">
        <v>31</v>
      </c>
      <c r="B40" s="158" t="s">
        <v>580</v>
      </c>
      <c r="C40" s="471">
        <v>6951</v>
      </c>
      <c r="D40" s="518">
        <v>98.8</v>
      </c>
      <c r="E40" s="471">
        <v>5691</v>
      </c>
      <c r="F40" s="518">
        <v>98.9</v>
      </c>
      <c r="G40" s="471">
        <v>1260</v>
      </c>
      <c r="H40" s="518">
        <v>98.7</v>
      </c>
      <c r="I40" s="189"/>
    </row>
    <row r="41" spans="1:9" x14ac:dyDescent="0.25">
      <c r="A41" s="144">
        <v>32</v>
      </c>
      <c r="B41" s="166" t="s">
        <v>359</v>
      </c>
      <c r="C41" s="471">
        <v>185</v>
      </c>
      <c r="D41" s="518">
        <v>2.6</v>
      </c>
      <c r="E41" s="471">
        <v>152</v>
      </c>
      <c r="F41" s="518">
        <v>2.6</v>
      </c>
      <c r="G41" s="471">
        <v>33</v>
      </c>
      <c r="H41" s="518">
        <v>2.6</v>
      </c>
      <c r="I41" s="189"/>
    </row>
    <row r="42" spans="1:9" x14ac:dyDescent="0.25">
      <c r="A42" s="144">
        <v>33</v>
      </c>
      <c r="B42" s="164" t="s">
        <v>1078</v>
      </c>
      <c r="C42" s="471">
        <v>282</v>
      </c>
      <c r="D42" s="518">
        <v>4</v>
      </c>
      <c r="E42" s="471">
        <v>198</v>
      </c>
      <c r="F42" s="518">
        <v>3.4</v>
      </c>
      <c r="G42" s="471">
        <v>84</v>
      </c>
      <c r="H42" s="518">
        <v>6.6</v>
      </c>
      <c r="I42" s="189"/>
    </row>
    <row r="43" spans="1:9" x14ac:dyDescent="0.25">
      <c r="A43" s="144">
        <v>34</v>
      </c>
      <c r="B43" s="164" t="s">
        <v>1077</v>
      </c>
      <c r="C43" s="471">
        <v>223</v>
      </c>
      <c r="D43" s="518">
        <v>3.2</v>
      </c>
      <c r="E43" s="471">
        <v>155</v>
      </c>
      <c r="F43" s="518">
        <v>2.7</v>
      </c>
      <c r="G43" s="471">
        <v>68</v>
      </c>
      <c r="H43" s="518">
        <v>5.3</v>
      </c>
      <c r="I43" s="189"/>
    </row>
    <row r="44" spans="1:9" x14ac:dyDescent="0.25">
      <c r="A44" s="144">
        <v>35</v>
      </c>
      <c r="B44" s="164" t="s">
        <v>1085</v>
      </c>
      <c r="C44" s="471">
        <v>317</v>
      </c>
      <c r="D44" s="518">
        <v>4.5</v>
      </c>
      <c r="E44" s="471">
        <v>203</v>
      </c>
      <c r="F44" s="518">
        <v>3.5</v>
      </c>
      <c r="G44" s="471">
        <v>114</v>
      </c>
      <c r="H44" s="518">
        <v>8.9</v>
      </c>
      <c r="I44" s="189"/>
    </row>
    <row r="45" spans="1:9" x14ac:dyDescent="0.25">
      <c r="A45" s="144">
        <v>36</v>
      </c>
      <c r="B45" s="164" t="s">
        <v>1076</v>
      </c>
      <c r="C45" s="471">
        <v>1046</v>
      </c>
      <c r="D45" s="518">
        <v>14.9</v>
      </c>
      <c r="E45" s="471">
        <v>744</v>
      </c>
      <c r="F45" s="518">
        <v>12.9</v>
      </c>
      <c r="G45" s="471">
        <v>302</v>
      </c>
      <c r="H45" s="518">
        <v>23.7</v>
      </c>
      <c r="I45" s="189"/>
    </row>
    <row r="46" spans="1:9" x14ac:dyDescent="0.25">
      <c r="A46" s="144">
        <v>37</v>
      </c>
      <c r="B46" s="164" t="s">
        <v>1079</v>
      </c>
      <c r="C46" s="471">
        <v>1403</v>
      </c>
      <c r="D46" s="518">
        <v>19.899999999999999</v>
      </c>
      <c r="E46" s="471">
        <v>1162</v>
      </c>
      <c r="F46" s="518">
        <v>20.2</v>
      </c>
      <c r="G46" s="471">
        <v>241</v>
      </c>
      <c r="H46" s="518">
        <v>18.899999999999999</v>
      </c>
      <c r="I46" s="189"/>
    </row>
    <row r="47" spans="1:9" x14ac:dyDescent="0.25">
      <c r="A47" s="144">
        <v>38</v>
      </c>
      <c r="B47" s="164" t="s">
        <v>1080</v>
      </c>
      <c r="C47" s="471">
        <v>983</v>
      </c>
      <c r="D47" s="160">
        <v>14</v>
      </c>
      <c r="E47" s="471">
        <v>846</v>
      </c>
      <c r="F47" s="518">
        <v>14.7</v>
      </c>
      <c r="G47" s="471">
        <v>137</v>
      </c>
      <c r="H47" s="518">
        <v>10.7</v>
      </c>
      <c r="I47" s="189"/>
    </row>
    <row r="48" spans="1:9" x14ac:dyDescent="0.25">
      <c r="A48" s="144">
        <v>39</v>
      </c>
      <c r="B48" s="164" t="s">
        <v>1081</v>
      </c>
      <c r="C48" s="471">
        <v>749</v>
      </c>
      <c r="D48" s="518">
        <v>10.6</v>
      </c>
      <c r="E48" s="471">
        <v>654</v>
      </c>
      <c r="F48" s="518">
        <v>11.4</v>
      </c>
      <c r="G48" s="471">
        <v>95</v>
      </c>
      <c r="H48" s="518">
        <v>7.4</v>
      </c>
      <c r="I48" s="189"/>
    </row>
    <row r="49" spans="1:9" x14ac:dyDescent="0.25">
      <c r="A49" s="144">
        <v>40</v>
      </c>
      <c r="B49" s="164" t="s">
        <v>1082</v>
      </c>
      <c r="C49" s="471">
        <v>460</v>
      </c>
      <c r="D49" s="518">
        <v>6.5</v>
      </c>
      <c r="E49" s="471">
        <v>409</v>
      </c>
      <c r="F49" s="518">
        <v>7.1</v>
      </c>
      <c r="G49" s="471">
        <v>52</v>
      </c>
      <c r="H49" s="518">
        <v>4.0999999999999996</v>
      </c>
      <c r="I49" s="189"/>
    </row>
    <row r="50" spans="1:9" x14ac:dyDescent="0.25">
      <c r="A50" s="144">
        <v>41</v>
      </c>
      <c r="B50" s="164" t="s">
        <v>1083</v>
      </c>
      <c r="C50" s="471">
        <v>605</v>
      </c>
      <c r="D50" s="518">
        <v>8.6</v>
      </c>
      <c r="E50" s="471">
        <v>545</v>
      </c>
      <c r="F50" s="518">
        <v>9.5</v>
      </c>
      <c r="G50" s="471">
        <v>60</v>
      </c>
      <c r="H50" s="518">
        <v>4.7</v>
      </c>
      <c r="I50" s="189"/>
    </row>
    <row r="51" spans="1:9" x14ac:dyDescent="0.25">
      <c r="A51" s="144">
        <v>42</v>
      </c>
      <c r="B51" s="434" t="s">
        <v>1084</v>
      </c>
      <c r="C51" s="521">
        <v>697</v>
      </c>
      <c r="D51" s="518">
        <v>9.9</v>
      </c>
      <c r="E51" s="521">
        <v>625</v>
      </c>
      <c r="F51" s="518">
        <v>10.9</v>
      </c>
      <c r="G51" s="521">
        <v>72</v>
      </c>
      <c r="H51" s="518">
        <v>5.7</v>
      </c>
      <c r="I51" s="189"/>
    </row>
    <row r="52" spans="1:9" x14ac:dyDescent="0.25">
      <c r="A52" s="144">
        <v>43</v>
      </c>
      <c r="B52" s="167" t="s">
        <v>360</v>
      </c>
      <c r="C52" s="471">
        <v>36</v>
      </c>
      <c r="D52" s="518">
        <v>0.5</v>
      </c>
      <c r="E52" s="471">
        <v>31</v>
      </c>
      <c r="F52" s="518">
        <v>0.5</v>
      </c>
      <c r="G52" s="471" t="s">
        <v>995</v>
      </c>
      <c r="H52" s="518" t="s">
        <v>995</v>
      </c>
      <c r="I52" s="189"/>
    </row>
    <row r="53" spans="1:9" ht="24.75" x14ac:dyDescent="0.25">
      <c r="A53" s="144">
        <v>44</v>
      </c>
      <c r="B53" s="158" t="s">
        <v>886</v>
      </c>
      <c r="C53" s="471">
        <v>6592</v>
      </c>
      <c r="D53" s="518">
        <v>93.7</v>
      </c>
      <c r="E53" s="471">
        <v>5393</v>
      </c>
      <c r="F53" s="518">
        <v>93.7</v>
      </c>
      <c r="G53" s="471">
        <v>1199</v>
      </c>
      <c r="H53" s="518">
        <v>93.9</v>
      </c>
      <c r="I53" s="189"/>
    </row>
    <row r="54" spans="1:9" x14ac:dyDescent="0.25">
      <c r="A54" s="144">
        <v>45</v>
      </c>
      <c r="B54" s="164" t="s">
        <v>362</v>
      </c>
      <c r="C54" s="471">
        <v>6399</v>
      </c>
      <c r="D54" s="518">
        <v>91</v>
      </c>
      <c r="E54" s="471">
        <v>5239</v>
      </c>
      <c r="F54" s="518">
        <v>91</v>
      </c>
      <c r="G54" s="471">
        <v>1160</v>
      </c>
      <c r="H54" s="518">
        <v>90.8</v>
      </c>
      <c r="I54" s="189"/>
    </row>
    <row r="55" spans="1:9" x14ac:dyDescent="0.25">
      <c r="A55" s="144">
        <v>46</v>
      </c>
      <c r="B55" s="168" t="s">
        <v>887</v>
      </c>
      <c r="C55" s="471">
        <v>5785</v>
      </c>
      <c r="D55" s="518">
        <v>82.3</v>
      </c>
      <c r="E55" s="471">
        <v>4737</v>
      </c>
      <c r="F55" s="518">
        <v>82.3</v>
      </c>
      <c r="G55" s="471">
        <v>1048</v>
      </c>
      <c r="H55" s="518">
        <v>82</v>
      </c>
      <c r="I55" s="195"/>
    </row>
    <row r="56" spans="1:9" x14ac:dyDescent="0.25">
      <c r="A56" s="144">
        <v>47</v>
      </c>
      <c r="B56" s="176" t="s">
        <v>888</v>
      </c>
      <c r="C56" s="471">
        <v>5374</v>
      </c>
      <c r="D56" s="518">
        <v>76.400000000000006</v>
      </c>
      <c r="E56" s="471">
        <v>4418</v>
      </c>
      <c r="F56" s="518">
        <v>76.8</v>
      </c>
      <c r="G56" s="471">
        <v>956</v>
      </c>
      <c r="H56" s="518">
        <v>74.900000000000006</v>
      </c>
      <c r="I56" s="189"/>
    </row>
    <row r="57" spans="1:9" x14ac:dyDescent="0.25">
      <c r="A57" s="144">
        <v>48</v>
      </c>
      <c r="B57" s="473" t="s">
        <v>889</v>
      </c>
      <c r="C57" s="471">
        <v>411</v>
      </c>
      <c r="D57" s="518">
        <v>5.8</v>
      </c>
      <c r="E57" s="471">
        <v>320</v>
      </c>
      <c r="F57" s="518">
        <v>5.6</v>
      </c>
      <c r="G57" s="471">
        <v>91</v>
      </c>
      <c r="H57" s="518">
        <v>7.1</v>
      </c>
      <c r="I57" s="189"/>
    </row>
    <row r="58" spans="1:9" x14ac:dyDescent="0.25">
      <c r="A58" s="144">
        <v>49</v>
      </c>
      <c r="B58" s="168" t="s">
        <v>890</v>
      </c>
      <c r="C58" s="471">
        <v>614</v>
      </c>
      <c r="D58" s="518">
        <v>8.6999999999999993</v>
      </c>
      <c r="E58" s="471">
        <v>502</v>
      </c>
      <c r="F58" s="518">
        <v>8.6999999999999993</v>
      </c>
      <c r="G58" s="471">
        <v>112</v>
      </c>
      <c r="H58" s="518">
        <v>8.8000000000000007</v>
      </c>
      <c r="I58" s="189"/>
    </row>
    <row r="59" spans="1:9" x14ac:dyDescent="0.25">
      <c r="A59" s="144">
        <v>50</v>
      </c>
      <c r="B59" s="164" t="s">
        <v>369</v>
      </c>
      <c r="C59" s="471">
        <v>193</v>
      </c>
      <c r="D59" s="518">
        <v>2.7</v>
      </c>
      <c r="E59" s="471">
        <v>154</v>
      </c>
      <c r="F59" s="518">
        <v>2.7</v>
      </c>
      <c r="G59" s="471">
        <v>39</v>
      </c>
      <c r="H59" s="518">
        <v>3.1</v>
      </c>
      <c r="I59" s="189"/>
    </row>
    <row r="60" spans="1:9" x14ac:dyDescent="0.25">
      <c r="A60" s="144">
        <v>51</v>
      </c>
      <c r="B60" s="163" t="s">
        <v>370</v>
      </c>
      <c r="C60" s="471">
        <v>441</v>
      </c>
      <c r="D60" s="518">
        <v>6.3</v>
      </c>
      <c r="E60" s="471">
        <v>363</v>
      </c>
      <c r="F60" s="518">
        <v>6.3</v>
      </c>
      <c r="G60" s="471">
        <v>78</v>
      </c>
      <c r="H60" s="518">
        <v>6.1</v>
      </c>
      <c r="I60" s="189"/>
    </row>
    <row r="61" spans="1:9" ht="24.75" x14ac:dyDescent="0.25">
      <c r="A61" s="144">
        <v>52</v>
      </c>
      <c r="B61" s="158" t="s">
        <v>454</v>
      </c>
      <c r="C61" s="471">
        <v>6369</v>
      </c>
      <c r="D61" s="518">
        <v>90.6</v>
      </c>
      <c r="E61" s="471">
        <v>5226</v>
      </c>
      <c r="F61" s="518">
        <v>90.8</v>
      </c>
      <c r="G61" s="471">
        <v>1142</v>
      </c>
      <c r="H61" s="518">
        <v>89.5</v>
      </c>
      <c r="I61" s="189"/>
    </row>
    <row r="62" spans="1:9" x14ac:dyDescent="0.25">
      <c r="A62" s="144">
        <v>53</v>
      </c>
      <c r="B62" s="163" t="s">
        <v>372</v>
      </c>
      <c r="C62" s="471">
        <v>344</v>
      </c>
      <c r="D62" s="518">
        <v>4.9000000000000004</v>
      </c>
      <c r="E62" s="471">
        <v>271</v>
      </c>
      <c r="F62" s="518">
        <v>4.7</v>
      </c>
      <c r="G62" s="471">
        <v>72</v>
      </c>
      <c r="H62" s="518">
        <v>5.7</v>
      </c>
      <c r="I62" s="189"/>
    </row>
    <row r="63" spans="1:9" x14ac:dyDescent="0.25">
      <c r="A63" s="144">
        <v>54</v>
      </c>
      <c r="B63" s="163" t="s">
        <v>373</v>
      </c>
      <c r="C63" s="471">
        <v>99</v>
      </c>
      <c r="D63" s="518">
        <v>1.4</v>
      </c>
      <c r="E63" s="471">
        <v>82</v>
      </c>
      <c r="F63" s="518">
        <v>1.4</v>
      </c>
      <c r="G63" s="471">
        <v>17</v>
      </c>
      <c r="H63" s="518">
        <v>1.3</v>
      </c>
      <c r="I63" s="195"/>
    </row>
    <row r="64" spans="1:9" x14ac:dyDescent="0.25">
      <c r="A64" s="144">
        <v>55</v>
      </c>
      <c r="B64" s="163" t="s">
        <v>374</v>
      </c>
      <c r="C64" s="471">
        <v>72</v>
      </c>
      <c r="D64" s="518">
        <v>1</v>
      </c>
      <c r="E64" s="471">
        <v>58</v>
      </c>
      <c r="F64" s="518">
        <v>1</v>
      </c>
      <c r="G64" s="523">
        <v>14</v>
      </c>
      <c r="H64" s="524">
        <v>1.1000000000000001</v>
      </c>
      <c r="I64" s="189"/>
    </row>
    <row r="65" spans="1:9" x14ac:dyDescent="0.25">
      <c r="A65" s="144">
        <v>56</v>
      </c>
      <c r="B65" s="163" t="s">
        <v>891</v>
      </c>
      <c r="C65" s="471">
        <v>27</v>
      </c>
      <c r="D65" s="518">
        <v>0.4</v>
      </c>
      <c r="E65" s="471">
        <v>23</v>
      </c>
      <c r="F65" s="518">
        <v>0.4</v>
      </c>
      <c r="G65" s="471" t="s">
        <v>995</v>
      </c>
      <c r="H65" s="160" t="s">
        <v>995</v>
      </c>
      <c r="I65" s="189"/>
    </row>
    <row r="66" spans="1:9" x14ac:dyDescent="0.25">
      <c r="A66" s="144">
        <v>57</v>
      </c>
      <c r="B66" s="163" t="s">
        <v>376</v>
      </c>
      <c r="C66" s="471" t="s">
        <v>995</v>
      </c>
      <c r="D66" s="518" t="s">
        <v>995</v>
      </c>
      <c r="E66" s="523" t="s">
        <v>995</v>
      </c>
      <c r="F66" s="524" t="s">
        <v>995</v>
      </c>
      <c r="G66" s="471" t="s">
        <v>995</v>
      </c>
      <c r="H66" s="160" t="s">
        <v>995</v>
      </c>
      <c r="I66" s="189"/>
    </row>
    <row r="67" spans="1:9" x14ac:dyDescent="0.25">
      <c r="A67" s="144">
        <v>58</v>
      </c>
      <c r="B67" s="163" t="s">
        <v>377</v>
      </c>
      <c r="C67" s="471">
        <v>24</v>
      </c>
      <c r="D67" s="518">
        <v>0.3</v>
      </c>
      <c r="E67" s="523">
        <v>15</v>
      </c>
      <c r="F67" s="524">
        <v>0.3</v>
      </c>
      <c r="G67" s="471" t="s">
        <v>995</v>
      </c>
      <c r="H67" s="160" t="s">
        <v>995</v>
      </c>
      <c r="I67" s="189"/>
    </row>
    <row r="68" spans="1:9" x14ac:dyDescent="0.25">
      <c r="A68" s="144">
        <v>59</v>
      </c>
      <c r="B68" s="163" t="s">
        <v>756</v>
      </c>
      <c r="C68" s="445" t="s">
        <v>995</v>
      </c>
      <c r="D68" s="561" t="s">
        <v>995</v>
      </c>
      <c r="E68" s="445" t="s">
        <v>995</v>
      </c>
      <c r="F68" s="561" t="s">
        <v>995</v>
      </c>
      <c r="G68" s="445" t="s">
        <v>995</v>
      </c>
      <c r="H68" s="561" t="s">
        <v>995</v>
      </c>
      <c r="I68" s="189"/>
    </row>
    <row r="69" spans="1:9" ht="36.75" x14ac:dyDescent="0.25">
      <c r="A69" s="144">
        <v>60</v>
      </c>
      <c r="B69" s="158" t="s">
        <v>806</v>
      </c>
      <c r="C69" s="445">
        <v>2613</v>
      </c>
      <c r="D69" s="561">
        <v>37.1</v>
      </c>
      <c r="E69" s="445">
        <v>2054</v>
      </c>
      <c r="F69" s="561">
        <v>35.700000000000003</v>
      </c>
      <c r="G69" s="445">
        <v>559</v>
      </c>
      <c r="H69" s="561">
        <v>43.8</v>
      </c>
      <c r="I69" s="189"/>
    </row>
    <row r="70" spans="1:9" x14ac:dyDescent="0.25">
      <c r="A70" s="144">
        <v>61</v>
      </c>
      <c r="B70" s="163" t="s">
        <v>399</v>
      </c>
      <c r="C70" s="445">
        <v>3245</v>
      </c>
      <c r="D70" s="561">
        <v>46.1</v>
      </c>
      <c r="E70" s="445">
        <v>2697</v>
      </c>
      <c r="F70" s="561">
        <v>46.9</v>
      </c>
      <c r="G70" s="445">
        <v>548</v>
      </c>
      <c r="H70" s="561">
        <v>42.9</v>
      </c>
      <c r="I70" s="189"/>
    </row>
    <row r="71" spans="1:9" x14ac:dyDescent="0.25">
      <c r="A71" s="144">
        <v>62</v>
      </c>
      <c r="B71" s="163" t="s">
        <v>400</v>
      </c>
      <c r="C71" s="445">
        <v>895</v>
      </c>
      <c r="D71" s="561">
        <v>12.7</v>
      </c>
      <c r="E71" s="445">
        <v>764</v>
      </c>
      <c r="F71" s="561">
        <v>13.3</v>
      </c>
      <c r="G71" s="445">
        <v>130</v>
      </c>
      <c r="H71" s="561">
        <v>10.199999999999999</v>
      </c>
      <c r="I71" s="189"/>
    </row>
    <row r="72" spans="1:9" x14ac:dyDescent="0.25">
      <c r="A72" s="144">
        <v>63</v>
      </c>
      <c r="B72" s="163" t="s">
        <v>401</v>
      </c>
      <c r="C72" s="445">
        <v>206</v>
      </c>
      <c r="D72" s="561">
        <v>2.9</v>
      </c>
      <c r="E72" s="445">
        <v>175</v>
      </c>
      <c r="F72" s="561">
        <v>3</v>
      </c>
      <c r="G72" s="445">
        <v>31</v>
      </c>
      <c r="H72" s="561">
        <v>2.4</v>
      </c>
      <c r="I72" s="189"/>
    </row>
    <row r="73" spans="1:9" x14ac:dyDescent="0.25">
      <c r="A73" s="144">
        <v>64</v>
      </c>
      <c r="B73" s="163" t="s">
        <v>402</v>
      </c>
      <c r="C73" s="445">
        <v>74</v>
      </c>
      <c r="D73" s="561">
        <v>1.1000000000000001</v>
      </c>
      <c r="E73" s="445">
        <v>65</v>
      </c>
      <c r="F73" s="561">
        <v>1.1000000000000001</v>
      </c>
      <c r="G73" s="445" t="s">
        <v>995</v>
      </c>
      <c r="H73" s="561" t="s">
        <v>995</v>
      </c>
      <c r="I73" s="189"/>
    </row>
    <row r="74" spans="1:9" ht="36.75" x14ac:dyDescent="0.25">
      <c r="A74" s="144">
        <v>65</v>
      </c>
      <c r="B74" s="158" t="s">
        <v>834</v>
      </c>
      <c r="C74" s="445">
        <v>3297</v>
      </c>
      <c r="D74" s="561">
        <v>46.9</v>
      </c>
      <c r="E74" s="445">
        <v>2642</v>
      </c>
      <c r="F74" s="561">
        <v>45.9</v>
      </c>
      <c r="G74" s="445">
        <v>655</v>
      </c>
      <c r="H74" s="561">
        <v>51.3</v>
      </c>
      <c r="I74" s="189"/>
    </row>
    <row r="75" spans="1:9" x14ac:dyDescent="0.25">
      <c r="A75" s="144">
        <v>66</v>
      </c>
      <c r="B75" s="163" t="s">
        <v>406</v>
      </c>
      <c r="C75" s="445">
        <v>2851</v>
      </c>
      <c r="D75" s="561">
        <v>40.5</v>
      </c>
      <c r="E75" s="445">
        <v>2365</v>
      </c>
      <c r="F75" s="561">
        <v>41.1</v>
      </c>
      <c r="G75" s="445">
        <v>486</v>
      </c>
      <c r="H75" s="561">
        <v>38</v>
      </c>
      <c r="I75" s="189"/>
    </row>
    <row r="76" spans="1:9" x14ac:dyDescent="0.25">
      <c r="A76" s="144">
        <v>67</v>
      </c>
      <c r="B76" s="163" t="s">
        <v>407</v>
      </c>
      <c r="C76" s="445">
        <v>695</v>
      </c>
      <c r="D76" s="561">
        <v>9.9</v>
      </c>
      <c r="E76" s="445">
        <v>589</v>
      </c>
      <c r="F76" s="561">
        <v>10.199999999999999</v>
      </c>
      <c r="G76" s="445">
        <v>105</v>
      </c>
      <c r="H76" s="561">
        <v>8.3000000000000007</v>
      </c>
      <c r="I76" s="189"/>
    </row>
    <row r="77" spans="1:9" x14ac:dyDescent="0.25">
      <c r="A77" s="144">
        <v>68</v>
      </c>
      <c r="B77" s="163" t="s">
        <v>408</v>
      </c>
      <c r="C77" s="445">
        <v>144</v>
      </c>
      <c r="D77" s="561">
        <v>2</v>
      </c>
      <c r="E77" s="445">
        <v>117</v>
      </c>
      <c r="F77" s="561">
        <v>2</v>
      </c>
      <c r="G77" s="445">
        <v>27</v>
      </c>
      <c r="H77" s="561">
        <v>2.1</v>
      </c>
      <c r="I77" s="189"/>
    </row>
    <row r="78" spans="1:9" x14ac:dyDescent="0.25">
      <c r="A78" s="144">
        <v>69</v>
      </c>
      <c r="B78" s="163" t="s">
        <v>409</v>
      </c>
      <c r="C78" s="445">
        <v>46</v>
      </c>
      <c r="D78" s="561">
        <v>0.7</v>
      </c>
      <c r="E78" s="445">
        <v>42</v>
      </c>
      <c r="F78" s="561">
        <v>0.7</v>
      </c>
      <c r="G78" s="445" t="s">
        <v>995</v>
      </c>
      <c r="H78" s="561" t="s">
        <v>995</v>
      </c>
      <c r="I78" s="189"/>
    </row>
    <row r="79" spans="1:9" ht="36.75" x14ac:dyDescent="0.25">
      <c r="A79" s="144">
        <v>70</v>
      </c>
      <c r="B79" s="158" t="s">
        <v>809</v>
      </c>
      <c r="C79" s="445">
        <v>708</v>
      </c>
      <c r="D79" s="561">
        <v>10.1</v>
      </c>
      <c r="E79" s="445">
        <v>584</v>
      </c>
      <c r="F79" s="561">
        <v>10.199999999999999</v>
      </c>
      <c r="G79" s="445">
        <v>123</v>
      </c>
      <c r="H79" s="561">
        <v>9.6999999999999993</v>
      </c>
      <c r="I79" s="189"/>
    </row>
    <row r="80" spans="1:9" x14ac:dyDescent="0.25">
      <c r="A80" s="144">
        <v>71</v>
      </c>
      <c r="B80" s="163" t="s">
        <v>810</v>
      </c>
      <c r="C80" s="445">
        <v>1238</v>
      </c>
      <c r="D80" s="561">
        <v>17.600000000000001</v>
      </c>
      <c r="E80" s="445">
        <v>1019</v>
      </c>
      <c r="F80" s="561">
        <v>17.7</v>
      </c>
      <c r="G80" s="445">
        <v>219</v>
      </c>
      <c r="H80" s="561">
        <v>17.100000000000001</v>
      </c>
      <c r="I80" s="189"/>
    </row>
    <row r="81" spans="1:9" x14ac:dyDescent="0.25">
      <c r="A81" s="144">
        <v>72</v>
      </c>
      <c r="B81" s="163" t="s">
        <v>811</v>
      </c>
      <c r="C81" s="445">
        <v>1310</v>
      </c>
      <c r="D81" s="561">
        <v>18.600000000000001</v>
      </c>
      <c r="E81" s="445">
        <v>1056</v>
      </c>
      <c r="F81" s="561">
        <v>18.3</v>
      </c>
      <c r="G81" s="445">
        <v>255</v>
      </c>
      <c r="H81" s="561">
        <v>19.899999999999999</v>
      </c>
      <c r="I81" s="189"/>
    </row>
    <row r="82" spans="1:9" x14ac:dyDescent="0.25">
      <c r="A82" s="144">
        <v>73</v>
      </c>
      <c r="B82" s="163" t="s">
        <v>812</v>
      </c>
      <c r="C82" s="445">
        <v>1333</v>
      </c>
      <c r="D82" s="561">
        <v>19</v>
      </c>
      <c r="E82" s="445">
        <v>1081</v>
      </c>
      <c r="F82" s="561">
        <v>18.8</v>
      </c>
      <c r="G82" s="445">
        <v>252</v>
      </c>
      <c r="H82" s="561">
        <v>19.7</v>
      </c>
      <c r="I82" s="189"/>
    </row>
    <row r="83" spans="1:9" x14ac:dyDescent="0.25">
      <c r="A83" s="144">
        <v>74</v>
      </c>
      <c r="B83" s="163" t="s">
        <v>813</v>
      </c>
      <c r="C83" s="445">
        <v>1542</v>
      </c>
      <c r="D83" s="561">
        <v>21.9</v>
      </c>
      <c r="E83" s="445">
        <v>1260</v>
      </c>
      <c r="F83" s="561">
        <v>21.9</v>
      </c>
      <c r="G83" s="445">
        <v>282</v>
      </c>
      <c r="H83" s="561">
        <v>22.1</v>
      </c>
      <c r="I83" s="189"/>
    </row>
    <row r="84" spans="1:9" x14ac:dyDescent="0.25">
      <c r="A84" s="144">
        <v>75</v>
      </c>
      <c r="B84" s="163" t="s">
        <v>814</v>
      </c>
      <c r="C84" s="445">
        <v>901</v>
      </c>
      <c r="D84" s="561">
        <v>12.8</v>
      </c>
      <c r="E84" s="445">
        <v>755</v>
      </c>
      <c r="F84" s="561">
        <v>13.1</v>
      </c>
      <c r="G84" s="445">
        <v>146</v>
      </c>
      <c r="H84" s="561">
        <v>11.4</v>
      </c>
      <c r="I84" s="189"/>
    </row>
    <row r="85" spans="1:9" ht="36" x14ac:dyDescent="0.25">
      <c r="A85" s="144">
        <v>76</v>
      </c>
      <c r="B85" s="196" t="s">
        <v>817</v>
      </c>
      <c r="C85" s="445">
        <v>708</v>
      </c>
      <c r="D85" s="561">
        <v>10.1</v>
      </c>
      <c r="E85" s="445">
        <v>584</v>
      </c>
      <c r="F85" s="561">
        <v>10.199999999999999</v>
      </c>
      <c r="G85" s="445">
        <v>123</v>
      </c>
      <c r="H85" s="561">
        <v>9.6999999999999993</v>
      </c>
      <c r="I85" s="189"/>
    </row>
    <row r="86" spans="1:9" x14ac:dyDescent="0.25">
      <c r="A86" s="144">
        <v>77</v>
      </c>
      <c r="B86" s="163" t="s">
        <v>818</v>
      </c>
      <c r="C86" s="445">
        <v>1362</v>
      </c>
      <c r="D86" s="561">
        <v>19.399999999999999</v>
      </c>
      <c r="E86" s="445">
        <v>1128</v>
      </c>
      <c r="F86" s="561">
        <v>19.600000000000001</v>
      </c>
      <c r="G86" s="445">
        <v>234</v>
      </c>
      <c r="H86" s="561">
        <v>18.3</v>
      </c>
      <c r="I86" s="189"/>
    </row>
    <row r="87" spans="1:9" x14ac:dyDescent="0.25">
      <c r="A87" s="144">
        <v>78</v>
      </c>
      <c r="B87" s="163" t="s">
        <v>819</v>
      </c>
      <c r="C87" s="445">
        <v>1946</v>
      </c>
      <c r="D87" s="561">
        <v>27.7</v>
      </c>
      <c r="E87" s="445">
        <v>1604</v>
      </c>
      <c r="F87" s="561">
        <v>27.9</v>
      </c>
      <c r="G87" s="445">
        <v>342</v>
      </c>
      <c r="H87" s="561">
        <v>26.8</v>
      </c>
      <c r="I87" s="189"/>
    </row>
    <row r="88" spans="1:9" x14ac:dyDescent="0.25">
      <c r="A88" s="144">
        <v>79</v>
      </c>
      <c r="B88" s="163" t="s">
        <v>820</v>
      </c>
      <c r="C88" s="445">
        <v>1940</v>
      </c>
      <c r="D88" s="561">
        <v>27.6</v>
      </c>
      <c r="E88" s="445">
        <v>1591</v>
      </c>
      <c r="F88" s="561">
        <v>27.6</v>
      </c>
      <c r="G88" s="445">
        <v>349</v>
      </c>
      <c r="H88" s="561">
        <v>27.3</v>
      </c>
      <c r="I88" s="189"/>
    </row>
    <row r="89" spans="1:9" x14ac:dyDescent="0.25">
      <c r="A89" s="144">
        <v>80</v>
      </c>
      <c r="B89" s="163" t="s">
        <v>821</v>
      </c>
      <c r="C89" s="445">
        <v>3256</v>
      </c>
      <c r="D89" s="561">
        <v>46.3</v>
      </c>
      <c r="E89" s="445">
        <v>2659</v>
      </c>
      <c r="F89" s="561">
        <v>46.2</v>
      </c>
      <c r="G89" s="445">
        <v>597</v>
      </c>
      <c r="H89" s="561">
        <v>46.7</v>
      </c>
      <c r="I89" s="189"/>
    </row>
    <row r="90" spans="1:9" x14ac:dyDescent="0.25">
      <c r="A90" s="144">
        <v>81</v>
      </c>
      <c r="B90" s="163" t="s">
        <v>822</v>
      </c>
      <c r="C90" s="445">
        <v>2270</v>
      </c>
      <c r="D90" s="561">
        <v>32.299999999999997</v>
      </c>
      <c r="E90" s="445">
        <v>1847</v>
      </c>
      <c r="F90" s="561">
        <v>32.1</v>
      </c>
      <c r="G90" s="445">
        <v>423</v>
      </c>
      <c r="H90" s="561">
        <v>33.1</v>
      </c>
      <c r="I90" s="189"/>
    </row>
    <row r="91" spans="1:9" x14ac:dyDescent="0.25">
      <c r="A91" s="144">
        <v>82</v>
      </c>
      <c r="B91" s="163" t="s">
        <v>823</v>
      </c>
      <c r="C91" s="445">
        <v>4590</v>
      </c>
      <c r="D91" s="561">
        <v>65.3</v>
      </c>
      <c r="E91" s="445">
        <v>3741</v>
      </c>
      <c r="F91" s="561">
        <v>65</v>
      </c>
      <c r="G91" s="445">
        <v>849</v>
      </c>
      <c r="H91" s="561">
        <v>66.5</v>
      </c>
      <c r="I91" s="189"/>
    </row>
    <row r="92" spans="1:9" x14ac:dyDescent="0.25">
      <c r="A92" s="144">
        <v>83</v>
      </c>
      <c r="B92" s="163" t="s">
        <v>824</v>
      </c>
      <c r="C92" s="445">
        <v>2630</v>
      </c>
      <c r="D92" s="561">
        <v>37.4</v>
      </c>
      <c r="E92" s="445">
        <v>2153</v>
      </c>
      <c r="F92" s="561">
        <v>37.4</v>
      </c>
      <c r="G92" s="445">
        <v>477</v>
      </c>
      <c r="H92" s="561">
        <v>37.299999999999997</v>
      </c>
      <c r="I92" s="189"/>
    </row>
    <row r="93" spans="1:9" x14ac:dyDescent="0.25">
      <c r="A93" s="144">
        <v>84</v>
      </c>
      <c r="B93" s="163" t="s">
        <v>825</v>
      </c>
      <c r="C93" s="445">
        <v>6132</v>
      </c>
      <c r="D93" s="561">
        <v>87.2</v>
      </c>
      <c r="E93" s="445">
        <v>5001</v>
      </c>
      <c r="F93" s="561">
        <v>86.9</v>
      </c>
      <c r="G93" s="445">
        <v>1131</v>
      </c>
      <c r="H93" s="561">
        <v>88.6</v>
      </c>
      <c r="I93" s="189"/>
    </row>
    <row r="94" spans="1:9" x14ac:dyDescent="0.25">
      <c r="A94" s="144">
        <v>85</v>
      </c>
      <c r="B94" s="163" t="s">
        <v>826</v>
      </c>
      <c r="C94" s="445">
        <v>1692</v>
      </c>
      <c r="D94" s="561">
        <v>24.1</v>
      </c>
      <c r="E94" s="445">
        <v>1415</v>
      </c>
      <c r="F94" s="561">
        <v>24.6</v>
      </c>
      <c r="G94" s="445">
        <v>276</v>
      </c>
      <c r="H94" s="561">
        <v>21.6</v>
      </c>
      <c r="I94" s="189"/>
    </row>
    <row r="95" spans="1:9" x14ac:dyDescent="0.25">
      <c r="A95" s="144">
        <v>86</v>
      </c>
      <c r="B95" s="163" t="s">
        <v>827</v>
      </c>
      <c r="C95" s="445">
        <v>7033</v>
      </c>
      <c r="D95" s="561">
        <v>100</v>
      </c>
      <c r="E95" s="445">
        <v>5756</v>
      </c>
      <c r="F95" s="561">
        <v>100</v>
      </c>
      <c r="G95" s="445">
        <v>1277</v>
      </c>
      <c r="H95" s="561">
        <v>100</v>
      </c>
      <c r="I95" s="189"/>
    </row>
    <row r="96" spans="1:9" x14ac:dyDescent="0.25">
      <c r="A96" s="144">
        <v>87</v>
      </c>
      <c r="B96" s="163" t="s">
        <v>828</v>
      </c>
      <c r="C96" s="445">
        <v>893</v>
      </c>
      <c r="D96" s="561">
        <v>12.7</v>
      </c>
      <c r="E96" s="445">
        <v>771</v>
      </c>
      <c r="F96" s="561">
        <v>13.4</v>
      </c>
      <c r="G96" s="445">
        <v>122</v>
      </c>
      <c r="H96" s="561">
        <v>9.6</v>
      </c>
      <c r="I96" s="189"/>
    </row>
    <row r="97" spans="1:9" x14ac:dyDescent="0.25">
      <c r="A97" s="144">
        <v>88</v>
      </c>
      <c r="B97" s="163" t="s">
        <v>830</v>
      </c>
      <c r="C97" s="150">
        <v>37</v>
      </c>
      <c r="D97" s="519">
        <v>0.5</v>
      </c>
      <c r="E97" s="150">
        <v>31</v>
      </c>
      <c r="F97" s="519">
        <v>0.5</v>
      </c>
      <c r="G97" s="150" t="s">
        <v>995</v>
      </c>
      <c r="H97" s="150" t="s">
        <v>995</v>
      </c>
      <c r="I97" s="189"/>
    </row>
    <row r="98" spans="1:9" x14ac:dyDescent="0.25">
      <c r="A98" s="508" t="s">
        <v>1092</v>
      </c>
      <c r="B98" s="179"/>
      <c r="C98" s="150"/>
      <c r="D98" s="150"/>
      <c r="E98" s="150"/>
      <c r="F98" s="150"/>
      <c r="G98" s="150"/>
      <c r="H98" s="150"/>
      <c r="I98" s="189"/>
    </row>
    <row r="99" spans="1:9" x14ac:dyDescent="0.25">
      <c r="A99" s="179" t="s">
        <v>990</v>
      </c>
      <c r="B99" s="181"/>
      <c r="C99" s="150"/>
      <c r="D99" s="150"/>
      <c r="E99" s="150"/>
      <c r="F99" s="150"/>
      <c r="G99" s="150"/>
      <c r="H99" s="150"/>
      <c r="I99" s="189"/>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2020</oddFooter>
  </headerFooter>
  <rowBreaks count="1" manualBreakCount="1">
    <brk id="51" max="7" man="1"/>
  </rowBreaks>
  <colBreaks count="1" manualBreakCount="1">
    <brk id="8"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I100"/>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s>
  <sheetData>
    <row r="1" spans="1:9" x14ac:dyDescent="0.25">
      <c r="A1" s="140" t="s">
        <v>872</v>
      </c>
      <c r="B1" s="141"/>
      <c r="C1" s="141"/>
      <c r="D1" s="141"/>
      <c r="E1" s="141"/>
      <c r="F1" s="141"/>
      <c r="G1" s="141"/>
      <c r="H1" s="141"/>
      <c r="I1" s="31" t="s">
        <v>8</v>
      </c>
    </row>
    <row r="2" spans="1:9" x14ac:dyDescent="0.25">
      <c r="A2" s="37" t="s">
        <v>1036</v>
      </c>
      <c r="B2" s="144"/>
      <c r="C2" s="144"/>
      <c r="D2" s="144"/>
      <c r="E2" s="144"/>
      <c r="F2" s="144"/>
      <c r="G2" s="144"/>
      <c r="H2" s="144"/>
      <c r="I2" s="188"/>
    </row>
    <row r="3" spans="1:9" x14ac:dyDescent="0.25">
      <c r="A3" s="180" t="s">
        <v>898</v>
      </c>
      <c r="B3" s="144"/>
      <c r="C3" s="144"/>
      <c r="D3" s="144"/>
      <c r="E3" s="144"/>
      <c r="F3" s="144"/>
      <c r="G3" s="144"/>
      <c r="H3" s="144"/>
      <c r="I3" s="188"/>
    </row>
    <row r="4" spans="1:9" x14ac:dyDescent="0.25">
      <c r="A4" s="147"/>
      <c r="B4" s="146"/>
      <c r="C4" s="144"/>
      <c r="D4" s="144"/>
      <c r="E4" s="144"/>
      <c r="F4" s="144"/>
      <c r="G4" s="144"/>
      <c r="H4" s="144"/>
      <c r="I4" s="188"/>
    </row>
    <row r="5" spans="1:9" x14ac:dyDescent="0.25">
      <c r="A5" s="148"/>
      <c r="B5" s="149" t="s">
        <v>318</v>
      </c>
      <c r="C5" s="608" t="s">
        <v>319</v>
      </c>
      <c r="D5" s="609"/>
      <c r="E5" s="614" t="s">
        <v>320</v>
      </c>
      <c r="F5" s="619"/>
      <c r="G5" s="608" t="s">
        <v>321</v>
      </c>
      <c r="H5" s="616"/>
      <c r="I5" s="189"/>
    </row>
    <row r="6" spans="1:9" x14ac:dyDescent="0.25">
      <c r="A6" s="151" t="s">
        <v>322</v>
      </c>
      <c r="B6" s="151" t="s">
        <v>104</v>
      </c>
      <c r="C6" s="610"/>
      <c r="D6" s="611"/>
      <c r="E6" s="610"/>
      <c r="F6" s="617"/>
      <c r="G6" s="610"/>
      <c r="H6" s="617"/>
      <c r="I6" s="190"/>
    </row>
    <row r="7" spans="1:9" x14ac:dyDescent="0.25">
      <c r="A7" s="151" t="s">
        <v>323</v>
      </c>
      <c r="B7" s="151" t="s">
        <v>324</v>
      </c>
      <c r="C7" s="610"/>
      <c r="D7" s="611"/>
      <c r="E7" s="610"/>
      <c r="F7" s="617"/>
      <c r="G7" s="610"/>
      <c r="H7" s="617"/>
      <c r="I7" s="190"/>
    </row>
    <row r="8" spans="1:9" x14ac:dyDescent="0.25">
      <c r="A8" s="191"/>
      <c r="B8" s="192" t="s">
        <v>318</v>
      </c>
      <c r="C8" s="612"/>
      <c r="D8" s="613"/>
      <c r="E8" s="612"/>
      <c r="F8" s="618"/>
      <c r="G8" s="612"/>
      <c r="H8" s="618"/>
      <c r="I8" s="190"/>
    </row>
    <row r="9" spans="1:9" x14ac:dyDescent="0.25">
      <c r="A9" s="153"/>
      <c r="B9" s="154" t="s">
        <v>318</v>
      </c>
      <c r="C9" s="155" t="s">
        <v>325</v>
      </c>
      <c r="D9" s="156" t="s">
        <v>326</v>
      </c>
      <c r="E9" s="155" t="s">
        <v>325</v>
      </c>
      <c r="F9" s="156" t="s">
        <v>326</v>
      </c>
      <c r="G9" s="155" t="s">
        <v>325</v>
      </c>
      <c r="H9" s="157" t="s">
        <v>326</v>
      </c>
      <c r="I9" s="189"/>
    </row>
    <row r="10" spans="1:9" x14ac:dyDescent="0.25">
      <c r="A10" s="144">
        <v>1</v>
      </c>
      <c r="B10" s="158" t="s">
        <v>327</v>
      </c>
      <c r="C10" s="471">
        <v>8036</v>
      </c>
      <c r="D10" s="160">
        <v>100</v>
      </c>
      <c r="E10" s="471">
        <v>6489</v>
      </c>
      <c r="F10" s="160">
        <v>100</v>
      </c>
      <c r="G10" s="471">
        <v>1547</v>
      </c>
      <c r="H10" s="160">
        <v>100</v>
      </c>
      <c r="I10" s="195"/>
    </row>
    <row r="11" spans="1:9" ht="36.75" x14ac:dyDescent="0.25">
      <c r="A11" s="144">
        <v>2</v>
      </c>
      <c r="B11" s="158" t="s">
        <v>334</v>
      </c>
      <c r="C11" s="445">
        <v>1110</v>
      </c>
      <c r="D11" s="561">
        <v>13.8</v>
      </c>
      <c r="E11" s="445">
        <v>891</v>
      </c>
      <c r="F11" s="561">
        <v>13.7</v>
      </c>
      <c r="G11" s="445">
        <v>219</v>
      </c>
      <c r="H11" s="561">
        <v>14.2</v>
      </c>
      <c r="I11" s="189"/>
    </row>
    <row r="12" spans="1:9" x14ac:dyDescent="0.25">
      <c r="A12" s="144">
        <v>3</v>
      </c>
      <c r="B12" s="163" t="s">
        <v>335</v>
      </c>
      <c r="C12" s="445">
        <v>966</v>
      </c>
      <c r="D12" s="449">
        <v>12</v>
      </c>
      <c r="E12" s="445">
        <v>764</v>
      </c>
      <c r="F12" s="561">
        <v>11.8</v>
      </c>
      <c r="G12" s="445">
        <v>202</v>
      </c>
      <c r="H12" s="449">
        <v>13</v>
      </c>
      <c r="I12" s="189"/>
    </row>
    <row r="13" spans="1:9" x14ac:dyDescent="0.25">
      <c r="A13" s="144">
        <v>4</v>
      </c>
      <c r="B13" s="163" t="s">
        <v>336</v>
      </c>
      <c r="C13" s="445">
        <v>1239</v>
      </c>
      <c r="D13" s="561">
        <v>15.4</v>
      </c>
      <c r="E13" s="445">
        <v>1041</v>
      </c>
      <c r="F13" s="449">
        <v>16</v>
      </c>
      <c r="G13" s="445">
        <v>198</v>
      </c>
      <c r="H13" s="561">
        <v>12.8</v>
      </c>
      <c r="I13" s="189"/>
    </row>
    <row r="14" spans="1:9" x14ac:dyDescent="0.25">
      <c r="A14" s="144">
        <v>5</v>
      </c>
      <c r="B14" s="163" t="s">
        <v>337</v>
      </c>
      <c r="C14" s="445">
        <v>1535</v>
      </c>
      <c r="D14" s="561">
        <v>19.100000000000001</v>
      </c>
      <c r="E14" s="445">
        <v>1297</v>
      </c>
      <c r="F14" s="449">
        <v>20</v>
      </c>
      <c r="G14" s="445">
        <v>238</v>
      </c>
      <c r="H14" s="561">
        <v>15.4</v>
      </c>
      <c r="I14" s="189"/>
    </row>
    <row r="15" spans="1:9" x14ac:dyDescent="0.25">
      <c r="A15" s="144">
        <v>6</v>
      </c>
      <c r="B15" s="163" t="s">
        <v>338</v>
      </c>
      <c r="C15" s="445">
        <v>695</v>
      </c>
      <c r="D15" s="561">
        <v>8.6</v>
      </c>
      <c r="E15" s="445">
        <v>616</v>
      </c>
      <c r="F15" s="561">
        <v>9.5</v>
      </c>
      <c r="G15" s="445">
        <v>79</v>
      </c>
      <c r="H15" s="561">
        <v>5.0999999999999996</v>
      </c>
      <c r="I15" s="189"/>
    </row>
    <row r="16" spans="1:9" x14ac:dyDescent="0.25">
      <c r="A16" s="144">
        <v>7</v>
      </c>
      <c r="B16" s="163" t="s">
        <v>339</v>
      </c>
      <c r="C16" s="445">
        <v>492</v>
      </c>
      <c r="D16" s="561">
        <v>6.1</v>
      </c>
      <c r="E16" s="445">
        <v>462</v>
      </c>
      <c r="F16" s="561">
        <v>7.1</v>
      </c>
      <c r="G16" s="445">
        <v>29</v>
      </c>
      <c r="H16" s="561">
        <v>1.9</v>
      </c>
      <c r="I16" s="189"/>
    </row>
    <row r="17" spans="1:9" x14ac:dyDescent="0.25">
      <c r="A17" s="144">
        <v>8</v>
      </c>
      <c r="B17" s="163" t="s">
        <v>340</v>
      </c>
      <c r="C17" s="445">
        <v>648</v>
      </c>
      <c r="D17" s="561">
        <v>8.1</v>
      </c>
      <c r="E17" s="445">
        <v>544</v>
      </c>
      <c r="F17" s="561">
        <v>8.4</v>
      </c>
      <c r="G17" s="445">
        <v>103</v>
      </c>
      <c r="H17" s="561">
        <v>6.7</v>
      </c>
      <c r="I17" s="189"/>
    </row>
    <row r="18" spans="1:9" x14ac:dyDescent="0.25">
      <c r="A18" s="144">
        <v>9</v>
      </c>
      <c r="B18" s="163" t="s">
        <v>341</v>
      </c>
      <c r="C18" s="445">
        <v>1352</v>
      </c>
      <c r="D18" s="561">
        <v>16.8</v>
      </c>
      <c r="E18" s="445">
        <v>874</v>
      </c>
      <c r="F18" s="561">
        <v>13.5</v>
      </c>
      <c r="G18" s="445">
        <v>478</v>
      </c>
      <c r="H18" s="561">
        <v>30.9</v>
      </c>
      <c r="I18" s="189"/>
    </row>
    <row r="19" spans="1:9" ht="36.75" x14ac:dyDescent="0.25">
      <c r="A19" s="144">
        <v>10</v>
      </c>
      <c r="B19" s="158" t="s">
        <v>577</v>
      </c>
      <c r="C19" s="471">
        <v>133</v>
      </c>
      <c r="D19" s="518">
        <v>1.6</v>
      </c>
      <c r="E19" s="471">
        <v>105</v>
      </c>
      <c r="F19" s="518">
        <v>1.6</v>
      </c>
      <c r="G19" s="471">
        <v>28</v>
      </c>
      <c r="H19" s="518">
        <v>1.8</v>
      </c>
      <c r="I19" s="189"/>
    </row>
    <row r="20" spans="1:9" x14ac:dyDescent="0.25">
      <c r="A20" s="144">
        <v>11</v>
      </c>
      <c r="B20" s="163" t="s">
        <v>343</v>
      </c>
      <c r="C20" s="471">
        <v>2026</v>
      </c>
      <c r="D20" s="518">
        <v>25.2</v>
      </c>
      <c r="E20" s="471">
        <v>1592</v>
      </c>
      <c r="F20" s="518">
        <v>24.5</v>
      </c>
      <c r="G20" s="471">
        <v>434</v>
      </c>
      <c r="H20" s="518">
        <v>28.1</v>
      </c>
      <c r="I20" s="189"/>
    </row>
    <row r="21" spans="1:9" x14ac:dyDescent="0.25">
      <c r="A21" s="144">
        <v>12</v>
      </c>
      <c r="B21" s="163" t="s">
        <v>344</v>
      </c>
      <c r="C21" s="471">
        <v>3635</v>
      </c>
      <c r="D21" s="518">
        <v>45.2</v>
      </c>
      <c r="E21" s="471">
        <v>2914</v>
      </c>
      <c r="F21" s="518">
        <v>44.9</v>
      </c>
      <c r="G21" s="471">
        <v>721</v>
      </c>
      <c r="H21" s="518">
        <v>46.6</v>
      </c>
      <c r="I21" s="189"/>
    </row>
    <row r="22" spans="1:9" x14ac:dyDescent="0.25">
      <c r="A22" s="144">
        <v>13</v>
      </c>
      <c r="B22" s="163" t="s">
        <v>345</v>
      </c>
      <c r="C22" s="471">
        <v>2044</v>
      </c>
      <c r="D22" s="518">
        <v>25.4</v>
      </c>
      <c r="E22" s="471">
        <v>1715</v>
      </c>
      <c r="F22" s="518">
        <v>26.4</v>
      </c>
      <c r="G22" s="471">
        <v>329</v>
      </c>
      <c r="H22" s="518">
        <v>21.3</v>
      </c>
      <c r="I22" s="189"/>
    </row>
    <row r="23" spans="1:9" x14ac:dyDescent="0.25">
      <c r="A23" s="144">
        <v>14</v>
      </c>
      <c r="B23" s="163" t="s">
        <v>346</v>
      </c>
      <c r="C23" s="471">
        <v>181</v>
      </c>
      <c r="D23" s="518">
        <v>2.2999999999999998</v>
      </c>
      <c r="E23" s="471">
        <v>151</v>
      </c>
      <c r="F23" s="518">
        <v>2.2999999999999998</v>
      </c>
      <c r="G23" s="471">
        <v>31</v>
      </c>
      <c r="H23" s="160">
        <v>2</v>
      </c>
      <c r="I23" s="189"/>
    </row>
    <row r="24" spans="1:9" x14ac:dyDescent="0.25">
      <c r="A24" s="144">
        <v>15</v>
      </c>
      <c r="B24" s="163" t="s">
        <v>347</v>
      </c>
      <c r="C24" s="523">
        <v>13</v>
      </c>
      <c r="D24" s="524">
        <v>0.2</v>
      </c>
      <c r="E24" s="523">
        <v>10</v>
      </c>
      <c r="F24" s="524">
        <v>0.2</v>
      </c>
      <c r="G24" s="471" t="s">
        <v>995</v>
      </c>
      <c r="H24" s="160" t="s">
        <v>995</v>
      </c>
      <c r="I24" s="189"/>
    </row>
    <row r="25" spans="1:9" x14ac:dyDescent="0.25">
      <c r="A25" s="144">
        <v>16</v>
      </c>
      <c r="B25" s="163" t="s">
        <v>348</v>
      </c>
      <c r="C25" s="471" t="s">
        <v>995</v>
      </c>
      <c r="D25" s="160" t="s">
        <v>995</v>
      </c>
      <c r="E25" s="471" t="s">
        <v>995</v>
      </c>
      <c r="F25" s="160" t="s">
        <v>995</v>
      </c>
      <c r="G25" s="471" t="s">
        <v>995</v>
      </c>
      <c r="H25" s="160" t="s">
        <v>995</v>
      </c>
      <c r="I25" s="189"/>
    </row>
    <row r="26" spans="1:9" x14ac:dyDescent="0.25">
      <c r="A26" s="144">
        <v>17</v>
      </c>
      <c r="B26" s="163" t="s">
        <v>349</v>
      </c>
      <c r="C26" s="471" t="s">
        <v>995</v>
      </c>
      <c r="D26" s="160" t="s">
        <v>995</v>
      </c>
      <c r="E26" s="471" t="s">
        <v>995</v>
      </c>
      <c r="F26" s="160" t="s">
        <v>995</v>
      </c>
      <c r="G26" s="471" t="s">
        <v>995</v>
      </c>
      <c r="H26" s="160" t="s">
        <v>995</v>
      </c>
      <c r="I26" s="189"/>
    </row>
    <row r="27" spans="1:9" x14ac:dyDescent="0.25">
      <c r="A27" s="144">
        <v>18</v>
      </c>
      <c r="B27" s="164" t="s">
        <v>350</v>
      </c>
      <c r="C27" s="471">
        <v>8019</v>
      </c>
      <c r="D27" s="518">
        <v>99.8</v>
      </c>
      <c r="E27" s="471">
        <v>6476</v>
      </c>
      <c r="F27" s="518">
        <v>99.8</v>
      </c>
      <c r="G27" s="471">
        <v>1543</v>
      </c>
      <c r="H27" s="518">
        <v>99.8</v>
      </c>
      <c r="I27" s="189"/>
    </row>
    <row r="28" spans="1:9" ht="24.75" x14ac:dyDescent="0.25">
      <c r="A28" s="144">
        <v>19</v>
      </c>
      <c r="B28" s="392" t="s">
        <v>449</v>
      </c>
      <c r="C28" s="521">
        <v>6409</v>
      </c>
      <c r="D28" s="518">
        <v>79.8</v>
      </c>
      <c r="E28" s="521">
        <v>5068</v>
      </c>
      <c r="F28" s="518">
        <v>78.099999999999994</v>
      </c>
      <c r="G28" s="521">
        <v>1341</v>
      </c>
      <c r="H28" s="518">
        <v>86.7</v>
      </c>
      <c r="I28" s="189"/>
    </row>
    <row r="29" spans="1:9" x14ac:dyDescent="0.25">
      <c r="A29" s="144">
        <v>20</v>
      </c>
      <c r="B29" s="163" t="s">
        <v>751</v>
      </c>
      <c r="C29" s="471">
        <v>1627</v>
      </c>
      <c r="D29" s="518">
        <v>20.2</v>
      </c>
      <c r="E29" s="471">
        <v>1421</v>
      </c>
      <c r="F29" s="518">
        <v>21.9</v>
      </c>
      <c r="G29" s="471">
        <v>206</v>
      </c>
      <c r="H29" s="518">
        <v>13.3</v>
      </c>
      <c r="I29" s="189"/>
    </row>
    <row r="30" spans="1:9" ht="24.75" x14ac:dyDescent="0.25">
      <c r="A30" s="144">
        <v>21</v>
      </c>
      <c r="B30" s="158" t="s">
        <v>882</v>
      </c>
      <c r="C30" s="471">
        <v>1267</v>
      </c>
      <c r="D30" s="518">
        <v>15.8</v>
      </c>
      <c r="E30" s="471">
        <v>773</v>
      </c>
      <c r="F30" s="518">
        <v>11.9</v>
      </c>
      <c r="G30" s="471">
        <v>494</v>
      </c>
      <c r="H30" s="518">
        <v>31.9</v>
      </c>
      <c r="I30" s="189"/>
    </row>
    <row r="31" spans="1:9" x14ac:dyDescent="0.25">
      <c r="A31" s="144">
        <v>22</v>
      </c>
      <c r="B31" s="163" t="s">
        <v>354</v>
      </c>
      <c r="C31" s="471">
        <v>5910</v>
      </c>
      <c r="D31" s="518">
        <v>73.5</v>
      </c>
      <c r="E31" s="471">
        <v>5035</v>
      </c>
      <c r="F31" s="518">
        <v>77.599999999999994</v>
      </c>
      <c r="G31" s="471">
        <v>875</v>
      </c>
      <c r="H31" s="518">
        <v>56.6</v>
      </c>
      <c r="I31" s="189"/>
    </row>
    <row r="32" spans="1:9" x14ac:dyDescent="0.25">
      <c r="A32" s="144">
        <v>23</v>
      </c>
      <c r="B32" s="163" t="s">
        <v>439</v>
      </c>
      <c r="C32" s="471">
        <v>190</v>
      </c>
      <c r="D32" s="518">
        <v>2.4</v>
      </c>
      <c r="E32" s="471">
        <v>151</v>
      </c>
      <c r="F32" s="518">
        <v>2.2999999999999998</v>
      </c>
      <c r="G32" s="471">
        <v>38</v>
      </c>
      <c r="H32" s="518">
        <v>2.5</v>
      </c>
      <c r="I32" s="189"/>
    </row>
    <row r="33" spans="1:9" x14ac:dyDescent="0.25">
      <c r="A33" s="144">
        <v>24</v>
      </c>
      <c r="B33" s="165" t="s">
        <v>356</v>
      </c>
      <c r="C33" s="471">
        <v>599</v>
      </c>
      <c r="D33" s="518">
        <v>7.5</v>
      </c>
      <c r="E33" s="471">
        <v>475</v>
      </c>
      <c r="F33" s="518">
        <v>7.3</v>
      </c>
      <c r="G33" s="471">
        <v>124</v>
      </c>
      <c r="H33" s="160">
        <v>8</v>
      </c>
      <c r="I33" s="189"/>
    </row>
    <row r="34" spans="1:9" x14ac:dyDescent="0.25">
      <c r="A34" s="144">
        <v>25</v>
      </c>
      <c r="B34" s="163" t="s">
        <v>579</v>
      </c>
      <c r="C34" s="471">
        <v>70</v>
      </c>
      <c r="D34" s="518">
        <v>0.9</v>
      </c>
      <c r="E34" s="471">
        <v>55</v>
      </c>
      <c r="F34" s="518">
        <v>0.8</v>
      </c>
      <c r="G34" s="471">
        <v>15</v>
      </c>
      <c r="H34" s="160">
        <v>1</v>
      </c>
      <c r="I34" s="189"/>
    </row>
    <row r="35" spans="1:9" ht="24" x14ac:dyDescent="0.25">
      <c r="A35" s="144">
        <v>26</v>
      </c>
      <c r="B35" s="196" t="s">
        <v>899</v>
      </c>
      <c r="C35" s="471">
        <v>5899</v>
      </c>
      <c r="D35" s="518">
        <v>73.400000000000006</v>
      </c>
      <c r="E35" s="471">
        <v>5028</v>
      </c>
      <c r="F35" s="518">
        <v>77.5</v>
      </c>
      <c r="G35" s="471">
        <v>872</v>
      </c>
      <c r="H35" s="518">
        <v>56.4</v>
      </c>
      <c r="I35" s="189"/>
    </row>
    <row r="36" spans="1:9" x14ac:dyDescent="0.25">
      <c r="A36" s="144">
        <v>27</v>
      </c>
      <c r="B36" s="168" t="s">
        <v>884</v>
      </c>
      <c r="C36" s="471">
        <v>5872</v>
      </c>
      <c r="D36" s="518">
        <v>73.099999999999994</v>
      </c>
      <c r="E36" s="471">
        <v>5006</v>
      </c>
      <c r="F36" s="518">
        <v>77.099999999999994</v>
      </c>
      <c r="G36" s="471">
        <v>866</v>
      </c>
      <c r="H36" s="160">
        <v>56</v>
      </c>
      <c r="I36" s="189"/>
    </row>
    <row r="37" spans="1:9" x14ac:dyDescent="0.25">
      <c r="A37" s="144">
        <v>28</v>
      </c>
      <c r="B37" s="163" t="s">
        <v>900</v>
      </c>
      <c r="C37" s="471">
        <v>921</v>
      </c>
      <c r="D37" s="518">
        <v>11.5</v>
      </c>
      <c r="E37" s="471">
        <v>569</v>
      </c>
      <c r="F37" s="518">
        <v>8.8000000000000007</v>
      </c>
      <c r="G37" s="471">
        <v>352</v>
      </c>
      <c r="H37" s="518">
        <v>22.8</v>
      </c>
      <c r="I37" s="189"/>
    </row>
    <row r="38" spans="1:9" ht="24" x14ac:dyDescent="0.25">
      <c r="A38" s="144">
        <v>29</v>
      </c>
      <c r="B38" s="168" t="s">
        <v>901</v>
      </c>
      <c r="C38" s="471">
        <v>901</v>
      </c>
      <c r="D38" s="518">
        <v>11.2</v>
      </c>
      <c r="E38" s="471">
        <v>554</v>
      </c>
      <c r="F38" s="518">
        <v>8.5</v>
      </c>
      <c r="G38" s="471">
        <v>347</v>
      </c>
      <c r="H38" s="518">
        <v>22.4</v>
      </c>
      <c r="I38" s="189"/>
    </row>
    <row r="39" spans="1:9" x14ac:dyDescent="0.25">
      <c r="A39" s="144">
        <v>30</v>
      </c>
      <c r="B39" s="163" t="s">
        <v>87</v>
      </c>
      <c r="C39" s="471">
        <v>1216</v>
      </c>
      <c r="D39" s="518">
        <v>15.1</v>
      </c>
      <c r="E39" s="471">
        <v>893</v>
      </c>
      <c r="F39" s="518">
        <v>13.8</v>
      </c>
      <c r="G39" s="471">
        <v>323</v>
      </c>
      <c r="H39" s="518">
        <v>20.9</v>
      </c>
      <c r="I39" s="189"/>
    </row>
    <row r="40" spans="1:9" ht="48.75" x14ac:dyDescent="0.25">
      <c r="A40" s="144">
        <v>31</v>
      </c>
      <c r="B40" s="158" t="s">
        <v>580</v>
      </c>
      <c r="C40" s="471">
        <v>7381</v>
      </c>
      <c r="D40" s="518">
        <v>91.9</v>
      </c>
      <c r="E40" s="471">
        <v>5907</v>
      </c>
      <c r="F40" s="160">
        <v>91</v>
      </c>
      <c r="G40" s="471">
        <v>1474</v>
      </c>
      <c r="H40" s="518">
        <v>95.3</v>
      </c>
      <c r="I40" s="189"/>
    </row>
    <row r="41" spans="1:9" x14ac:dyDescent="0.25">
      <c r="A41" s="144">
        <v>32</v>
      </c>
      <c r="B41" s="166" t="s">
        <v>359</v>
      </c>
      <c r="C41" s="471">
        <v>1128</v>
      </c>
      <c r="D41" s="518">
        <v>14</v>
      </c>
      <c r="E41" s="471">
        <v>1044</v>
      </c>
      <c r="F41" s="518">
        <v>16.100000000000001</v>
      </c>
      <c r="G41" s="471">
        <v>84</v>
      </c>
      <c r="H41" s="518">
        <v>5.4</v>
      </c>
      <c r="I41" s="189"/>
    </row>
    <row r="42" spans="1:9" x14ac:dyDescent="0.25">
      <c r="A42" s="144">
        <v>33</v>
      </c>
      <c r="B42" s="164" t="s">
        <v>1078</v>
      </c>
      <c r="C42" s="471">
        <v>1500</v>
      </c>
      <c r="D42" s="518">
        <v>18.7</v>
      </c>
      <c r="E42" s="471">
        <v>1286</v>
      </c>
      <c r="F42" s="518">
        <v>19.8</v>
      </c>
      <c r="G42" s="471">
        <v>214</v>
      </c>
      <c r="H42" s="518">
        <v>13.8</v>
      </c>
      <c r="I42" s="189"/>
    </row>
    <row r="43" spans="1:9" x14ac:dyDescent="0.25">
      <c r="A43" s="144">
        <v>34</v>
      </c>
      <c r="B43" s="164" t="s">
        <v>1077</v>
      </c>
      <c r="C43" s="471">
        <v>934</v>
      </c>
      <c r="D43" s="518">
        <v>11.6</v>
      </c>
      <c r="E43" s="471">
        <v>751</v>
      </c>
      <c r="F43" s="518">
        <v>11.6</v>
      </c>
      <c r="G43" s="471">
        <v>183</v>
      </c>
      <c r="H43" s="518">
        <v>11.9</v>
      </c>
      <c r="I43" s="189"/>
    </row>
    <row r="44" spans="1:9" x14ac:dyDescent="0.25">
      <c r="A44" s="144">
        <v>35</v>
      </c>
      <c r="B44" s="164" t="s">
        <v>1085</v>
      </c>
      <c r="C44" s="471">
        <v>769</v>
      </c>
      <c r="D44" s="518">
        <v>9.6</v>
      </c>
      <c r="E44" s="471">
        <v>579</v>
      </c>
      <c r="F44" s="518">
        <v>8.9</v>
      </c>
      <c r="G44" s="471">
        <v>190</v>
      </c>
      <c r="H44" s="518">
        <v>12.3</v>
      </c>
      <c r="I44" s="189"/>
    </row>
    <row r="45" spans="1:9" x14ac:dyDescent="0.25">
      <c r="A45" s="144">
        <v>36</v>
      </c>
      <c r="B45" s="164" t="s">
        <v>1076</v>
      </c>
      <c r="C45" s="471">
        <v>1241</v>
      </c>
      <c r="D45" s="518">
        <v>15.4</v>
      </c>
      <c r="E45" s="471">
        <v>890</v>
      </c>
      <c r="F45" s="518">
        <v>13.7</v>
      </c>
      <c r="G45" s="471">
        <v>351</v>
      </c>
      <c r="H45" s="518">
        <v>22.7</v>
      </c>
      <c r="I45" s="189"/>
    </row>
    <row r="46" spans="1:9" x14ac:dyDescent="0.25">
      <c r="A46" s="144">
        <v>37</v>
      </c>
      <c r="B46" s="164" t="s">
        <v>1079</v>
      </c>
      <c r="C46" s="471">
        <v>809</v>
      </c>
      <c r="D46" s="518">
        <v>10.1</v>
      </c>
      <c r="E46" s="471">
        <v>585</v>
      </c>
      <c r="F46" s="518">
        <v>9</v>
      </c>
      <c r="G46" s="471">
        <v>224</v>
      </c>
      <c r="H46" s="518">
        <v>14.5</v>
      </c>
      <c r="I46" s="189"/>
    </row>
    <row r="47" spans="1:9" x14ac:dyDescent="0.25">
      <c r="A47" s="144">
        <v>38</v>
      </c>
      <c r="B47" s="164" t="s">
        <v>1080</v>
      </c>
      <c r="C47" s="471">
        <v>421</v>
      </c>
      <c r="D47" s="518">
        <v>5.2</v>
      </c>
      <c r="E47" s="471">
        <v>314</v>
      </c>
      <c r="F47" s="518">
        <v>4.8</v>
      </c>
      <c r="G47" s="471">
        <v>106</v>
      </c>
      <c r="H47" s="518">
        <v>6.9</v>
      </c>
      <c r="I47" s="189"/>
    </row>
    <row r="48" spans="1:9" x14ac:dyDescent="0.25">
      <c r="A48" s="144">
        <v>39</v>
      </c>
      <c r="B48" s="164" t="s">
        <v>1081</v>
      </c>
      <c r="C48" s="471">
        <v>245</v>
      </c>
      <c r="D48" s="518">
        <v>3.1</v>
      </c>
      <c r="E48" s="471">
        <v>190</v>
      </c>
      <c r="F48" s="518">
        <v>2.9</v>
      </c>
      <c r="G48" s="471">
        <v>55</v>
      </c>
      <c r="H48" s="518">
        <v>3.6</v>
      </c>
      <c r="I48" s="189"/>
    </row>
    <row r="49" spans="1:9" x14ac:dyDescent="0.25">
      <c r="A49" s="144">
        <v>40</v>
      </c>
      <c r="B49" s="164" t="s">
        <v>1082</v>
      </c>
      <c r="C49" s="471">
        <v>119</v>
      </c>
      <c r="D49" s="518">
        <v>1.5</v>
      </c>
      <c r="E49" s="471">
        <v>94</v>
      </c>
      <c r="F49" s="518">
        <v>1.5</v>
      </c>
      <c r="G49" s="471">
        <v>24</v>
      </c>
      <c r="H49" s="518">
        <v>1.6</v>
      </c>
      <c r="I49" s="189"/>
    </row>
    <row r="50" spans="1:9" x14ac:dyDescent="0.25">
      <c r="A50" s="144">
        <v>41</v>
      </c>
      <c r="B50" s="164" t="s">
        <v>1083</v>
      </c>
      <c r="C50" s="471">
        <v>120</v>
      </c>
      <c r="D50" s="518">
        <v>1.5</v>
      </c>
      <c r="E50" s="471">
        <v>96</v>
      </c>
      <c r="F50" s="518">
        <v>1.5</v>
      </c>
      <c r="G50" s="471">
        <v>24</v>
      </c>
      <c r="H50" s="518">
        <v>1.6</v>
      </c>
      <c r="I50" s="189"/>
    </row>
    <row r="51" spans="1:9" x14ac:dyDescent="0.25">
      <c r="A51" s="144">
        <v>42</v>
      </c>
      <c r="B51" s="434" t="s">
        <v>1084</v>
      </c>
      <c r="C51" s="450">
        <v>95</v>
      </c>
      <c r="D51" s="518">
        <v>1.2</v>
      </c>
      <c r="E51" s="450">
        <v>78</v>
      </c>
      <c r="F51" s="518">
        <v>1.2</v>
      </c>
      <c r="G51" s="450">
        <v>18</v>
      </c>
      <c r="H51" s="518">
        <v>1.1000000000000001</v>
      </c>
      <c r="I51" s="189"/>
    </row>
    <row r="52" spans="1:9" x14ac:dyDescent="0.25">
      <c r="A52" s="144">
        <v>43</v>
      </c>
      <c r="B52" s="167" t="s">
        <v>360</v>
      </c>
      <c r="C52" s="471">
        <v>43</v>
      </c>
      <c r="D52" s="518">
        <v>0.5</v>
      </c>
      <c r="E52" s="471">
        <v>36</v>
      </c>
      <c r="F52" s="518">
        <v>0.6</v>
      </c>
      <c r="G52" s="471" t="s">
        <v>995</v>
      </c>
      <c r="H52" s="518" t="s">
        <v>995</v>
      </c>
      <c r="I52" s="189"/>
    </row>
    <row r="53" spans="1:9" ht="24.75" x14ac:dyDescent="0.25">
      <c r="A53" s="144">
        <v>44</v>
      </c>
      <c r="B53" s="158" t="s">
        <v>886</v>
      </c>
      <c r="C53" s="471">
        <v>6153</v>
      </c>
      <c r="D53" s="518">
        <v>76.599999999999994</v>
      </c>
      <c r="E53" s="471">
        <v>4855</v>
      </c>
      <c r="F53" s="518">
        <v>74.8</v>
      </c>
      <c r="G53" s="471">
        <v>1298</v>
      </c>
      <c r="H53" s="518">
        <v>83.9</v>
      </c>
      <c r="I53" s="189"/>
    </row>
    <row r="54" spans="1:9" x14ac:dyDescent="0.25">
      <c r="A54" s="144">
        <v>45</v>
      </c>
      <c r="B54" s="164" t="s">
        <v>362</v>
      </c>
      <c r="C54" s="471">
        <v>5951</v>
      </c>
      <c r="D54" s="518">
        <v>74.099999999999994</v>
      </c>
      <c r="E54" s="471">
        <v>4707</v>
      </c>
      <c r="F54" s="518">
        <v>72.5</v>
      </c>
      <c r="G54" s="471">
        <v>1244</v>
      </c>
      <c r="H54" s="518">
        <v>80.5</v>
      </c>
      <c r="I54" s="189"/>
    </row>
    <row r="55" spans="1:9" x14ac:dyDescent="0.25">
      <c r="A55" s="144">
        <v>46</v>
      </c>
      <c r="B55" s="168" t="s">
        <v>887</v>
      </c>
      <c r="C55" s="471">
        <v>5006</v>
      </c>
      <c r="D55" s="518">
        <v>62.3</v>
      </c>
      <c r="E55" s="471">
        <v>3965</v>
      </c>
      <c r="F55" s="518">
        <v>61.1</v>
      </c>
      <c r="G55" s="471">
        <v>1041</v>
      </c>
      <c r="H55" s="518">
        <v>67.3</v>
      </c>
      <c r="I55" s="195"/>
    </row>
    <row r="56" spans="1:9" x14ac:dyDescent="0.25">
      <c r="A56" s="144">
        <v>47</v>
      </c>
      <c r="B56" s="176" t="s">
        <v>888</v>
      </c>
      <c r="C56" s="471">
        <v>1525</v>
      </c>
      <c r="D56" s="518">
        <v>19</v>
      </c>
      <c r="E56" s="471">
        <v>979</v>
      </c>
      <c r="F56" s="518">
        <v>15.1</v>
      </c>
      <c r="G56" s="471">
        <v>545</v>
      </c>
      <c r="H56" s="518">
        <v>35.299999999999997</v>
      </c>
      <c r="I56" s="189"/>
    </row>
    <row r="57" spans="1:9" x14ac:dyDescent="0.25">
      <c r="A57" s="144">
        <v>48</v>
      </c>
      <c r="B57" s="473" t="s">
        <v>889</v>
      </c>
      <c r="C57" s="471">
        <v>3481</v>
      </c>
      <c r="D57" s="518">
        <v>43.3</v>
      </c>
      <c r="E57" s="471">
        <v>2986</v>
      </c>
      <c r="F57" s="518">
        <v>46</v>
      </c>
      <c r="G57" s="471">
        <v>496</v>
      </c>
      <c r="H57" s="518">
        <v>32</v>
      </c>
      <c r="I57" s="189"/>
    </row>
    <row r="58" spans="1:9" x14ac:dyDescent="0.25">
      <c r="A58" s="144">
        <v>49</v>
      </c>
      <c r="B58" s="168" t="s">
        <v>890</v>
      </c>
      <c r="C58" s="471">
        <v>945</v>
      </c>
      <c r="D58" s="518">
        <v>11.8</v>
      </c>
      <c r="E58" s="471">
        <v>742</v>
      </c>
      <c r="F58" s="518">
        <v>11.4</v>
      </c>
      <c r="G58" s="471">
        <v>203</v>
      </c>
      <c r="H58" s="518">
        <v>13.1</v>
      </c>
      <c r="I58" s="189"/>
    </row>
    <row r="59" spans="1:9" x14ac:dyDescent="0.25">
      <c r="A59" s="144">
        <v>50</v>
      </c>
      <c r="B59" s="164" t="s">
        <v>369</v>
      </c>
      <c r="C59" s="471">
        <v>202</v>
      </c>
      <c r="D59" s="518">
        <v>2.5</v>
      </c>
      <c r="E59" s="471">
        <v>148</v>
      </c>
      <c r="F59" s="518">
        <v>2.2999999999999998</v>
      </c>
      <c r="G59" s="471">
        <v>54</v>
      </c>
      <c r="H59" s="518">
        <v>3.5</v>
      </c>
      <c r="I59" s="189"/>
    </row>
    <row r="60" spans="1:9" x14ac:dyDescent="0.25">
      <c r="A60" s="144">
        <v>51</v>
      </c>
      <c r="B60" s="163" t="s">
        <v>370</v>
      </c>
      <c r="C60" s="471">
        <v>1883</v>
      </c>
      <c r="D60" s="518">
        <v>23.4</v>
      </c>
      <c r="E60" s="471">
        <v>1635</v>
      </c>
      <c r="F60" s="518">
        <v>25.2</v>
      </c>
      <c r="G60" s="471">
        <v>249</v>
      </c>
      <c r="H60" s="518">
        <v>16.100000000000001</v>
      </c>
      <c r="I60" s="189"/>
    </row>
    <row r="61" spans="1:9" ht="24.75" x14ac:dyDescent="0.25">
      <c r="A61" s="144">
        <v>52</v>
      </c>
      <c r="B61" s="158" t="s">
        <v>454</v>
      </c>
      <c r="C61" s="471">
        <v>5379</v>
      </c>
      <c r="D61" s="518">
        <v>66.900000000000006</v>
      </c>
      <c r="E61" s="471">
        <v>4217</v>
      </c>
      <c r="F61" s="518">
        <v>65</v>
      </c>
      <c r="G61" s="471">
        <v>1162</v>
      </c>
      <c r="H61" s="518">
        <v>75.2</v>
      </c>
      <c r="I61" s="189"/>
    </row>
    <row r="62" spans="1:9" x14ac:dyDescent="0.25">
      <c r="A62" s="144">
        <v>53</v>
      </c>
      <c r="B62" s="163" t="s">
        <v>372</v>
      </c>
      <c r="C62" s="471">
        <v>544</v>
      </c>
      <c r="D62" s="518">
        <v>6.8</v>
      </c>
      <c r="E62" s="471">
        <v>415</v>
      </c>
      <c r="F62" s="518">
        <v>6.4</v>
      </c>
      <c r="G62" s="471">
        <v>130</v>
      </c>
      <c r="H62" s="518">
        <v>8.4</v>
      </c>
      <c r="I62" s="189"/>
    </row>
    <row r="63" spans="1:9" x14ac:dyDescent="0.25">
      <c r="A63" s="144">
        <v>54</v>
      </c>
      <c r="B63" s="163" t="s">
        <v>373</v>
      </c>
      <c r="C63" s="471">
        <v>91</v>
      </c>
      <c r="D63" s="518">
        <v>1.1000000000000001</v>
      </c>
      <c r="E63" s="471">
        <v>71</v>
      </c>
      <c r="F63" s="518">
        <v>1.1000000000000001</v>
      </c>
      <c r="G63" s="471">
        <v>20</v>
      </c>
      <c r="H63" s="518">
        <v>1.3</v>
      </c>
      <c r="I63" s="195"/>
    </row>
    <row r="64" spans="1:9" x14ac:dyDescent="0.25">
      <c r="A64" s="144">
        <v>55</v>
      </c>
      <c r="B64" s="163" t="s">
        <v>374</v>
      </c>
      <c r="C64" s="471">
        <v>1199</v>
      </c>
      <c r="D64" s="518">
        <v>14.9</v>
      </c>
      <c r="E64" s="471">
        <v>1110</v>
      </c>
      <c r="F64" s="518">
        <v>17.100000000000001</v>
      </c>
      <c r="G64" s="471">
        <v>90</v>
      </c>
      <c r="H64" s="518">
        <v>5.8</v>
      </c>
      <c r="I64" s="189"/>
    </row>
    <row r="65" spans="1:9" x14ac:dyDescent="0.25">
      <c r="A65" s="144">
        <v>56</v>
      </c>
      <c r="B65" s="163" t="s">
        <v>891</v>
      </c>
      <c r="C65" s="471">
        <v>45</v>
      </c>
      <c r="D65" s="518">
        <v>0.6</v>
      </c>
      <c r="E65" s="471">
        <v>41</v>
      </c>
      <c r="F65" s="518">
        <v>0.6</v>
      </c>
      <c r="G65" s="471" t="s">
        <v>995</v>
      </c>
      <c r="H65" s="160" t="s">
        <v>995</v>
      </c>
      <c r="I65" s="189"/>
    </row>
    <row r="66" spans="1:9" x14ac:dyDescent="0.25">
      <c r="A66" s="144">
        <v>57</v>
      </c>
      <c r="B66" s="163" t="s">
        <v>376</v>
      </c>
      <c r="C66" s="471" t="s">
        <v>995</v>
      </c>
      <c r="D66" s="518" t="s">
        <v>995</v>
      </c>
      <c r="E66" s="471" t="s">
        <v>995</v>
      </c>
      <c r="F66" s="518" t="s">
        <v>995</v>
      </c>
      <c r="G66" s="471" t="s">
        <v>995</v>
      </c>
      <c r="H66" s="518" t="s">
        <v>995</v>
      </c>
      <c r="I66" s="189"/>
    </row>
    <row r="67" spans="1:9" x14ac:dyDescent="0.25">
      <c r="A67" s="144">
        <v>58</v>
      </c>
      <c r="B67" s="163" t="s">
        <v>377</v>
      </c>
      <c r="C67" s="471">
        <v>556</v>
      </c>
      <c r="D67" s="518">
        <v>6.9</v>
      </c>
      <c r="E67" s="471">
        <v>459</v>
      </c>
      <c r="F67" s="518">
        <v>7.1</v>
      </c>
      <c r="G67" s="471">
        <v>98</v>
      </c>
      <c r="H67" s="518">
        <v>6.3</v>
      </c>
      <c r="I67" s="189"/>
    </row>
    <row r="68" spans="1:9" x14ac:dyDescent="0.25">
      <c r="A68" s="144">
        <v>59</v>
      </c>
      <c r="B68" s="163" t="s">
        <v>756</v>
      </c>
      <c r="C68" s="445" t="s">
        <v>995</v>
      </c>
      <c r="D68" s="561" t="s">
        <v>995</v>
      </c>
      <c r="E68" s="445" t="s">
        <v>995</v>
      </c>
      <c r="F68" s="561" t="s">
        <v>995</v>
      </c>
      <c r="G68" s="445" t="s">
        <v>995</v>
      </c>
      <c r="H68" s="561" t="s">
        <v>995</v>
      </c>
      <c r="I68" s="189"/>
    </row>
    <row r="69" spans="1:9" ht="36.75" x14ac:dyDescent="0.25">
      <c r="A69" s="144">
        <v>60</v>
      </c>
      <c r="B69" s="158" t="s">
        <v>806</v>
      </c>
      <c r="C69" s="445">
        <v>3149</v>
      </c>
      <c r="D69" s="561">
        <v>39.200000000000003</v>
      </c>
      <c r="E69" s="445">
        <v>2442</v>
      </c>
      <c r="F69" s="561">
        <v>37.6</v>
      </c>
      <c r="G69" s="445">
        <v>708</v>
      </c>
      <c r="H69" s="561">
        <v>45.7</v>
      </c>
      <c r="I69" s="189"/>
    </row>
    <row r="70" spans="1:9" x14ac:dyDescent="0.25">
      <c r="A70" s="144">
        <v>61</v>
      </c>
      <c r="B70" s="163" t="s">
        <v>399</v>
      </c>
      <c r="C70" s="445">
        <v>3602</v>
      </c>
      <c r="D70" s="561">
        <v>44.8</v>
      </c>
      <c r="E70" s="445">
        <v>2960</v>
      </c>
      <c r="F70" s="561">
        <v>45.6</v>
      </c>
      <c r="G70" s="445">
        <v>642</v>
      </c>
      <c r="H70" s="561">
        <v>41.5</v>
      </c>
      <c r="I70" s="189"/>
    </row>
    <row r="71" spans="1:9" x14ac:dyDescent="0.25">
      <c r="A71" s="144">
        <v>62</v>
      </c>
      <c r="B71" s="163" t="s">
        <v>400</v>
      </c>
      <c r="C71" s="445">
        <v>977</v>
      </c>
      <c r="D71" s="561">
        <v>12.2</v>
      </c>
      <c r="E71" s="445">
        <v>826</v>
      </c>
      <c r="F71" s="561">
        <v>12.7</v>
      </c>
      <c r="G71" s="445">
        <v>151</v>
      </c>
      <c r="H71" s="561">
        <v>9.8000000000000007</v>
      </c>
      <c r="I71" s="189"/>
    </row>
    <row r="72" spans="1:9" x14ac:dyDescent="0.25">
      <c r="A72" s="144">
        <v>63</v>
      </c>
      <c r="B72" s="163" t="s">
        <v>401</v>
      </c>
      <c r="C72" s="445">
        <v>228</v>
      </c>
      <c r="D72" s="561">
        <v>2.8</v>
      </c>
      <c r="E72" s="445">
        <v>192</v>
      </c>
      <c r="F72" s="561">
        <v>3</v>
      </c>
      <c r="G72" s="445">
        <v>36</v>
      </c>
      <c r="H72" s="561">
        <v>2.2999999999999998</v>
      </c>
      <c r="I72" s="189"/>
    </row>
    <row r="73" spans="1:9" x14ac:dyDescent="0.25">
      <c r="A73" s="144">
        <v>64</v>
      </c>
      <c r="B73" s="163" t="s">
        <v>402</v>
      </c>
      <c r="C73" s="445">
        <v>80</v>
      </c>
      <c r="D73" s="561">
        <v>1</v>
      </c>
      <c r="E73" s="445">
        <v>70</v>
      </c>
      <c r="F73" s="561">
        <v>1.1000000000000001</v>
      </c>
      <c r="G73" s="445" t="s">
        <v>995</v>
      </c>
      <c r="H73" s="561" t="s">
        <v>995</v>
      </c>
      <c r="I73" s="189"/>
    </row>
    <row r="74" spans="1:9" ht="36.75" x14ac:dyDescent="0.25">
      <c r="A74" s="144">
        <v>65</v>
      </c>
      <c r="B74" s="158" t="s">
        <v>834</v>
      </c>
      <c r="C74" s="445">
        <v>3946</v>
      </c>
      <c r="D74" s="561">
        <v>49.1</v>
      </c>
      <c r="E74" s="445">
        <v>3117</v>
      </c>
      <c r="F74" s="561">
        <v>48</v>
      </c>
      <c r="G74" s="445">
        <v>828</v>
      </c>
      <c r="H74" s="561">
        <v>53.6</v>
      </c>
      <c r="I74" s="189"/>
    </row>
    <row r="75" spans="1:9" x14ac:dyDescent="0.25">
      <c r="A75" s="144">
        <v>66</v>
      </c>
      <c r="B75" s="163" t="s">
        <v>406</v>
      </c>
      <c r="C75" s="445">
        <v>3132</v>
      </c>
      <c r="D75" s="561">
        <v>39</v>
      </c>
      <c r="E75" s="445">
        <v>2571</v>
      </c>
      <c r="F75" s="561">
        <v>39.6</v>
      </c>
      <c r="G75" s="445">
        <v>561</v>
      </c>
      <c r="H75" s="561">
        <v>36.200000000000003</v>
      </c>
      <c r="I75" s="189"/>
    </row>
    <row r="76" spans="1:9" x14ac:dyDescent="0.25">
      <c r="A76" s="144">
        <v>67</v>
      </c>
      <c r="B76" s="163" t="s">
        <v>407</v>
      </c>
      <c r="C76" s="445">
        <v>751</v>
      </c>
      <c r="D76" s="561">
        <v>9.3000000000000007</v>
      </c>
      <c r="E76" s="445">
        <v>629</v>
      </c>
      <c r="F76" s="561">
        <v>9.6999999999999993</v>
      </c>
      <c r="G76" s="445">
        <v>122</v>
      </c>
      <c r="H76" s="561">
        <v>7.9</v>
      </c>
      <c r="I76" s="189"/>
    </row>
    <row r="77" spans="1:9" x14ac:dyDescent="0.25">
      <c r="A77" s="144">
        <v>68</v>
      </c>
      <c r="B77" s="163" t="s">
        <v>408</v>
      </c>
      <c r="C77" s="445">
        <v>158</v>
      </c>
      <c r="D77" s="561">
        <v>2</v>
      </c>
      <c r="E77" s="445">
        <v>127</v>
      </c>
      <c r="F77" s="561">
        <v>2</v>
      </c>
      <c r="G77" s="445">
        <v>31</v>
      </c>
      <c r="H77" s="449">
        <v>2</v>
      </c>
      <c r="I77" s="189"/>
    </row>
    <row r="78" spans="1:9" x14ac:dyDescent="0.25">
      <c r="A78" s="144">
        <v>69</v>
      </c>
      <c r="B78" s="163" t="s">
        <v>409</v>
      </c>
      <c r="C78" s="445">
        <v>49</v>
      </c>
      <c r="D78" s="561">
        <v>0.6</v>
      </c>
      <c r="E78" s="445">
        <v>45</v>
      </c>
      <c r="F78" s="561">
        <v>0.7</v>
      </c>
      <c r="G78" s="445" t="s">
        <v>995</v>
      </c>
      <c r="H78" s="561" t="s">
        <v>995</v>
      </c>
      <c r="I78" s="189"/>
    </row>
    <row r="79" spans="1:9" ht="36.75" x14ac:dyDescent="0.25">
      <c r="A79" s="144">
        <v>70</v>
      </c>
      <c r="B79" s="158" t="s">
        <v>809</v>
      </c>
      <c r="C79" s="445">
        <v>752</v>
      </c>
      <c r="D79" s="561">
        <v>9.4</v>
      </c>
      <c r="E79" s="445">
        <v>616</v>
      </c>
      <c r="F79" s="561">
        <v>9.5</v>
      </c>
      <c r="G79" s="445">
        <v>137</v>
      </c>
      <c r="H79" s="561">
        <v>8.8000000000000007</v>
      </c>
      <c r="I79" s="189"/>
    </row>
    <row r="80" spans="1:9" x14ac:dyDescent="0.25">
      <c r="A80" s="144">
        <v>71</v>
      </c>
      <c r="B80" s="163" t="s">
        <v>810</v>
      </c>
      <c r="C80" s="445">
        <v>1329</v>
      </c>
      <c r="D80" s="561">
        <v>16.5</v>
      </c>
      <c r="E80" s="445">
        <v>1083</v>
      </c>
      <c r="F80" s="561">
        <v>16.7</v>
      </c>
      <c r="G80" s="445">
        <v>246</v>
      </c>
      <c r="H80" s="561">
        <v>15.9</v>
      </c>
      <c r="I80" s="189"/>
    </row>
    <row r="81" spans="1:9" x14ac:dyDescent="0.25">
      <c r="A81" s="144">
        <v>72</v>
      </c>
      <c r="B81" s="163" t="s">
        <v>811</v>
      </c>
      <c r="C81" s="445">
        <v>1488</v>
      </c>
      <c r="D81" s="561">
        <v>18.5</v>
      </c>
      <c r="E81" s="445">
        <v>1179</v>
      </c>
      <c r="F81" s="561">
        <v>18.2</v>
      </c>
      <c r="G81" s="445">
        <v>308</v>
      </c>
      <c r="H81" s="561">
        <v>19.899999999999999</v>
      </c>
      <c r="I81" s="189"/>
    </row>
    <row r="82" spans="1:9" x14ac:dyDescent="0.25">
      <c r="A82" s="144">
        <v>73</v>
      </c>
      <c r="B82" s="163" t="s">
        <v>812</v>
      </c>
      <c r="C82" s="445">
        <v>1552</v>
      </c>
      <c r="D82" s="561">
        <v>19.3</v>
      </c>
      <c r="E82" s="445">
        <v>1241</v>
      </c>
      <c r="F82" s="561">
        <v>19.100000000000001</v>
      </c>
      <c r="G82" s="445">
        <v>311</v>
      </c>
      <c r="H82" s="561">
        <v>20.100000000000001</v>
      </c>
      <c r="I82" s="189"/>
    </row>
    <row r="83" spans="1:9" x14ac:dyDescent="0.25">
      <c r="A83" s="144">
        <v>74</v>
      </c>
      <c r="B83" s="163" t="s">
        <v>813</v>
      </c>
      <c r="C83" s="445">
        <v>1833</v>
      </c>
      <c r="D83" s="561">
        <v>22.8</v>
      </c>
      <c r="E83" s="445">
        <v>1474</v>
      </c>
      <c r="F83" s="561">
        <v>22.7</v>
      </c>
      <c r="G83" s="445">
        <v>360</v>
      </c>
      <c r="H83" s="561">
        <v>23.3</v>
      </c>
      <c r="I83" s="189"/>
    </row>
    <row r="84" spans="1:9" x14ac:dyDescent="0.25">
      <c r="A84" s="144">
        <v>75</v>
      </c>
      <c r="B84" s="163" t="s">
        <v>814</v>
      </c>
      <c r="C84" s="445">
        <v>1083</v>
      </c>
      <c r="D84" s="561">
        <v>13.5</v>
      </c>
      <c r="E84" s="445">
        <v>898</v>
      </c>
      <c r="F84" s="561">
        <v>13.8</v>
      </c>
      <c r="G84" s="445">
        <v>185</v>
      </c>
      <c r="H84" s="561">
        <v>12</v>
      </c>
      <c r="I84" s="189"/>
    </row>
    <row r="85" spans="1:9" ht="36" x14ac:dyDescent="0.25">
      <c r="A85" s="144">
        <v>76</v>
      </c>
      <c r="B85" s="196" t="s">
        <v>817</v>
      </c>
      <c r="C85" s="445">
        <v>752</v>
      </c>
      <c r="D85" s="561">
        <v>9.4</v>
      </c>
      <c r="E85" s="445">
        <v>616</v>
      </c>
      <c r="F85" s="561">
        <v>9.5</v>
      </c>
      <c r="G85" s="445">
        <v>137</v>
      </c>
      <c r="H85" s="561">
        <v>8.8000000000000007</v>
      </c>
      <c r="I85" s="189"/>
    </row>
    <row r="86" spans="1:9" x14ac:dyDescent="0.25">
      <c r="A86" s="144">
        <v>77</v>
      </c>
      <c r="B86" s="163" t="s">
        <v>818</v>
      </c>
      <c r="C86" s="445">
        <v>1458</v>
      </c>
      <c r="D86" s="561">
        <v>18.100000000000001</v>
      </c>
      <c r="E86" s="445">
        <v>1195</v>
      </c>
      <c r="F86" s="561">
        <v>18.399999999999999</v>
      </c>
      <c r="G86" s="445">
        <v>262</v>
      </c>
      <c r="H86" s="561">
        <v>17</v>
      </c>
      <c r="I86" s="189"/>
    </row>
    <row r="87" spans="1:9" x14ac:dyDescent="0.25">
      <c r="A87" s="144">
        <v>78</v>
      </c>
      <c r="B87" s="163" t="s">
        <v>819</v>
      </c>
      <c r="C87" s="445">
        <v>2081</v>
      </c>
      <c r="D87" s="561">
        <v>25.9</v>
      </c>
      <c r="E87" s="445">
        <v>1698</v>
      </c>
      <c r="F87" s="561">
        <v>26.2</v>
      </c>
      <c r="G87" s="445">
        <v>382</v>
      </c>
      <c r="H87" s="561">
        <v>24.7</v>
      </c>
      <c r="I87" s="189"/>
    </row>
    <row r="88" spans="1:9" x14ac:dyDescent="0.25">
      <c r="A88" s="144">
        <v>79</v>
      </c>
      <c r="B88" s="163" t="s">
        <v>820</v>
      </c>
      <c r="C88" s="445">
        <v>2143</v>
      </c>
      <c r="D88" s="561">
        <v>26.7</v>
      </c>
      <c r="E88" s="445">
        <v>1735</v>
      </c>
      <c r="F88" s="561">
        <v>26.7</v>
      </c>
      <c r="G88" s="445">
        <v>408</v>
      </c>
      <c r="H88" s="561">
        <v>26.4</v>
      </c>
      <c r="I88" s="189"/>
    </row>
    <row r="89" spans="1:9" x14ac:dyDescent="0.25">
      <c r="A89" s="144">
        <v>80</v>
      </c>
      <c r="B89" s="163" t="s">
        <v>821</v>
      </c>
      <c r="C89" s="445">
        <v>3568</v>
      </c>
      <c r="D89" s="561">
        <v>44.4</v>
      </c>
      <c r="E89" s="445">
        <v>2877</v>
      </c>
      <c r="F89" s="561">
        <v>44.3</v>
      </c>
      <c r="G89" s="445">
        <v>691</v>
      </c>
      <c r="H89" s="561">
        <v>44.7</v>
      </c>
      <c r="I89" s="189"/>
    </row>
    <row r="90" spans="1:9" x14ac:dyDescent="0.25">
      <c r="A90" s="144">
        <v>81</v>
      </c>
      <c r="B90" s="163" t="s">
        <v>822</v>
      </c>
      <c r="C90" s="445">
        <v>2561</v>
      </c>
      <c r="D90" s="561">
        <v>31.9</v>
      </c>
      <c r="E90" s="445">
        <v>2055</v>
      </c>
      <c r="F90" s="561">
        <v>31.7</v>
      </c>
      <c r="G90" s="445">
        <v>506</v>
      </c>
      <c r="H90" s="561">
        <v>32.700000000000003</v>
      </c>
      <c r="I90" s="189"/>
    </row>
    <row r="91" spans="1:9" x14ac:dyDescent="0.25">
      <c r="A91" s="144">
        <v>82</v>
      </c>
      <c r="B91" s="163" t="s">
        <v>823</v>
      </c>
      <c r="C91" s="445">
        <v>5120</v>
      </c>
      <c r="D91" s="561">
        <v>63.7</v>
      </c>
      <c r="E91" s="445">
        <v>4118</v>
      </c>
      <c r="F91" s="561">
        <v>63.5</v>
      </c>
      <c r="G91" s="445">
        <v>1002</v>
      </c>
      <c r="H91" s="561">
        <v>64.8</v>
      </c>
      <c r="I91" s="189"/>
    </row>
    <row r="92" spans="1:9" x14ac:dyDescent="0.25">
      <c r="A92" s="144">
        <v>83</v>
      </c>
      <c r="B92" s="163" t="s">
        <v>824</v>
      </c>
      <c r="C92" s="445">
        <v>3026</v>
      </c>
      <c r="D92" s="561">
        <v>37.700000000000003</v>
      </c>
      <c r="E92" s="445">
        <v>2438</v>
      </c>
      <c r="F92" s="561">
        <v>37.6</v>
      </c>
      <c r="G92" s="445">
        <v>588</v>
      </c>
      <c r="H92" s="449">
        <v>38</v>
      </c>
      <c r="I92" s="189"/>
    </row>
    <row r="93" spans="1:9" x14ac:dyDescent="0.25">
      <c r="A93" s="144">
        <v>84</v>
      </c>
      <c r="B93" s="163" t="s">
        <v>825</v>
      </c>
      <c r="C93" s="445">
        <v>6953</v>
      </c>
      <c r="D93" s="561">
        <v>86.5</v>
      </c>
      <c r="E93" s="445">
        <v>5592</v>
      </c>
      <c r="F93" s="561">
        <v>86.2</v>
      </c>
      <c r="G93" s="445">
        <v>1362</v>
      </c>
      <c r="H93" s="561">
        <v>88</v>
      </c>
      <c r="I93" s="189"/>
    </row>
    <row r="94" spans="1:9" x14ac:dyDescent="0.25">
      <c r="A94" s="144">
        <v>85</v>
      </c>
      <c r="B94" s="163" t="s">
        <v>826</v>
      </c>
      <c r="C94" s="445">
        <v>1979</v>
      </c>
      <c r="D94" s="561">
        <v>24.6</v>
      </c>
      <c r="E94" s="445">
        <v>1637</v>
      </c>
      <c r="F94" s="561">
        <v>25.2</v>
      </c>
      <c r="G94" s="445">
        <v>342</v>
      </c>
      <c r="H94" s="561">
        <v>22.1</v>
      </c>
      <c r="I94" s="189"/>
    </row>
    <row r="95" spans="1:9" x14ac:dyDescent="0.25">
      <c r="A95" s="144">
        <v>86</v>
      </c>
      <c r="B95" s="163" t="s">
        <v>827</v>
      </c>
      <c r="C95" s="445">
        <v>8036</v>
      </c>
      <c r="D95" s="561">
        <v>100</v>
      </c>
      <c r="E95" s="445">
        <v>6489</v>
      </c>
      <c r="F95" s="561">
        <v>100</v>
      </c>
      <c r="G95" s="445">
        <v>1547</v>
      </c>
      <c r="H95" s="561">
        <v>100</v>
      </c>
      <c r="I95" s="189"/>
    </row>
    <row r="96" spans="1:9" x14ac:dyDescent="0.25">
      <c r="A96" s="144">
        <v>87</v>
      </c>
      <c r="B96" s="163" t="s">
        <v>828</v>
      </c>
      <c r="C96" s="445">
        <v>1021</v>
      </c>
      <c r="D96" s="561">
        <v>12.7</v>
      </c>
      <c r="E96" s="445">
        <v>873</v>
      </c>
      <c r="F96" s="561">
        <v>13.4</v>
      </c>
      <c r="G96" s="445">
        <v>149</v>
      </c>
      <c r="H96" s="561">
        <v>9.6</v>
      </c>
      <c r="I96" s="189"/>
    </row>
    <row r="97" spans="1:9" x14ac:dyDescent="0.25">
      <c r="A97" s="144">
        <v>88</v>
      </c>
      <c r="B97" s="163" t="s">
        <v>830</v>
      </c>
      <c r="C97" s="444">
        <v>53</v>
      </c>
      <c r="D97" s="519">
        <v>0.7</v>
      </c>
      <c r="E97" s="444">
        <v>42</v>
      </c>
      <c r="F97" s="519">
        <v>0.6</v>
      </c>
      <c r="G97" s="572">
        <v>11</v>
      </c>
      <c r="H97" s="573">
        <v>0.7</v>
      </c>
      <c r="I97" s="189"/>
    </row>
    <row r="98" spans="1:9" x14ac:dyDescent="0.25">
      <c r="A98" s="508" t="s">
        <v>1092</v>
      </c>
      <c r="B98" s="179"/>
      <c r="C98" s="150"/>
      <c r="D98" s="150"/>
      <c r="E98" s="150"/>
      <c r="F98" s="150"/>
      <c r="G98" s="150"/>
      <c r="H98" s="150"/>
      <c r="I98" s="189"/>
    </row>
    <row r="99" spans="1:9" x14ac:dyDescent="0.25">
      <c r="A99" s="179" t="s">
        <v>991</v>
      </c>
      <c r="B99" s="181"/>
      <c r="C99" s="150"/>
      <c r="D99" s="150"/>
      <c r="E99" s="150"/>
      <c r="F99" s="150"/>
      <c r="G99" s="150"/>
      <c r="H99" s="150"/>
      <c r="I99" s="189"/>
    </row>
    <row r="100" spans="1:9" x14ac:dyDescent="0.25">
      <c r="A100" s="144"/>
      <c r="B100" s="150"/>
      <c r="C100" s="150"/>
      <c r="D100" s="150"/>
      <c r="E100" s="150"/>
      <c r="F100" s="150"/>
      <c r="G100" s="150"/>
      <c r="H100" s="150"/>
      <c r="I100" s="189"/>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2020</oddFooter>
  </headerFooter>
  <rowBreaks count="1" manualBreakCount="1">
    <brk id="51" max="7" man="1"/>
  </rowBreaks>
  <colBreaks count="1" manualBreakCount="1">
    <brk id="8"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K79"/>
  <sheetViews>
    <sheetView showGridLines="0" zoomScaleNormal="100" zoomScaleSheetLayoutView="100" workbookViewId="0"/>
  </sheetViews>
  <sheetFormatPr baseColWidth="10" defaultRowHeight="15" x14ac:dyDescent="0.25"/>
  <cols>
    <col min="1" max="1" width="4" customWidth="1" collapsed="1"/>
    <col min="2" max="2" width="38.7109375" customWidth="1" collapsed="1"/>
    <col min="3" max="10" width="12.7109375" customWidth="1" collapsed="1"/>
  </cols>
  <sheetData>
    <row r="1" spans="1:11" x14ac:dyDescent="0.25">
      <c r="A1" s="140" t="s">
        <v>872</v>
      </c>
      <c r="B1" s="141"/>
      <c r="C1" s="141"/>
      <c r="D1" s="141"/>
      <c r="E1" s="141"/>
      <c r="F1" s="141"/>
      <c r="G1" s="141"/>
      <c r="H1" s="141"/>
      <c r="I1" s="141"/>
      <c r="J1" s="141"/>
      <c r="K1" s="31" t="s">
        <v>8</v>
      </c>
    </row>
    <row r="2" spans="1:11" x14ac:dyDescent="0.25">
      <c r="A2" s="37" t="s">
        <v>1037</v>
      </c>
      <c r="B2" s="144"/>
      <c r="C2" s="144"/>
      <c r="D2" s="144"/>
      <c r="E2" s="144"/>
      <c r="F2" s="144"/>
      <c r="G2" s="144"/>
      <c r="H2" s="144"/>
      <c r="I2" s="144"/>
      <c r="J2" s="144"/>
      <c r="K2" s="188"/>
    </row>
    <row r="3" spans="1:11" x14ac:dyDescent="0.25">
      <c r="A3" s="180" t="s">
        <v>902</v>
      </c>
      <c r="B3" s="144"/>
      <c r="C3" s="144"/>
      <c r="D3" s="144"/>
      <c r="E3" s="144"/>
      <c r="F3" s="144"/>
      <c r="G3" s="144"/>
      <c r="H3" s="144"/>
      <c r="I3" s="144"/>
      <c r="J3" s="144"/>
      <c r="K3" s="188"/>
    </row>
    <row r="4" spans="1:11" x14ac:dyDescent="0.25">
      <c r="A4" s="147"/>
      <c r="B4" s="146"/>
      <c r="C4" s="144"/>
      <c r="D4" s="144"/>
      <c r="E4" s="144"/>
      <c r="F4" s="144"/>
      <c r="G4" s="144"/>
      <c r="H4" s="144"/>
      <c r="I4" s="144"/>
      <c r="J4" s="144"/>
      <c r="K4" s="188"/>
    </row>
    <row r="5" spans="1:11" x14ac:dyDescent="0.25">
      <c r="A5" s="148"/>
      <c r="B5" s="149" t="s">
        <v>318</v>
      </c>
      <c r="C5" s="620" t="s">
        <v>903</v>
      </c>
      <c r="D5" s="621"/>
      <c r="E5" s="621"/>
      <c r="F5" s="621"/>
      <c r="G5" s="621"/>
      <c r="H5" s="621"/>
      <c r="I5" s="621"/>
      <c r="J5" s="621"/>
      <c r="K5" s="189"/>
    </row>
    <row r="6" spans="1:11" x14ac:dyDescent="0.25">
      <c r="A6" s="151" t="s">
        <v>322</v>
      </c>
      <c r="B6" s="151" t="s">
        <v>904</v>
      </c>
      <c r="C6" s="628" t="s">
        <v>467</v>
      </c>
      <c r="D6" s="620" t="s">
        <v>83</v>
      </c>
      <c r="E6" s="622"/>
      <c r="F6" s="612" t="s">
        <v>85</v>
      </c>
      <c r="G6" s="613"/>
      <c r="H6" s="747" t="s">
        <v>87</v>
      </c>
      <c r="I6" s="747"/>
      <c r="J6" s="747"/>
      <c r="K6" s="190"/>
    </row>
    <row r="7" spans="1:11" ht="48" x14ac:dyDescent="0.25">
      <c r="A7" s="475" t="s">
        <v>323</v>
      </c>
      <c r="B7" s="475" t="s">
        <v>324</v>
      </c>
      <c r="C7" s="628"/>
      <c r="D7" s="225" t="s">
        <v>470</v>
      </c>
      <c r="E7" s="182" t="s">
        <v>850</v>
      </c>
      <c r="F7" s="225" t="s">
        <v>470</v>
      </c>
      <c r="G7" s="182" t="s">
        <v>803</v>
      </c>
      <c r="H7" s="225" t="s">
        <v>470</v>
      </c>
      <c r="I7" s="224" t="s">
        <v>600</v>
      </c>
      <c r="J7" s="156" t="s">
        <v>104</v>
      </c>
      <c r="K7" s="190"/>
    </row>
    <row r="8" spans="1:11" x14ac:dyDescent="0.25">
      <c r="A8" s="153"/>
      <c r="B8" s="154" t="s">
        <v>318</v>
      </c>
      <c r="C8" s="621" t="s">
        <v>325</v>
      </c>
      <c r="D8" s="621"/>
      <c r="E8" s="621"/>
      <c r="F8" s="621"/>
      <c r="G8" s="621"/>
      <c r="H8" s="621"/>
      <c r="I8" s="621"/>
      <c r="J8" s="618"/>
      <c r="K8" s="189"/>
    </row>
    <row r="9" spans="1:11" x14ac:dyDescent="0.25">
      <c r="A9" s="144">
        <v>1</v>
      </c>
      <c r="B9" s="158" t="s">
        <v>327</v>
      </c>
      <c r="C9" s="471">
        <v>19265</v>
      </c>
      <c r="D9" s="521">
        <v>14191</v>
      </c>
      <c r="E9" s="521">
        <v>14115</v>
      </c>
      <c r="F9" s="521">
        <v>1540</v>
      </c>
      <c r="G9" s="521">
        <v>1518</v>
      </c>
      <c r="H9" s="521">
        <v>3533</v>
      </c>
      <c r="I9" s="521">
        <v>577</v>
      </c>
      <c r="J9" s="521">
        <v>2956</v>
      </c>
      <c r="K9" s="476" t="s">
        <v>905</v>
      </c>
    </row>
    <row r="10" spans="1:11" ht="24.75" x14ac:dyDescent="0.25">
      <c r="A10" s="144">
        <v>2</v>
      </c>
      <c r="B10" s="158" t="s">
        <v>906</v>
      </c>
      <c r="C10" s="471">
        <v>10409</v>
      </c>
      <c r="D10" s="521">
        <v>7610</v>
      </c>
      <c r="E10" s="521">
        <v>7569</v>
      </c>
      <c r="F10" s="521">
        <v>810</v>
      </c>
      <c r="G10" s="521">
        <v>799</v>
      </c>
      <c r="H10" s="521">
        <v>1989</v>
      </c>
      <c r="I10" s="521">
        <v>346</v>
      </c>
      <c r="J10" s="521">
        <v>1642</v>
      </c>
      <c r="K10" s="476" t="s">
        <v>905</v>
      </c>
    </row>
    <row r="11" spans="1:11" x14ac:dyDescent="0.25">
      <c r="A11" s="144">
        <v>3</v>
      </c>
      <c r="B11" s="163" t="s">
        <v>586</v>
      </c>
      <c r="C11" s="471">
        <v>8855</v>
      </c>
      <c r="D11" s="521">
        <v>6581</v>
      </c>
      <c r="E11" s="521">
        <v>6547</v>
      </c>
      <c r="F11" s="521">
        <v>730</v>
      </c>
      <c r="G11" s="521">
        <v>720</v>
      </c>
      <c r="H11" s="521">
        <v>1544</v>
      </c>
      <c r="I11" s="521">
        <v>230</v>
      </c>
      <c r="J11" s="521">
        <v>1314</v>
      </c>
      <c r="K11" s="476" t="s">
        <v>905</v>
      </c>
    </row>
    <row r="12" spans="1:11" ht="36.75" x14ac:dyDescent="0.25">
      <c r="A12" s="144">
        <v>4</v>
      </c>
      <c r="B12" s="158" t="s">
        <v>334</v>
      </c>
      <c r="C12" s="445">
        <v>2819</v>
      </c>
      <c r="D12" s="445">
        <v>2167</v>
      </c>
      <c r="E12" s="445">
        <v>2158</v>
      </c>
      <c r="F12" s="445">
        <v>229</v>
      </c>
      <c r="G12" s="445">
        <v>226</v>
      </c>
      <c r="H12" s="445">
        <v>423</v>
      </c>
      <c r="I12" s="477">
        <v>86</v>
      </c>
      <c r="J12" s="445">
        <v>337</v>
      </c>
      <c r="K12" s="476" t="s">
        <v>905</v>
      </c>
    </row>
    <row r="13" spans="1:11" x14ac:dyDescent="0.25">
      <c r="A13" s="144">
        <v>5</v>
      </c>
      <c r="B13" s="163" t="s">
        <v>335</v>
      </c>
      <c r="C13" s="445">
        <v>2388</v>
      </c>
      <c r="D13" s="445">
        <v>1809</v>
      </c>
      <c r="E13" s="445">
        <v>1798</v>
      </c>
      <c r="F13" s="445">
        <v>186</v>
      </c>
      <c r="G13" s="445">
        <v>184</v>
      </c>
      <c r="H13" s="445">
        <v>393</v>
      </c>
      <c r="I13" s="477">
        <v>74</v>
      </c>
      <c r="J13" s="445">
        <v>319</v>
      </c>
      <c r="K13" s="476" t="s">
        <v>905</v>
      </c>
    </row>
    <row r="14" spans="1:11" x14ac:dyDescent="0.25">
      <c r="A14" s="144">
        <v>6</v>
      </c>
      <c r="B14" s="163" t="s">
        <v>336</v>
      </c>
      <c r="C14" s="445">
        <v>3006</v>
      </c>
      <c r="D14" s="445">
        <v>2318</v>
      </c>
      <c r="E14" s="445">
        <v>2308</v>
      </c>
      <c r="F14" s="445">
        <v>215</v>
      </c>
      <c r="G14" s="445">
        <v>213</v>
      </c>
      <c r="H14" s="445">
        <v>474</v>
      </c>
      <c r="I14" s="477">
        <v>87</v>
      </c>
      <c r="J14" s="445">
        <v>387</v>
      </c>
      <c r="K14" s="476" t="s">
        <v>905</v>
      </c>
    </row>
    <row r="15" spans="1:11" x14ac:dyDescent="0.25">
      <c r="A15" s="144">
        <v>7</v>
      </c>
      <c r="B15" s="163" t="s">
        <v>337</v>
      </c>
      <c r="C15" s="445">
        <v>3721</v>
      </c>
      <c r="D15" s="445">
        <v>2774</v>
      </c>
      <c r="E15" s="445">
        <v>2757</v>
      </c>
      <c r="F15" s="445">
        <v>277</v>
      </c>
      <c r="G15" s="445">
        <v>272</v>
      </c>
      <c r="H15" s="445">
        <v>670</v>
      </c>
      <c r="I15" s="445">
        <v>105</v>
      </c>
      <c r="J15" s="445">
        <v>565</v>
      </c>
      <c r="K15" s="476" t="s">
        <v>905</v>
      </c>
    </row>
    <row r="16" spans="1:11" x14ac:dyDescent="0.25">
      <c r="A16" s="144">
        <v>8</v>
      </c>
      <c r="B16" s="163" t="s">
        <v>338</v>
      </c>
      <c r="C16" s="445">
        <v>1649</v>
      </c>
      <c r="D16" s="445">
        <v>1203</v>
      </c>
      <c r="E16" s="445">
        <v>1197</v>
      </c>
      <c r="F16" s="445">
        <v>120</v>
      </c>
      <c r="G16" s="445">
        <v>119</v>
      </c>
      <c r="H16" s="445">
        <v>325</v>
      </c>
      <c r="I16" s="477">
        <v>46</v>
      </c>
      <c r="J16" s="445">
        <v>280</v>
      </c>
      <c r="K16" s="476" t="s">
        <v>905</v>
      </c>
    </row>
    <row r="17" spans="1:11" x14ac:dyDescent="0.25">
      <c r="A17" s="144">
        <v>9</v>
      </c>
      <c r="B17" s="163" t="s">
        <v>339</v>
      </c>
      <c r="C17" s="445">
        <v>1181</v>
      </c>
      <c r="D17" s="445">
        <v>879</v>
      </c>
      <c r="E17" s="445">
        <v>874</v>
      </c>
      <c r="F17" s="477">
        <v>75</v>
      </c>
      <c r="G17" s="477">
        <v>74</v>
      </c>
      <c r="H17" s="445">
        <v>226</v>
      </c>
      <c r="I17" s="477">
        <v>36</v>
      </c>
      <c r="J17" s="445">
        <v>191</v>
      </c>
      <c r="K17" s="476" t="s">
        <v>905</v>
      </c>
    </row>
    <row r="18" spans="1:11" x14ac:dyDescent="0.25">
      <c r="A18" s="144">
        <v>10</v>
      </c>
      <c r="B18" s="163" t="s">
        <v>340</v>
      </c>
      <c r="C18" s="445">
        <v>1510</v>
      </c>
      <c r="D18" s="445">
        <v>1053</v>
      </c>
      <c r="E18" s="445">
        <v>1049</v>
      </c>
      <c r="F18" s="445">
        <v>121</v>
      </c>
      <c r="G18" s="445">
        <v>119</v>
      </c>
      <c r="H18" s="445">
        <v>335</v>
      </c>
      <c r="I18" s="477">
        <v>46</v>
      </c>
      <c r="J18" s="445">
        <v>289</v>
      </c>
      <c r="K18" s="476" t="s">
        <v>905</v>
      </c>
    </row>
    <row r="19" spans="1:11" x14ac:dyDescent="0.25">
      <c r="A19" s="144">
        <v>11</v>
      </c>
      <c r="B19" s="163" t="s">
        <v>341</v>
      </c>
      <c r="C19" s="445">
        <v>2992</v>
      </c>
      <c r="D19" s="445">
        <v>1988</v>
      </c>
      <c r="E19" s="445">
        <v>1973</v>
      </c>
      <c r="F19" s="445">
        <v>317</v>
      </c>
      <c r="G19" s="445">
        <v>312</v>
      </c>
      <c r="H19" s="445">
        <v>687</v>
      </c>
      <c r="I19" s="477">
        <v>97</v>
      </c>
      <c r="J19" s="445">
        <v>589</v>
      </c>
      <c r="K19" s="476" t="s">
        <v>905</v>
      </c>
    </row>
    <row r="20" spans="1:11" ht="36.75" x14ac:dyDescent="0.25">
      <c r="A20" s="144">
        <v>12</v>
      </c>
      <c r="B20" s="158" t="s">
        <v>907</v>
      </c>
      <c r="C20" s="471">
        <v>2295</v>
      </c>
      <c r="D20" s="521">
        <v>1734</v>
      </c>
      <c r="E20" s="521">
        <v>1722</v>
      </c>
      <c r="F20" s="521">
        <v>381</v>
      </c>
      <c r="G20" s="521">
        <v>377</v>
      </c>
      <c r="H20" s="521">
        <v>180</v>
      </c>
      <c r="I20" s="525">
        <v>17</v>
      </c>
      <c r="J20" s="521">
        <v>163</v>
      </c>
      <c r="K20" s="476" t="s">
        <v>905</v>
      </c>
    </row>
    <row r="21" spans="1:11" x14ac:dyDescent="0.25">
      <c r="A21" s="144">
        <v>13</v>
      </c>
      <c r="B21" s="163" t="s">
        <v>908</v>
      </c>
      <c r="C21" s="471">
        <v>2376</v>
      </c>
      <c r="D21" s="521">
        <v>1816</v>
      </c>
      <c r="E21" s="521">
        <v>1807</v>
      </c>
      <c r="F21" s="521">
        <v>280</v>
      </c>
      <c r="G21" s="521">
        <v>277</v>
      </c>
      <c r="H21" s="521">
        <v>280</v>
      </c>
      <c r="I21" s="171">
        <v>32</v>
      </c>
      <c r="J21" s="521">
        <v>248</v>
      </c>
      <c r="K21" s="476" t="s">
        <v>905</v>
      </c>
    </row>
    <row r="22" spans="1:11" x14ac:dyDescent="0.25">
      <c r="A22" s="144">
        <v>14</v>
      </c>
      <c r="B22" s="163" t="s">
        <v>909</v>
      </c>
      <c r="C22" s="471">
        <v>2988</v>
      </c>
      <c r="D22" s="521">
        <v>2285</v>
      </c>
      <c r="E22" s="521">
        <v>2272</v>
      </c>
      <c r="F22" s="521">
        <v>263</v>
      </c>
      <c r="G22" s="521">
        <v>259</v>
      </c>
      <c r="H22" s="521">
        <v>441</v>
      </c>
      <c r="I22" s="171">
        <v>58</v>
      </c>
      <c r="J22" s="521">
        <v>383</v>
      </c>
      <c r="K22" s="476" t="s">
        <v>905</v>
      </c>
    </row>
    <row r="23" spans="1:11" x14ac:dyDescent="0.25">
      <c r="A23" s="144">
        <v>15</v>
      </c>
      <c r="B23" s="163" t="s">
        <v>910</v>
      </c>
      <c r="C23" s="471">
        <v>3759</v>
      </c>
      <c r="D23" s="521">
        <v>2822</v>
      </c>
      <c r="E23" s="521">
        <v>2811</v>
      </c>
      <c r="F23" s="521">
        <v>274</v>
      </c>
      <c r="G23" s="521">
        <v>269</v>
      </c>
      <c r="H23" s="521">
        <v>662</v>
      </c>
      <c r="I23" s="521">
        <v>104</v>
      </c>
      <c r="J23" s="521">
        <v>558</v>
      </c>
      <c r="K23" s="476" t="s">
        <v>905</v>
      </c>
    </row>
    <row r="24" spans="1:11" x14ac:dyDescent="0.25">
      <c r="A24" s="144">
        <v>16</v>
      </c>
      <c r="B24" s="167" t="s">
        <v>911</v>
      </c>
      <c r="C24" s="521">
        <v>2234</v>
      </c>
      <c r="D24" s="521">
        <v>1636</v>
      </c>
      <c r="E24" s="521">
        <v>1627</v>
      </c>
      <c r="F24" s="521">
        <v>136</v>
      </c>
      <c r="G24" s="521">
        <v>133</v>
      </c>
      <c r="H24" s="521">
        <v>463</v>
      </c>
      <c r="I24" s="171">
        <v>75</v>
      </c>
      <c r="J24" s="521">
        <v>387</v>
      </c>
      <c r="K24" s="476" t="s">
        <v>905</v>
      </c>
    </row>
    <row r="25" spans="1:11" x14ac:dyDescent="0.25">
      <c r="A25" s="144">
        <v>17</v>
      </c>
      <c r="B25" s="167" t="s">
        <v>912</v>
      </c>
      <c r="C25" s="521">
        <v>1979</v>
      </c>
      <c r="D25" s="521">
        <v>1455</v>
      </c>
      <c r="E25" s="521">
        <v>1447</v>
      </c>
      <c r="F25" s="521">
        <v>102</v>
      </c>
      <c r="G25" s="521">
        <v>100</v>
      </c>
      <c r="H25" s="521">
        <v>422</v>
      </c>
      <c r="I25" s="171">
        <v>80</v>
      </c>
      <c r="J25" s="521">
        <v>343</v>
      </c>
      <c r="K25" s="476" t="s">
        <v>905</v>
      </c>
    </row>
    <row r="26" spans="1:11" x14ac:dyDescent="0.25">
      <c r="A26" s="144">
        <v>18</v>
      </c>
      <c r="B26" s="167" t="s">
        <v>913</v>
      </c>
      <c r="C26" s="521">
        <v>2158</v>
      </c>
      <c r="D26" s="521">
        <v>1592</v>
      </c>
      <c r="E26" s="521">
        <v>1583</v>
      </c>
      <c r="F26" s="171">
        <v>80</v>
      </c>
      <c r="G26" s="171">
        <v>79</v>
      </c>
      <c r="H26" s="521">
        <v>486</v>
      </c>
      <c r="I26" s="521">
        <v>102</v>
      </c>
      <c r="J26" s="521">
        <v>385</v>
      </c>
      <c r="K26" s="476" t="s">
        <v>905</v>
      </c>
    </row>
    <row r="27" spans="1:11" x14ac:dyDescent="0.25">
      <c r="A27" s="144">
        <v>19</v>
      </c>
      <c r="B27" s="167" t="s">
        <v>830</v>
      </c>
      <c r="C27" s="521">
        <v>1476</v>
      </c>
      <c r="D27" s="521">
        <v>852</v>
      </c>
      <c r="E27" s="521">
        <v>846</v>
      </c>
      <c r="F27" s="171">
        <v>25</v>
      </c>
      <c r="G27" s="171">
        <v>24</v>
      </c>
      <c r="H27" s="521">
        <v>599</v>
      </c>
      <c r="I27" s="521">
        <v>109</v>
      </c>
      <c r="J27" s="521">
        <v>490</v>
      </c>
      <c r="K27" s="476" t="s">
        <v>905</v>
      </c>
    </row>
    <row r="28" spans="1:11" ht="24.75" x14ac:dyDescent="0.25">
      <c r="A28" s="144">
        <v>20</v>
      </c>
      <c r="B28" s="392" t="s">
        <v>449</v>
      </c>
      <c r="C28" s="521">
        <v>17030</v>
      </c>
      <c r="D28" s="521">
        <v>12405</v>
      </c>
      <c r="E28" s="521">
        <v>12337</v>
      </c>
      <c r="F28" s="521">
        <v>1454</v>
      </c>
      <c r="G28" s="521">
        <v>1433</v>
      </c>
      <c r="H28" s="521">
        <v>3171</v>
      </c>
      <c r="I28" s="521">
        <v>526</v>
      </c>
      <c r="J28" s="521">
        <v>2645</v>
      </c>
      <c r="K28" s="476" t="s">
        <v>905</v>
      </c>
    </row>
    <row r="29" spans="1:11" x14ac:dyDescent="0.25">
      <c r="A29" s="144">
        <v>21</v>
      </c>
      <c r="B29" s="163" t="s">
        <v>352</v>
      </c>
      <c r="C29" s="471">
        <v>2235</v>
      </c>
      <c r="D29" s="521">
        <v>1786</v>
      </c>
      <c r="E29" s="521">
        <v>1778</v>
      </c>
      <c r="F29" s="171">
        <v>87</v>
      </c>
      <c r="G29" s="171">
        <v>85</v>
      </c>
      <c r="H29" s="521">
        <v>362</v>
      </c>
      <c r="I29" s="171">
        <v>51</v>
      </c>
      <c r="J29" s="521">
        <v>311</v>
      </c>
      <c r="K29" s="476" t="s">
        <v>905</v>
      </c>
    </row>
    <row r="30" spans="1:11" ht="60.75" x14ac:dyDescent="0.25">
      <c r="A30" s="144">
        <v>22</v>
      </c>
      <c r="B30" s="158" t="s">
        <v>836</v>
      </c>
      <c r="C30" s="471">
        <v>19137</v>
      </c>
      <c r="D30" s="521">
        <v>14107</v>
      </c>
      <c r="E30" s="521">
        <v>14032</v>
      </c>
      <c r="F30" s="521">
        <v>1527</v>
      </c>
      <c r="G30" s="521">
        <v>1505</v>
      </c>
      <c r="H30" s="521">
        <v>3503</v>
      </c>
      <c r="I30" s="521">
        <v>571</v>
      </c>
      <c r="J30" s="521">
        <v>2932</v>
      </c>
      <c r="K30" s="476" t="s">
        <v>905</v>
      </c>
    </row>
    <row r="31" spans="1:11" x14ac:dyDescent="0.25">
      <c r="A31" s="144">
        <v>23</v>
      </c>
      <c r="B31" s="166" t="s">
        <v>607</v>
      </c>
      <c r="C31" s="471">
        <v>991</v>
      </c>
      <c r="D31" s="521">
        <v>603</v>
      </c>
      <c r="E31" s="521">
        <v>601</v>
      </c>
      <c r="F31" s="171">
        <v>51</v>
      </c>
      <c r="G31" s="171">
        <v>50</v>
      </c>
      <c r="H31" s="521">
        <v>336</v>
      </c>
      <c r="I31" s="171">
        <v>53</v>
      </c>
      <c r="J31" s="521">
        <v>283</v>
      </c>
      <c r="K31" s="476" t="s">
        <v>905</v>
      </c>
    </row>
    <row r="32" spans="1:11" x14ac:dyDescent="0.25">
      <c r="A32" s="144">
        <v>24</v>
      </c>
      <c r="B32" s="164" t="s">
        <v>608</v>
      </c>
      <c r="C32" s="471">
        <v>4973</v>
      </c>
      <c r="D32" s="521">
        <v>3216</v>
      </c>
      <c r="E32" s="521">
        <v>3201</v>
      </c>
      <c r="F32" s="521">
        <v>347</v>
      </c>
      <c r="G32" s="521">
        <v>341</v>
      </c>
      <c r="H32" s="521">
        <v>1409</v>
      </c>
      <c r="I32" s="521">
        <v>151</v>
      </c>
      <c r="J32" s="521">
        <v>1258</v>
      </c>
      <c r="K32" s="476" t="s">
        <v>905</v>
      </c>
    </row>
    <row r="33" spans="1:11" x14ac:dyDescent="0.25">
      <c r="A33" s="144">
        <v>25</v>
      </c>
      <c r="B33" s="164" t="s">
        <v>609</v>
      </c>
      <c r="C33" s="471">
        <v>6307</v>
      </c>
      <c r="D33" s="521">
        <v>4667</v>
      </c>
      <c r="E33" s="521">
        <v>4642</v>
      </c>
      <c r="F33" s="521">
        <v>574</v>
      </c>
      <c r="G33" s="521">
        <v>567</v>
      </c>
      <c r="H33" s="521">
        <v>1067</v>
      </c>
      <c r="I33" s="521">
        <v>188</v>
      </c>
      <c r="J33" s="521">
        <v>879</v>
      </c>
      <c r="K33" s="476" t="s">
        <v>905</v>
      </c>
    </row>
    <row r="34" spans="1:11" x14ac:dyDescent="0.25">
      <c r="A34" s="144">
        <v>26</v>
      </c>
      <c r="B34" s="164" t="s">
        <v>610</v>
      </c>
      <c r="C34" s="471">
        <v>3774</v>
      </c>
      <c r="D34" s="521">
        <v>3008</v>
      </c>
      <c r="E34" s="521">
        <v>2988</v>
      </c>
      <c r="F34" s="521">
        <v>341</v>
      </c>
      <c r="G34" s="521">
        <v>336</v>
      </c>
      <c r="H34" s="521">
        <v>425</v>
      </c>
      <c r="I34" s="171">
        <v>97</v>
      </c>
      <c r="J34" s="521">
        <v>327</v>
      </c>
      <c r="K34" s="476" t="s">
        <v>905</v>
      </c>
    </row>
    <row r="35" spans="1:11" x14ac:dyDescent="0.25">
      <c r="A35" s="144">
        <v>27</v>
      </c>
      <c r="B35" s="164" t="s">
        <v>611</v>
      </c>
      <c r="C35" s="471">
        <v>1631</v>
      </c>
      <c r="D35" s="521">
        <v>1346</v>
      </c>
      <c r="E35" s="521">
        <v>1342</v>
      </c>
      <c r="F35" s="521">
        <v>121</v>
      </c>
      <c r="G35" s="521">
        <v>119</v>
      </c>
      <c r="H35" s="521">
        <v>164</v>
      </c>
      <c r="I35" s="171">
        <v>44</v>
      </c>
      <c r="J35" s="521">
        <v>120</v>
      </c>
      <c r="K35" s="476" t="s">
        <v>905</v>
      </c>
    </row>
    <row r="36" spans="1:11" x14ac:dyDescent="0.25">
      <c r="A36" s="144">
        <v>28</v>
      </c>
      <c r="B36" s="164" t="s">
        <v>612</v>
      </c>
      <c r="C36" s="471">
        <v>655</v>
      </c>
      <c r="D36" s="521">
        <v>563</v>
      </c>
      <c r="E36" s="521">
        <v>560</v>
      </c>
      <c r="F36" s="171">
        <v>46</v>
      </c>
      <c r="G36" s="171">
        <v>46</v>
      </c>
      <c r="H36" s="521">
        <v>46</v>
      </c>
      <c r="I36" s="525">
        <v>14</v>
      </c>
      <c r="J36" s="171">
        <v>32</v>
      </c>
      <c r="K36" s="476" t="s">
        <v>905</v>
      </c>
    </row>
    <row r="37" spans="1:11" x14ac:dyDescent="0.25">
      <c r="A37" s="144">
        <v>29</v>
      </c>
      <c r="B37" s="164" t="s">
        <v>613</v>
      </c>
      <c r="C37" s="471">
        <v>315</v>
      </c>
      <c r="D37" s="521">
        <v>273</v>
      </c>
      <c r="E37" s="521">
        <v>271</v>
      </c>
      <c r="F37" s="171">
        <v>19</v>
      </c>
      <c r="G37" s="171">
        <v>18</v>
      </c>
      <c r="H37" s="171">
        <v>24</v>
      </c>
      <c r="I37" s="171" t="s">
        <v>995</v>
      </c>
      <c r="J37" s="525">
        <v>15</v>
      </c>
      <c r="K37" s="476" t="s">
        <v>905</v>
      </c>
    </row>
    <row r="38" spans="1:11" x14ac:dyDescent="0.25">
      <c r="A38" s="144">
        <v>30</v>
      </c>
      <c r="B38" s="164" t="s">
        <v>614</v>
      </c>
      <c r="C38" s="471">
        <v>518</v>
      </c>
      <c r="D38" s="521">
        <v>449</v>
      </c>
      <c r="E38" s="521">
        <v>446</v>
      </c>
      <c r="F38" s="171">
        <v>31</v>
      </c>
      <c r="G38" s="171">
        <v>30</v>
      </c>
      <c r="H38" s="171">
        <v>39</v>
      </c>
      <c r="I38" s="525">
        <v>15</v>
      </c>
      <c r="J38" s="171">
        <v>23</v>
      </c>
      <c r="K38" s="476" t="s">
        <v>905</v>
      </c>
    </row>
    <row r="39" spans="1:11" x14ac:dyDescent="0.25">
      <c r="A39" s="144">
        <v>31</v>
      </c>
      <c r="B39" s="167" t="s">
        <v>360</v>
      </c>
      <c r="C39" s="471">
        <v>128</v>
      </c>
      <c r="D39" s="171">
        <v>84</v>
      </c>
      <c r="E39" s="171">
        <v>84</v>
      </c>
      <c r="F39" s="525">
        <v>14</v>
      </c>
      <c r="G39" s="525">
        <v>14</v>
      </c>
      <c r="H39" s="171">
        <v>30</v>
      </c>
      <c r="I39" s="171" t="s">
        <v>995</v>
      </c>
      <c r="J39" s="171">
        <v>24</v>
      </c>
      <c r="K39" s="476" t="s">
        <v>905</v>
      </c>
    </row>
    <row r="40" spans="1:11" ht="25.5" x14ac:dyDescent="0.25">
      <c r="A40" s="144">
        <v>34</v>
      </c>
      <c r="B40" s="478" t="s">
        <v>914</v>
      </c>
      <c r="C40" s="521">
        <v>3954</v>
      </c>
      <c r="D40" s="521">
        <v>2243</v>
      </c>
      <c r="E40" s="521">
        <v>2228</v>
      </c>
      <c r="F40" s="521">
        <v>473</v>
      </c>
      <c r="G40" s="521">
        <v>466</v>
      </c>
      <c r="H40" s="521">
        <v>1238</v>
      </c>
      <c r="I40" s="521">
        <v>351</v>
      </c>
      <c r="J40" s="521">
        <v>887</v>
      </c>
      <c r="K40" s="476" t="s">
        <v>905</v>
      </c>
    </row>
    <row r="41" spans="1:11" ht="24" x14ac:dyDescent="0.25">
      <c r="A41" s="144">
        <v>35</v>
      </c>
      <c r="B41" s="167" t="s">
        <v>915</v>
      </c>
      <c r="C41" s="521">
        <v>7171</v>
      </c>
      <c r="D41" s="521">
        <v>6563</v>
      </c>
      <c r="E41" s="521">
        <v>6531</v>
      </c>
      <c r="F41" s="521">
        <v>608</v>
      </c>
      <c r="G41" s="521">
        <v>601</v>
      </c>
      <c r="H41" s="171" t="s">
        <v>270</v>
      </c>
      <c r="I41" s="171" t="s">
        <v>270</v>
      </c>
      <c r="J41" s="171" t="s">
        <v>270</v>
      </c>
      <c r="K41" s="476" t="s">
        <v>905</v>
      </c>
    </row>
    <row r="42" spans="1:11" ht="24" x14ac:dyDescent="0.25">
      <c r="A42" s="144">
        <v>36</v>
      </c>
      <c r="B42" s="167" t="s">
        <v>916</v>
      </c>
      <c r="C42" s="521">
        <v>3399</v>
      </c>
      <c r="D42" s="521">
        <v>3160</v>
      </c>
      <c r="E42" s="521">
        <v>3146</v>
      </c>
      <c r="F42" s="521">
        <v>238</v>
      </c>
      <c r="G42" s="521">
        <v>235</v>
      </c>
      <c r="H42" s="171" t="s">
        <v>270</v>
      </c>
      <c r="I42" s="171" t="s">
        <v>270</v>
      </c>
      <c r="J42" s="171" t="s">
        <v>270</v>
      </c>
      <c r="K42" s="476" t="s">
        <v>905</v>
      </c>
    </row>
    <row r="43" spans="1:11" x14ac:dyDescent="0.25">
      <c r="A43" s="144">
        <v>37</v>
      </c>
      <c r="B43" s="167" t="s">
        <v>917</v>
      </c>
      <c r="C43" s="521">
        <v>1619</v>
      </c>
      <c r="D43" s="521">
        <v>419</v>
      </c>
      <c r="E43" s="521">
        <v>413</v>
      </c>
      <c r="F43" s="171">
        <v>63</v>
      </c>
      <c r="G43" s="171">
        <v>60</v>
      </c>
      <c r="H43" s="521">
        <v>1137</v>
      </c>
      <c r="I43" s="171">
        <v>61</v>
      </c>
      <c r="J43" s="521">
        <v>1076</v>
      </c>
      <c r="K43" s="476" t="s">
        <v>905</v>
      </c>
    </row>
    <row r="44" spans="1:11" ht="24" x14ac:dyDescent="0.25">
      <c r="A44" s="144">
        <v>38</v>
      </c>
      <c r="B44" s="167" t="s">
        <v>918</v>
      </c>
      <c r="C44" s="521">
        <v>733</v>
      </c>
      <c r="D44" s="521">
        <v>655</v>
      </c>
      <c r="E44" s="521">
        <v>651</v>
      </c>
      <c r="F44" s="171">
        <v>78</v>
      </c>
      <c r="G44" s="171">
        <v>78</v>
      </c>
      <c r="H44" s="171" t="s">
        <v>270</v>
      </c>
      <c r="I44" s="171" t="s">
        <v>270</v>
      </c>
      <c r="J44" s="171" t="s">
        <v>270</v>
      </c>
      <c r="K44" s="476" t="s">
        <v>905</v>
      </c>
    </row>
    <row r="45" spans="1:11" ht="25.5" x14ac:dyDescent="0.25">
      <c r="A45" s="144">
        <v>39</v>
      </c>
      <c r="B45" s="167" t="s">
        <v>919</v>
      </c>
      <c r="C45" s="521">
        <v>2379</v>
      </c>
      <c r="D45" s="521">
        <v>1144</v>
      </c>
      <c r="E45" s="521">
        <v>1138</v>
      </c>
      <c r="F45" s="171">
        <v>78</v>
      </c>
      <c r="G45" s="171">
        <v>76</v>
      </c>
      <c r="H45" s="521">
        <v>1157</v>
      </c>
      <c r="I45" s="521">
        <v>165</v>
      </c>
      <c r="J45" s="521">
        <v>992</v>
      </c>
      <c r="K45" s="476" t="s">
        <v>905</v>
      </c>
    </row>
    <row r="46" spans="1:11" ht="36.75" x14ac:dyDescent="0.25">
      <c r="A46" s="144">
        <v>40</v>
      </c>
      <c r="B46" s="158" t="s">
        <v>920</v>
      </c>
      <c r="C46" s="445">
        <v>15879</v>
      </c>
      <c r="D46" s="445">
        <v>12278</v>
      </c>
      <c r="E46" s="445">
        <v>12216</v>
      </c>
      <c r="F46" s="445">
        <v>1370</v>
      </c>
      <c r="G46" s="445">
        <v>1352</v>
      </c>
      <c r="H46" s="445">
        <v>2231</v>
      </c>
      <c r="I46" s="445">
        <v>401</v>
      </c>
      <c r="J46" s="445">
        <v>1830</v>
      </c>
      <c r="K46" s="476" t="s">
        <v>905</v>
      </c>
    </row>
    <row r="47" spans="1:11" x14ac:dyDescent="0.25">
      <c r="A47" s="144">
        <v>41</v>
      </c>
      <c r="B47" s="163" t="s">
        <v>372</v>
      </c>
      <c r="C47" s="445">
        <v>1369</v>
      </c>
      <c r="D47" s="445">
        <v>742</v>
      </c>
      <c r="E47" s="445">
        <v>739</v>
      </c>
      <c r="F47" s="477">
        <v>95</v>
      </c>
      <c r="G47" s="477">
        <v>93</v>
      </c>
      <c r="H47" s="445">
        <v>532</v>
      </c>
      <c r="I47" s="477">
        <v>52</v>
      </c>
      <c r="J47" s="445">
        <v>480</v>
      </c>
      <c r="K47" s="476" t="s">
        <v>905</v>
      </c>
    </row>
    <row r="48" spans="1:11" x14ac:dyDescent="0.25">
      <c r="A48" s="144">
        <v>42</v>
      </c>
      <c r="B48" s="163" t="s">
        <v>373</v>
      </c>
      <c r="C48" s="445">
        <v>1245</v>
      </c>
      <c r="D48" s="445">
        <v>698</v>
      </c>
      <c r="E48" s="445">
        <v>694</v>
      </c>
      <c r="F48" s="477">
        <v>30</v>
      </c>
      <c r="G48" s="477">
        <v>29</v>
      </c>
      <c r="H48" s="445">
        <v>517</v>
      </c>
      <c r="I48" s="445">
        <v>101</v>
      </c>
      <c r="J48" s="445">
        <v>415</v>
      </c>
      <c r="K48" s="476" t="s">
        <v>905</v>
      </c>
    </row>
    <row r="49" spans="1:11" x14ac:dyDescent="0.25">
      <c r="A49" s="144">
        <v>43</v>
      </c>
      <c r="B49" s="163" t="s">
        <v>374</v>
      </c>
      <c r="C49" s="445">
        <v>184</v>
      </c>
      <c r="D49" s="445">
        <v>143</v>
      </c>
      <c r="E49" s="445">
        <v>139</v>
      </c>
      <c r="F49" s="557">
        <v>13</v>
      </c>
      <c r="G49" s="557">
        <v>13</v>
      </c>
      <c r="H49" s="477">
        <v>28</v>
      </c>
      <c r="I49" s="477" t="s">
        <v>995</v>
      </c>
      <c r="J49" s="477">
        <v>25</v>
      </c>
      <c r="K49" s="476" t="s">
        <v>905</v>
      </c>
    </row>
    <row r="50" spans="1:11" x14ac:dyDescent="0.25">
      <c r="A50" s="144">
        <v>44</v>
      </c>
      <c r="B50" s="163" t="s">
        <v>877</v>
      </c>
      <c r="C50" s="477">
        <v>95</v>
      </c>
      <c r="D50" s="445">
        <v>58</v>
      </c>
      <c r="E50" s="477">
        <v>58</v>
      </c>
      <c r="F50" s="477" t="s">
        <v>995</v>
      </c>
      <c r="G50" s="477" t="s">
        <v>995</v>
      </c>
      <c r="H50" s="477">
        <v>27</v>
      </c>
      <c r="I50" s="477" t="s">
        <v>995</v>
      </c>
      <c r="J50" s="477">
        <v>21</v>
      </c>
      <c r="K50" s="476" t="s">
        <v>905</v>
      </c>
    </row>
    <row r="51" spans="1:11" x14ac:dyDescent="0.25">
      <c r="A51" s="144">
        <v>45</v>
      </c>
      <c r="B51" s="163" t="s">
        <v>376</v>
      </c>
      <c r="C51" s="477" t="s">
        <v>995</v>
      </c>
      <c r="D51" s="477" t="s">
        <v>995</v>
      </c>
      <c r="E51" s="477" t="s">
        <v>995</v>
      </c>
      <c r="F51" s="477" t="s">
        <v>995</v>
      </c>
      <c r="G51" s="477" t="s">
        <v>995</v>
      </c>
      <c r="H51" s="477" t="s">
        <v>995</v>
      </c>
      <c r="I51" s="477" t="s">
        <v>995</v>
      </c>
      <c r="J51" s="477" t="s">
        <v>995</v>
      </c>
      <c r="K51" s="476" t="s">
        <v>905</v>
      </c>
    </row>
    <row r="52" spans="1:11" x14ac:dyDescent="0.25">
      <c r="A52" s="144">
        <v>46</v>
      </c>
      <c r="B52" s="163" t="s">
        <v>377</v>
      </c>
      <c r="C52" s="477">
        <v>79</v>
      </c>
      <c r="D52" s="477">
        <v>33</v>
      </c>
      <c r="E52" s="477">
        <v>32</v>
      </c>
      <c r="F52" s="477" t="s">
        <v>995</v>
      </c>
      <c r="G52" s="477" t="s">
        <v>995</v>
      </c>
      <c r="H52" s="477">
        <v>39</v>
      </c>
      <c r="I52" s="477" t="s">
        <v>995</v>
      </c>
      <c r="J52" s="477">
        <v>39</v>
      </c>
      <c r="K52" s="476" t="s">
        <v>905</v>
      </c>
    </row>
    <row r="53" spans="1:11" x14ac:dyDescent="0.25">
      <c r="A53" s="144">
        <v>47</v>
      </c>
      <c r="B53" s="163" t="s">
        <v>657</v>
      </c>
      <c r="C53" s="477" t="s">
        <v>995</v>
      </c>
      <c r="D53" s="477" t="s">
        <v>995</v>
      </c>
      <c r="E53" s="477" t="s">
        <v>995</v>
      </c>
      <c r="F53" s="477" t="s">
        <v>995</v>
      </c>
      <c r="G53" s="477" t="s">
        <v>995</v>
      </c>
      <c r="H53" s="477" t="s">
        <v>995</v>
      </c>
      <c r="I53" s="477" t="s">
        <v>995</v>
      </c>
      <c r="J53" s="477" t="s">
        <v>995</v>
      </c>
      <c r="K53" s="476" t="s">
        <v>905</v>
      </c>
    </row>
    <row r="54" spans="1:11" ht="24.75" x14ac:dyDescent="0.25">
      <c r="A54" s="144">
        <v>48</v>
      </c>
      <c r="B54" s="158" t="s">
        <v>921</v>
      </c>
      <c r="C54" s="445">
        <v>5874</v>
      </c>
      <c r="D54" s="445">
        <v>3532</v>
      </c>
      <c r="E54" s="445">
        <v>3506</v>
      </c>
      <c r="F54" s="445">
        <v>628</v>
      </c>
      <c r="G54" s="445">
        <v>619</v>
      </c>
      <c r="H54" s="445">
        <v>1715</v>
      </c>
      <c r="I54" s="445">
        <v>316</v>
      </c>
      <c r="J54" s="445">
        <v>1399</v>
      </c>
      <c r="K54" s="476" t="s">
        <v>905</v>
      </c>
    </row>
    <row r="55" spans="1:11" x14ac:dyDescent="0.25">
      <c r="A55" s="144">
        <v>49</v>
      </c>
      <c r="B55" s="163" t="s">
        <v>922</v>
      </c>
      <c r="C55" s="445">
        <v>13390</v>
      </c>
      <c r="D55" s="445">
        <v>10660</v>
      </c>
      <c r="E55" s="445">
        <v>10609</v>
      </c>
      <c r="F55" s="445">
        <v>912</v>
      </c>
      <c r="G55" s="445">
        <v>900</v>
      </c>
      <c r="H55" s="445">
        <v>1818</v>
      </c>
      <c r="I55" s="445">
        <v>261</v>
      </c>
      <c r="J55" s="445">
        <v>1558</v>
      </c>
      <c r="K55" s="476" t="s">
        <v>905</v>
      </c>
    </row>
    <row r="56" spans="1:11" x14ac:dyDescent="0.25">
      <c r="A56" s="144">
        <v>50</v>
      </c>
      <c r="B56" s="163" t="s">
        <v>923</v>
      </c>
      <c r="C56" s="445">
        <v>8772</v>
      </c>
      <c r="D56" s="445">
        <v>6809</v>
      </c>
      <c r="E56" s="445">
        <v>6774</v>
      </c>
      <c r="F56" s="445">
        <v>668</v>
      </c>
      <c r="G56" s="445">
        <v>658</v>
      </c>
      <c r="H56" s="445">
        <v>1294</v>
      </c>
      <c r="I56" s="445">
        <v>198</v>
      </c>
      <c r="J56" s="445">
        <v>1096</v>
      </c>
      <c r="K56" s="476" t="s">
        <v>905</v>
      </c>
    </row>
    <row r="57" spans="1:11" x14ac:dyDescent="0.25">
      <c r="A57" s="144">
        <v>51</v>
      </c>
      <c r="B57" s="163" t="s">
        <v>924</v>
      </c>
      <c r="C57" s="445">
        <v>3222</v>
      </c>
      <c r="D57" s="445">
        <v>2653</v>
      </c>
      <c r="E57" s="445">
        <v>2641</v>
      </c>
      <c r="F57" s="445">
        <v>187</v>
      </c>
      <c r="G57" s="445">
        <v>185</v>
      </c>
      <c r="H57" s="445">
        <v>382</v>
      </c>
      <c r="I57" s="477">
        <v>53</v>
      </c>
      <c r="J57" s="445">
        <v>329</v>
      </c>
      <c r="K57" s="476" t="s">
        <v>905</v>
      </c>
    </row>
    <row r="58" spans="1:11" x14ac:dyDescent="0.25">
      <c r="A58" s="144">
        <v>52</v>
      </c>
      <c r="B58" s="163" t="s">
        <v>925</v>
      </c>
      <c r="C58" s="445">
        <v>950</v>
      </c>
      <c r="D58" s="445">
        <v>798</v>
      </c>
      <c r="E58" s="445">
        <v>795</v>
      </c>
      <c r="F58" s="477">
        <v>44</v>
      </c>
      <c r="G58" s="477">
        <v>43</v>
      </c>
      <c r="H58" s="445">
        <v>108</v>
      </c>
      <c r="I58" s="477" t="s">
        <v>995</v>
      </c>
      <c r="J58" s="445">
        <v>101</v>
      </c>
      <c r="K58" s="476" t="s">
        <v>905</v>
      </c>
    </row>
    <row r="59" spans="1:11" x14ac:dyDescent="0.25">
      <c r="A59" s="144">
        <v>53</v>
      </c>
      <c r="B59" s="163" t="s">
        <v>926</v>
      </c>
      <c r="C59" s="445">
        <v>446</v>
      </c>
      <c r="D59" s="445">
        <v>399</v>
      </c>
      <c r="E59" s="445">
        <v>398</v>
      </c>
      <c r="F59" s="557">
        <v>14</v>
      </c>
      <c r="G59" s="557">
        <v>14</v>
      </c>
      <c r="H59" s="477">
        <v>33</v>
      </c>
      <c r="I59" s="477" t="s">
        <v>995</v>
      </c>
      <c r="J59" s="477">
        <v>31</v>
      </c>
      <c r="K59" s="476" t="s">
        <v>905</v>
      </c>
    </row>
    <row r="60" spans="1:11" ht="26.25" x14ac:dyDescent="0.25">
      <c r="A60" s="144">
        <v>54</v>
      </c>
      <c r="B60" s="392" t="s">
        <v>927</v>
      </c>
      <c r="C60" s="445">
        <v>5346</v>
      </c>
      <c r="D60" s="445">
        <v>4053</v>
      </c>
      <c r="E60" s="445">
        <v>4029</v>
      </c>
      <c r="F60" s="445">
        <v>731</v>
      </c>
      <c r="G60" s="445">
        <v>723</v>
      </c>
      <c r="H60" s="445">
        <v>561</v>
      </c>
      <c r="I60" s="477">
        <v>62</v>
      </c>
      <c r="J60" s="445">
        <v>499</v>
      </c>
      <c r="K60" s="476" t="s">
        <v>905</v>
      </c>
    </row>
    <row r="61" spans="1:11" x14ac:dyDescent="0.25">
      <c r="A61" s="144">
        <v>55</v>
      </c>
      <c r="B61" s="393" t="s">
        <v>928</v>
      </c>
      <c r="C61" s="445">
        <v>10894</v>
      </c>
      <c r="D61" s="445">
        <v>8185</v>
      </c>
      <c r="E61" s="445">
        <v>8146</v>
      </c>
      <c r="F61" s="445">
        <v>708</v>
      </c>
      <c r="G61" s="445">
        <v>696</v>
      </c>
      <c r="H61" s="445">
        <v>2001</v>
      </c>
      <c r="I61" s="445">
        <v>328</v>
      </c>
      <c r="J61" s="445">
        <v>1673</v>
      </c>
      <c r="K61" s="476" t="s">
        <v>905</v>
      </c>
    </row>
    <row r="62" spans="1:11" x14ac:dyDescent="0.25">
      <c r="A62" s="144">
        <v>56</v>
      </c>
      <c r="B62" s="479" t="s">
        <v>929</v>
      </c>
      <c r="C62" s="445">
        <v>8249</v>
      </c>
      <c r="D62" s="445">
        <v>6212</v>
      </c>
      <c r="E62" s="445">
        <v>6183</v>
      </c>
      <c r="F62" s="445">
        <v>591</v>
      </c>
      <c r="G62" s="445">
        <v>580</v>
      </c>
      <c r="H62" s="445">
        <v>1446</v>
      </c>
      <c r="I62" s="445">
        <v>221</v>
      </c>
      <c r="J62" s="445">
        <v>1225</v>
      </c>
      <c r="K62" s="476" t="s">
        <v>905</v>
      </c>
    </row>
    <row r="63" spans="1:11" x14ac:dyDescent="0.25">
      <c r="A63" s="144">
        <v>57</v>
      </c>
      <c r="B63" s="218" t="s">
        <v>930</v>
      </c>
      <c r="C63" s="445">
        <v>2758</v>
      </c>
      <c r="D63" s="445">
        <v>2105</v>
      </c>
      <c r="E63" s="445">
        <v>2094</v>
      </c>
      <c r="F63" s="445">
        <v>231</v>
      </c>
      <c r="G63" s="445">
        <v>227</v>
      </c>
      <c r="H63" s="445">
        <v>422</v>
      </c>
      <c r="I63" s="477">
        <v>60</v>
      </c>
      <c r="J63" s="445">
        <v>362</v>
      </c>
      <c r="K63" s="476" t="s">
        <v>905</v>
      </c>
    </row>
    <row r="64" spans="1:11" x14ac:dyDescent="0.25">
      <c r="A64" s="144">
        <v>58</v>
      </c>
      <c r="B64" s="218" t="s">
        <v>931</v>
      </c>
      <c r="C64" s="445">
        <v>4397</v>
      </c>
      <c r="D64" s="445">
        <v>3273</v>
      </c>
      <c r="E64" s="445">
        <v>3259</v>
      </c>
      <c r="F64" s="445">
        <v>305</v>
      </c>
      <c r="G64" s="445">
        <v>299</v>
      </c>
      <c r="H64" s="445">
        <v>819</v>
      </c>
      <c r="I64" s="445">
        <v>127</v>
      </c>
      <c r="J64" s="445">
        <v>692</v>
      </c>
      <c r="K64" s="476" t="s">
        <v>905</v>
      </c>
    </row>
    <row r="65" spans="1:11" x14ac:dyDescent="0.25">
      <c r="A65" s="144">
        <v>59</v>
      </c>
      <c r="B65" s="218" t="s">
        <v>932</v>
      </c>
      <c r="C65" s="445">
        <v>1094</v>
      </c>
      <c r="D65" s="445">
        <v>835</v>
      </c>
      <c r="E65" s="445">
        <v>830</v>
      </c>
      <c r="F65" s="477">
        <v>55</v>
      </c>
      <c r="G65" s="477">
        <v>54</v>
      </c>
      <c r="H65" s="445">
        <v>205</v>
      </c>
      <c r="I65" s="445">
        <v>33</v>
      </c>
      <c r="J65" s="445">
        <v>171</v>
      </c>
      <c r="K65" s="476" t="s">
        <v>905</v>
      </c>
    </row>
    <row r="66" spans="1:11" x14ac:dyDescent="0.25">
      <c r="A66" s="144">
        <v>60</v>
      </c>
      <c r="B66" s="479" t="s">
        <v>933</v>
      </c>
      <c r="C66" s="445">
        <v>2645</v>
      </c>
      <c r="D66" s="445">
        <v>1973</v>
      </c>
      <c r="E66" s="445">
        <v>1963</v>
      </c>
      <c r="F66" s="445">
        <v>117</v>
      </c>
      <c r="G66" s="445">
        <v>116</v>
      </c>
      <c r="H66" s="445">
        <v>555</v>
      </c>
      <c r="I66" s="445">
        <v>107</v>
      </c>
      <c r="J66" s="445">
        <v>448</v>
      </c>
      <c r="K66" s="476" t="s">
        <v>905</v>
      </c>
    </row>
    <row r="67" spans="1:11" x14ac:dyDescent="0.25">
      <c r="A67" s="144">
        <v>61</v>
      </c>
      <c r="B67" s="218" t="s">
        <v>934</v>
      </c>
      <c r="C67" s="445">
        <v>722</v>
      </c>
      <c r="D67" s="445">
        <v>536</v>
      </c>
      <c r="E67" s="445">
        <v>532</v>
      </c>
      <c r="F67" s="477">
        <v>38</v>
      </c>
      <c r="G67" s="477">
        <v>37</v>
      </c>
      <c r="H67" s="445">
        <v>149</v>
      </c>
      <c r="I67" s="477">
        <v>32</v>
      </c>
      <c r="J67" s="445">
        <v>117</v>
      </c>
      <c r="K67" s="476" t="s">
        <v>905</v>
      </c>
    </row>
    <row r="68" spans="1:11" x14ac:dyDescent="0.25">
      <c r="A68" s="144">
        <v>62</v>
      </c>
      <c r="B68" s="218" t="s">
        <v>935</v>
      </c>
      <c r="C68" s="445">
        <v>812</v>
      </c>
      <c r="D68" s="445">
        <v>587</v>
      </c>
      <c r="E68" s="445">
        <v>585</v>
      </c>
      <c r="F68" s="477">
        <v>44</v>
      </c>
      <c r="G68" s="477">
        <v>43</v>
      </c>
      <c r="H68" s="445">
        <v>181</v>
      </c>
      <c r="I68" s="477">
        <v>31</v>
      </c>
      <c r="J68" s="445">
        <v>150</v>
      </c>
      <c r="K68" s="476" t="s">
        <v>905</v>
      </c>
    </row>
    <row r="69" spans="1:11" x14ac:dyDescent="0.25">
      <c r="A69" s="144">
        <v>63</v>
      </c>
      <c r="B69" s="218" t="s">
        <v>936</v>
      </c>
      <c r="C69" s="445">
        <v>368</v>
      </c>
      <c r="D69" s="445">
        <v>283</v>
      </c>
      <c r="E69" s="445">
        <v>282</v>
      </c>
      <c r="F69" s="557">
        <v>12</v>
      </c>
      <c r="G69" s="557">
        <v>12</v>
      </c>
      <c r="H69" s="477">
        <v>73</v>
      </c>
      <c r="I69" s="557">
        <v>15</v>
      </c>
      <c r="J69" s="477">
        <v>58</v>
      </c>
      <c r="K69" s="476" t="s">
        <v>905</v>
      </c>
    </row>
    <row r="70" spans="1:11" x14ac:dyDescent="0.25">
      <c r="A70" s="144">
        <v>64</v>
      </c>
      <c r="B70" s="218" t="s">
        <v>937</v>
      </c>
      <c r="C70" s="445">
        <v>742</v>
      </c>
      <c r="D70" s="445">
        <v>566</v>
      </c>
      <c r="E70" s="445">
        <v>563</v>
      </c>
      <c r="F70" s="477">
        <v>23</v>
      </c>
      <c r="G70" s="477">
        <v>23</v>
      </c>
      <c r="H70" s="445">
        <v>153</v>
      </c>
      <c r="I70" s="477">
        <v>29</v>
      </c>
      <c r="J70" s="445">
        <v>124</v>
      </c>
      <c r="K70" s="476" t="s">
        <v>905</v>
      </c>
    </row>
    <row r="71" spans="1:11" x14ac:dyDescent="0.25">
      <c r="A71" s="144">
        <v>65</v>
      </c>
      <c r="B71" s="393" t="s">
        <v>938</v>
      </c>
      <c r="C71" s="445">
        <v>3008</v>
      </c>
      <c r="D71" s="445">
        <v>1943</v>
      </c>
      <c r="E71" s="445">
        <v>1929</v>
      </c>
      <c r="F71" s="445">
        <v>100</v>
      </c>
      <c r="G71" s="477">
        <v>99</v>
      </c>
      <c r="H71" s="445">
        <v>965</v>
      </c>
      <c r="I71" s="445">
        <v>185</v>
      </c>
      <c r="J71" s="445">
        <v>781</v>
      </c>
      <c r="K71" s="476" t="s">
        <v>905</v>
      </c>
    </row>
    <row r="72" spans="1:11" x14ac:dyDescent="0.25">
      <c r="A72" s="144">
        <v>66</v>
      </c>
      <c r="B72" s="393" t="s">
        <v>939</v>
      </c>
      <c r="C72" s="557">
        <v>16</v>
      </c>
      <c r="D72" s="477" t="s">
        <v>995</v>
      </c>
      <c r="E72" s="477" t="s">
        <v>995</v>
      </c>
      <c r="F72" s="477" t="s">
        <v>995</v>
      </c>
      <c r="G72" s="477" t="s">
        <v>995</v>
      </c>
      <c r="H72" s="477" t="s">
        <v>995</v>
      </c>
      <c r="I72" s="477" t="s">
        <v>995</v>
      </c>
      <c r="J72" s="477" t="s">
        <v>995</v>
      </c>
      <c r="K72" s="476" t="s">
        <v>905</v>
      </c>
    </row>
    <row r="73" spans="1:11" x14ac:dyDescent="0.25">
      <c r="A73" s="177"/>
      <c r="B73" s="178"/>
      <c r="C73" s="477"/>
      <c r="D73" s="477"/>
      <c r="E73" s="477"/>
      <c r="F73" s="477"/>
      <c r="G73" s="477"/>
      <c r="H73" s="477"/>
      <c r="I73" s="477"/>
      <c r="J73" s="477"/>
      <c r="K73" s="189"/>
    </row>
    <row r="74" spans="1:11" x14ac:dyDescent="0.25">
      <c r="A74" s="508" t="s">
        <v>1092</v>
      </c>
      <c r="B74" s="179"/>
      <c r="C74" s="477"/>
      <c r="D74" s="477"/>
      <c r="E74" s="477"/>
      <c r="F74" s="477"/>
      <c r="G74" s="477"/>
      <c r="H74" s="477"/>
      <c r="I74" s="477"/>
      <c r="J74" s="477"/>
      <c r="K74" s="189"/>
    </row>
    <row r="75" spans="1:11" x14ac:dyDescent="0.25">
      <c r="A75" s="179" t="s">
        <v>988</v>
      </c>
      <c r="B75" s="181"/>
      <c r="C75" s="477"/>
      <c r="D75" s="477"/>
      <c r="E75" s="477"/>
      <c r="F75" s="477"/>
      <c r="G75" s="477"/>
      <c r="H75" s="477"/>
      <c r="I75" s="477"/>
      <c r="J75" s="477"/>
      <c r="K75" s="189"/>
    </row>
    <row r="76" spans="1:11" x14ac:dyDescent="0.25">
      <c r="A76" s="179" t="s">
        <v>940</v>
      </c>
      <c r="B76" s="181"/>
      <c r="C76" s="477"/>
      <c r="D76" s="477"/>
      <c r="E76" s="477"/>
      <c r="F76" s="477"/>
      <c r="G76" s="477"/>
      <c r="H76" s="477"/>
      <c r="I76" s="477"/>
      <c r="J76" s="477"/>
      <c r="K76" s="189"/>
    </row>
    <row r="77" spans="1:11" x14ac:dyDescent="0.25">
      <c r="A77" s="179" t="s">
        <v>941</v>
      </c>
      <c r="B77" s="181"/>
      <c r="C77" s="477"/>
      <c r="D77" s="477"/>
      <c r="E77" s="477"/>
      <c r="F77" s="477"/>
      <c r="G77" s="477"/>
      <c r="H77" s="477"/>
      <c r="I77" s="477"/>
      <c r="J77" s="477"/>
      <c r="K77" s="189"/>
    </row>
    <row r="78" spans="1:11" x14ac:dyDescent="0.25">
      <c r="A78" s="179" t="s">
        <v>942</v>
      </c>
      <c r="B78" s="181"/>
      <c r="C78" s="477"/>
      <c r="D78" s="477"/>
      <c r="E78" s="477"/>
      <c r="F78" s="477"/>
      <c r="G78" s="477"/>
      <c r="H78" s="477"/>
      <c r="I78" s="477"/>
      <c r="J78" s="477"/>
      <c r="K78" s="189"/>
    </row>
    <row r="79" spans="1:11" x14ac:dyDescent="0.25">
      <c r="A79" s="144" t="s">
        <v>943</v>
      </c>
      <c r="B79" s="150"/>
      <c r="C79" s="477"/>
      <c r="D79" s="477"/>
      <c r="E79" s="477"/>
      <c r="F79" s="477"/>
      <c r="G79" s="477"/>
      <c r="H79" s="477"/>
      <c r="I79" s="477"/>
      <c r="J79" s="477"/>
      <c r="K79" s="189"/>
    </row>
  </sheetData>
  <mergeCells count="6">
    <mergeCell ref="C8:J8"/>
    <mergeCell ref="C5:J5"/>
    <mergeCell ref="C6:C7"/>
    <mergeCell ref="D6:E6"/>
    <mergeCell ref="F6:G6"/>
    <mergeCell ref="H6:J6"/>
  </mergeCells>
  <hyperlinks>
    <hyperlink ref="K1" location="Inhalt!A1" display="Inhalt"/>
  </hyperlinks>
  <pageMargins left="0.70866141732283472" right="0.70866141732283472" top="0.78740157480314965" bottom="0.78740157480314965" header="0.31496062992125984" footer="0.31496062992125984"/>
  <pageSetup paperSize="9" scale="60" orientation="portrait" r:id="rId1"/>
  <headerFooter>
    <oddFooter>&amp;L&amp;"MetaNormalLF-Roman,Standard"Statistisches Bundesamt, Fachserie 1, Reihe 3, Erstergebnisse 2020</oddFooter>
  </headerFooter>
  <rowBreaks count="1" manualBreakCount="1">
    <brk id="39" max="9" man="1"/>
  </rowBreaks>
  <colBreaks count="1" manualBreakCount="1">
    <brk id="10"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K77"/>
  <sheetViews>
    <sheetView showGridLines="0" zoomScaleNormal="100" zoomScaleSheetLayoutView="100" workbookViewId="0"/>
  </sheetViews>
  <sheetFormatPr baseColWidth="10" defaultRowHeight="15" x14ac:dyDescent="0.25"/>
  <cols>
    <col min="1" max="1" width="4" customWidth="1" collapsed="1"/>
    <col min="2" max="2" width="38.7109375" customWidth="1" collapsed="1"/>
    <col min="3" max="10" width="12.7109375" customWidth="1" collapsed="1"/>
  </cols>
  <sheetData>
    <row r="1" spans="1:11" x14ac:dyDescent="0.25">
      <c r="A1" s="140" t="s">
        <v>872</v>
      </c>
      <c r="B1" s="141"/>
      <c r="C1" s="141"/>
      <c r="D1" s="141"/>
      <c r="E1" s="141"/>
      <c r="F1" s="141"/>
      <c r="G1" s="141"/>
      <c r="H1" s="141"/>
      <c r="I1" s="141"/>
      <c r="J1" s="141"/>
      <c r="K1" s="31" t="s">
        <v>8</v>
      </c>
    </row>
    <row r="2" spans="1:11" x14ac:dyDescent="0.25">
      <c r="A2" s="37" t="s">
        <v>1037</v>
      </c>
      <c r="B2" s="144"/>
      <c r="C2" s="144"/>
      <c r="D2" s="144"/>
      <c r="E2" s="144"/>
      <c r="F2" s="144"/>
      <c r="G2" s="144"/>
      <c r="H2" s="144"/>
      <c r="I2" s="144"/>
      <c r="J2" s="144"/>
      <c r="K2" s="188"/>
    </row>
    <row r="3" spans="1:11" x14ac:dyDescent="0.25">
      <c r="A3" s="180" t="s">
        <v>944</v>
      </c>
      <c r="B3" s="144"/>
      <c r="C3" s="144"/>
      <c r="D3" s="144"/>
      <c r="E3" s="144"/>
      <c r="F3" s="144"/>
      <c r="G3" s="144"/>
      <c r="H3" s="144"/>
      <c r="I3" s="144"/>
      <c r="J3" s="144"/>
      <c r="K3" s="188"/>
    </row>
    <row r="4" spans="1:11" x14ac:dyDescent="0.25">
      <c r="A4" s="147"/>
      <c r="B4" s="146"/>
      <c r="C4" s="144"/>
      <c r="D4" s="144"/>
      <c r="E4" s="144"/>
      <c r="F4" s="144"/>
      <c r="G4" s="144"/>
      <c r="H4" s="144"/>
      <c r="I4" s="144"/>
      <c r="J4" s="144"/>
      <c r="K4" s="188"/>
    </row>
    <row r="5" spans="1:11" x14ac:dyDescent="0.25">
      <c r="A5" s="148"/>
      <c r="B5" s="149" t="s">
        <v>318</v>
      </c>
      <c r="C5" s="620" t="s">
        <v>903</v>
      </c>
      <c r="D5" s="621"/>
      <c r="E5" s="621"/>
      <c r="F5" s="621"/>
      <c r="G5" s="621"/>
      <c r="H5" s="621"/>
      <c r="I5" s="621"/>
      <c r="J5" s="621"/>
      <c r="K5" s="189"/>
    </row>
    <row r="6" spans="1:11" x14ac:dyDescent="0.25">
      <c r="A6" s="151" t="s">
        <v>322</v>
      </c>
      <c r="B6" s="151" t="s">
        <v>904</v>
      </c>
      <c r="C6" s="628" t="s">
        <v>467</v>
      </c>
      <c r="D6" s="620" t="s">
        <v>83</v>
      </c>
      <c r="E6" s="622"/>
      <c r="F6" s="612" t="s">
        <v>85</v>
      </c>
      <c r="G6" s="613"/>
      <c r="H6" s="747" t="s">
        <v>87</v>
      </c>
      <c r="I6" s="747"/>
      <c r="J6" s="747"/>
      <c r="K6" s="190"/>
    </row>
    <row r="7" spans="1:11" ht="48" x14ac:dyDescent="0.25">
      <c r="A7" s="475" t="s">
        <v>323</v>
      </c>
      <c r="B7" s="475" t="s">
        <v>324</v>
      </c>
      <c r="C7" s="628"/>
      <c r="D7" s="225" t="s">
        <v>470</v>
      </c>
      <c r="E7" s="182" t="s">
        <v>802</v>
      </c>
      <c r="F7" s="225" t="s">
        <v>470</v>
      </c>
      <c r="G7" s="182" t="s">
        <v>803</v>
      </c>
      <c r="H7" s="225" t="s">
        <v>470</v>
      </c>
      <c r="I7" s="224" t="s">
        <v>600</v>
      </c>
      <c r="J7" s="156" t="s">
        <v>104</v>
      </c>
      <c r="K7" s="190"/>
    </row>
    <row r="8" spans="1:11" x14ac:dyDescent="0.25">
      <c r="A8" s="153"/>
      <c r="B8" s="154" t="s">
        <v>318</v>
      </c>
      <c r="C8" s="621" t="s">
        <v>325</v>
      </c>
      <c r="D8" s="621"/>
      <c r="E8" s="621"/>
      <c r="F8" s="621"/>
      <c r="G8" s="621"/>
      <c r="H8" s="621"/>
      <c r="I8" s="621"/>
      <c r="J8" s="618"/>
      <c r="K8" s="189"/>
    </row>
    <row r="9" spans="1:11" x14ac:dyDescent="0.25">
      <c r="A9" s="144">
        <v>1</v>
      </c>
      <c r="B9" s="158" t="s">
        <v>327</v>
      </c>
      <c r="C9" s="471">
        <v>13651</v>
      </c>
      <c r="D9" s="521">
        <v>10292</v>
      </c>
      <c r="E9" s="521">
        <v>10239</v>
      </c>
      <c r="F9" s="521">
        <v>1334</v>
      </c>
      <c r="G9" s="521">
        <v>1315</v>
      </c>
      <c r="H9" s="521">
        <v>2025</v>
      </c>
      <c r="I9" s="521">
        <v>286</v>
      </c>
      <c r="J9" s="521">
        <v>1739</v>
      </c>
      <c r="K9" s="195"/>
    </row>
    <row r="10" spans="1:11" ht="24.75" x14ac:dyDescent="0.25">
      <c r="A10" s="144">
        <v>2</v>
      </c>
      <c r="B10" s="158" t="s">
        <v>906</v>
      </c>
      <c r="C10" s="471">
        <v>7022</v>
      </c>
      <c r="D10" s="521">
        <v>5281</v>
      </c>
      <c r="E10" s="521">
        <v>5253</v>
      </c>
      <c r="F10" s="521">
        <v>688</v>
      </c>
      <c r="G10" s="521">
        <v>678</v>
      </c>
      <c r="H10" s="521">
        <v>1053</v>
      </c>
      <c r="I10" s="521">
        <v>158</v>
      </c>
      <c r="J10" s="521">
        <v>895</v>
      </c>
      <c r="K10" s="195"/>
    </row>
    <row r="11" spans="1:11" x14ac:dyDescent="0.25">
      <c r="A11" s="144">
        <v>3</v>
      </c>
      <c r="B11" s="163" t="s">
        <v>586</v>
      </c>
      <c r="C11" s="471">
        <v>6629</v>
      </c>
      <c r="D11" s="521">
        <v>5011</v>
      </c>
      <c r="E11" s="521">
        <v>4985</v>
      </c>
      <c r="F11" s="521">
        <v>647</v>
      </c>
      <c r="G11" s="521">
        <v>637</v>
      </c>
      <c r="H11" s="521">
        <v>972</v>
      </c>
      <c r="I11" s="521">
        <v>128</v>
      </c>
      <c r="J11" s="521">
        <v>844</v>
      </c>
      <c r="K11" s="195"/>
    </row>
    <row r="12" spans="1:11" ht="36.75" x14ac:dyDescent="0.25">
      <c r="A12" s="144">
        <v>4</v>
      </c>
      <c r="B12" s="158" t="s">
        <v>334</v>
      </c>
      <c r="C12" s="445">
        <v>1888</v>
      </c>
      <c r="D12" s="445">
        <v>1484</v>
      </c>
      <c r="E12" s="445">
        <v>1479</v>
      </c>
      <c r="F12" s="445">
        <v>197</v>
      </c>
      <c r="G12" s="445">
        <v>194</v>
      </c>
      <c r="H12" s="445">
        <v>207</v>
      </c>
      <c r="I12" s="477">
        <v>34</v>
      </c>
      <c r="J12" s="445">
        <v>173</v>
      </c>
      <c r="K12" s="189"/>
    </row>
    <row r="13" spans="1:11" x14ac:dyDescent="0.25">
      <c r="A13" s="144">
        <v>5</v>
      </c>
      <c r="B13" s="163" t="s">
        <v>335</v>
      </c>
      <c r="C13" s="445">
        <v>1656</v>
      </c>
      <c r="D13" s="445">
        <v>1287</v>
      </c>
      <c r="E13" s="445">
        <v>1280</v>
      </c>
      <c r="F13" s="445">
        <v>160</v>
      </c>
      <c r="G13" s="445">
        <v>158</v>
      </c>
      <c r="H13" s="445">
        <v>209</v>
      </c>
      <c r="I13" s="477">
        <v>32</v>
      </c>
      <c r="J13" s="445">
        <v>177</v>
      </c>
      <c r="K13" s="189"/>
    </row>
    <row r="14" spans="1:11" x14ac:dyDescent="0.25">
      <c r="A14" s="144">
        <v>6</v>
      </c>
      <c r="B14" s="163" t="s">
        <v>336</v>
      </c>
      <c r="C14" s="445">
        <v>2089</v>
      </c>
      <c r="D14" s="445">
        <v>1652</v>
      </c>
      <c r="E14" s="445">
        <v>1646</v>
      </c>
      <c r="F14" s="445">
        <v>179</v>
      </c>
      <c r="G14" s="445">
        <v>177</v>
      </c>
      <c r="H14" s="445">
        <v>258</v>
      </c>
      <c r="I14" s="477">
        <v>42</v>
      </c>
      <c r="J14" s="445">
        <v>215</v>
      </c>
      <c r="K14" s="189"/>
    </row>
    <row r="15" spans="1:11" x14ac:dyDescent="0.25">
      <c r="A15" s="144">
        <v>7</v>
      </c>
      <c r="B15" s="163" t="s">
        <v>337</v>
      </c>
      <c r="C15" s="445">
        <v>2620</v>
      </c>
      <c r="D15" s="445">
        <v>1996</v>
      </c>
      <c r="E15" s="445">
        <v>1986</v>
      </c>
      <c r="F15" s="445">
        <v>234</v>
      </c>
      <c r="G15" s="445">
        <v>230</v>
      </c>
      <c r="H15" s="445">
        <v>389</v>
      </c>
      <c r="I15" s="477">
        <v>53</v>
      </c>
      <c r="J15" s="445">
        <v>336</v>
      </c>
      <c r="K15" s="189"/>
    </row>
    <row r="16" spans="1:11" x14ac:dyDescent="0.25">
      <c r="A16" s="144">
        <v>8</v>
      </c>
      <c r="B16" s="163" t="s">
        <v>338</v>
      </c>
      <c r="C16" s="445">
        <v>1177</v>
      </c>
      <c r="D16" s="445">
        <v>885</v>
      </c>
      <c r="E16" s="445">
        <v>880</v>
      </c>
      <c r="F16" s="445">
        <v>102</v>
      </c>
      <c r="G16" s="445">
        <v>101</v>
      </c>
      <c r="H16" s="445">
        <v>190</v>
      </c>
      <c r="I16" s="477">
        <v>24</v>
      </c>
      <c r="J16" s="445">
        <v>166</v>
      </c>
      <c r="K16" s="189"/>
    </row>
    <row r="17" spans="1:11" x14ac:dyDescent="0.25">
      <c r="A17" s="144">
        <v>9</v>
      </c>
      <c r="B17" s="163" t="s">
        <v>339</v>
      </c>
      <c r="C17" s="445">
        <v>844</v>
      </c>
      <c r="D17" s="445">
        <v>652</v>
      </c>
      <c r="E17" s="445">
        <v>648</v>
      </c>
      <c r="F17" s="477">
        <v>66</v>
      </c>
      <c r="G17" s="477">
        <v>64</v>
      </c>
      <c r="H17" s="445">
        <v>127</v>
      </c>
      <c r="I17" s="477">
        <v>19</v>
      </c>
      <c r="J17" s="445">
        <v>108</v>
      </c>
      <c r="K17" s="189"/>
    </row>
    <row r="18" spans="1:11" x14ac:dyDescent="0.25">
      <c r="A18" s="144">
        <v>10</v>
      </c>
      <c r="B18" s="163" t="s">
        <v>340</v>
      </c>
      <c r="C18" s="445">
        <v>1110</v>
      </c>
      <c r="D18" s="445">
        <v>790</v>
      </c>
      <c r="E18" s="445">
        <v>787</v>
      </c>
      <c r="F18" s="445">
        <v>107</v>
      </c>
      <c r="G18" s="445">
        <v>105</v>
      </c>
      <c r="H18" s="445">
        <v>213</v>
      </c>
      <c r="I18" s="477">
        <v>25</v>
      </c>
      <c r="J18" s="445">
        <v>187</v>
      </c>
      <c r="K18" s="189"/>
    </row>
    <row r="19" spans="1:11" x14ac:dyDescent="0.25">
      <c r="A19" s="144">
        <v>11</v>
      </c>
      <c r="B19" s="163" t="s">
        <v>341</v>
      </c>
      <c r="C19" s="445">
        <v>2268</v>
      </c>
      <c r="D19" s="445">
        <v>1546</v>
      </c>
      <c r="E19" s="445">
        <v>1533</v>
      </c>
      <c r="F19" s="445">
        <v>290</v>
      </c>
      <c r="G19" s="445">
        <v>285</v>
      </c>
      <c r="H19" s="445">
        <v>432</v>
      </c>
      <c r="I19" s="477">
        <v>56</v>
      </c>
      <c r="J19" s="445">
        <v>376</v>
      </c>
      <c r="K19" s="189"/>
    </row>
    <row r="20" spans="1:11" ht="36.75" x14ac:dyDescent="0.25">
      <c r="A20" s="144">
        <v>12</v>
      </c>
      <c r="B20" s="158" t="s">
        <v>907</v>
      </c>
      <c r="C20" s="471">
        <v>2295</v>
      </c>
      <c r="D20" s="521">
        <v>1734</v>
      </c>
      <c r="E20" s="521">
        <v>1722</v>
      </c>
      <c r="F20" s="521">
        <v>381</v>
      </c>
      <c r="G20" s="521">
        <v>377</v>
      </c>
      <c r="H20" s="521">
        <v>180</v>
      </c>
      <c r="I20" s="525">
        <v>17</v>
      </c>
      <c r="J20" s="521">
        <v>163</v>
      </c>
      <c r="K20" s="189"/>
    </row>
    <row r="21" spans="1:11" x14ac:dyDescent="0.25">
      <c r="A21" s="144">
        <v>13</v>
      </c>
      <c r="B21" s="163" t="s">
        <v>908</v>
      </c>
      <c r="C21" s="471">
        <v>2376</v>
      </c>
      <c r="D21" s="521">
        <v>1816</v>
      </c>
      <c r="E21" s="521">
        <v>1807</v>
      </c>
      <c r="F21" s="521">
        <v>280</v>
      </c>
      <c r="G21" s="521">
        <v>277</v>
      </c>
      <c r="H21" s="521">
        <v>280</v>
      </c>
      <c r="I21" s="171">
        <v>32</v>
      </c>
      <c r="J21" s="521">
        <v>248</v>
      </c>
      <c r="K21" s="189"/>
    </row>
    <row r="22" spans="1:11" x14ac:dyDescent="0.25">
      <c r="A22" s="144">
        <v>14</v>
      </c>
      <c r="B22" s="163" t="s">
        <v>909</v>
      </c>
      <c r="C22" s="471">
        <v>2988</v>
      </c>
      <c r="D22" s="521">
        <v>2285</v>
      </c>
      <c r="E22" s="521">
        <v>2272</v>
      </c>
      <c r="F22" s="521">
        <v>263</v>
      </c>
      <c r="G22" s="521">
        <v>259</v>
      </c>
      <c r="H22" s="521">
        <v>441</v>
      </c>
      <c r="I22" s="171">
        <v>58</v>
      </c>
      <c r="J22" s="521">
        <v>383</v>
      </c>
      <c r="K22" s="189"/>
    </row>
    <row r="23" spans="1:11" x14ac:dyDescent="0.25">
      <c r="A23" s="144">
        <v>15</v>
      </c>
      <c r="B23" s="163" t="s">
        <v>910</v>
      </c>
      <c r="C23" s="471">
        <v>3759</v>
      </c>
      <c r="D23" s="521">
        <v>2822</v>
      </c>
      <c r="E23" s="521">
        <v>2811</v>
      </c>
      <c r="F23" s="521">
        <v>274</v>
      </c>
      <c r="G23" s="521">
        <v>269</v>
      </c>
      <c r="H23" s="521">
        <v>662</v>
      </c>
      <c r="I23" s="521">
        <v>104</v>
      </c>
      <c r="J23" s="521">
        <v>558</v>
      </c>
      <c r="K23" s="189"/>
    </row>
    <row r="24" spans="1:11" x14ac:dyDescent="0.25">
      <c r="A24" s="144">
        <v>16</v>
      </c>
      <c r="B24" s="167" t="s">
        <v>911</v>
      </c>
      <c r="C24" s="521">
        <v>2234</v>
      </c>
      <c r="D24" s="521">
        <v>1636</v>
      </c>
      <c r="E24" s="521">
        <v>1627</v>
      </c>
      <c r="F24" s="521">
        <v>136</v>
      </c>
      <c r="G24" s="521">
        <v>133</v>
      </c>
      <c r="H24" s="521">
        <v>463</v>
      </c>
      <c r="I24" s="171">
        <v>75</v>
      </c>
      <c r="J24" s="521">
        <v>387</v>
      </c>
      <c r="K24" s="189"/>
    </row>
    <row r="25" spans="1:11" ht="24.75" x14ac:dyDescent="0.25">
      <c r="A25" s="144">
        <v>17</v>
      </c>
      <c r="B25" s="392" t="s">
        <v>449</v>
      </c>
      <c r="C25" s="521">
        <v>12001</v>
      </c>
      <c r="D25" s="521">
        <v>8923</v>
      </c>
      <c r="E25" s="521">
        <v>8875</v>
      </c>
      <c r="F25" s="521">
        <v>1262</v>
      </c>
      <c r="G25" s="521">
        <v>1244</v>
      </c>
      <c r="H25" s="521">
        <v>1816</v>
      </c>
      <c r="I25" s="521">
        <v>261</v>
      </c>
      <c r="J25" s="521">
        <v>1555</v>
      </c>
      <c r="K25" s="189"/>
    </row>
    <row r="26" spans="1:11" x14ac:dyDescent="0.25">
      <c r="A26" s="144">
        <v>18</v>
      </c>
      <c r="B26" s="163" t="s">
        <v>352</v>
      </c>
      <c r="C26" s="471">
        <v>1651</v>
      </c>
      <c r="D26" s="521">
        <v>1369</v>
      </c>
      <c r="E26" s="521">
        <v>1364</v>
      </c>
      <c r="F26" s="171">
        <v>72</v>
      </c>
      <c r="G26" s="171">
        <v>70</v>
      </c>
      <c r="H26" s="521">
        <v>209</v>
      </c>
      <c r="I26" s="525">
        <v>25</v>
      </c>
      <c r="J26" s="521">
        <v>184</v>
      </c>
      <c r="K26" s="189"/>
    </row>
    <row r="27" spans="1:11" ht="60.75" x14ac:dyDescent="0.25">
      <c r="A27" s="144">
        <v>19</v>
      </c>
      <c r="B27" s="158" t="s">
        <v>836</v>
      </c>
      <c r="C27" s="471">
        <v>13572</v>
      </c>
      <c r="D27" s="521">
        <v>10240</v>
      </c>
      <c r="E27" s="521">
        <v>10187</v>
      </c>
      <c r="F27" s="521">
        <v>1323</v>
      </c>
      <c r="G27" s="521">
        <v>1304</v>
      </c>
      <c r="H27" s="521">
        <v>2009</v>
      </c>
      <c r="I27" s="521">
        <v>284</v>
      </c>
      <c r="J27" s="521">
        <v>1725</v>
      </c>
      <c r="K27" s="189"/>
    </row>
    <row r="28" spans="1:11" x14ac:dyDescent="0.25">
      <c r="A28" s="144">
        <v>20</v>
      </c>
      <c r="B28" s="166" t="s">
        <v>607</v>
      </c>
      <c r="C28" s="471">
        <v>717</v>
      </c>
      <c r="D28" s="521">
        <v>429</v>
      </c>
      <c r="E28" s="521">
        <v>428</v>
      </c>
      <c r="F28" s="171">
        <v>43</v>
      </c>
      <c r="G28" s="171">
        <v>42</v>
      </c>
      <c r="H28" s="521">
        <v>245</v>
      </c>
      <c r="I28" s="171">
        <v>40</v>
      </c>
      <c r="J28" s="521">
        <v>205</v>
      </c>
      <c r="K28" s="189"/>
    </row>
    <row r="29" spans="1:11" x14ac:dyDescent="0.25">
      <c r="A29" s="144">
        <v>21</v>
      </c>
      <c r="B29" s="164" t="s">
        <v>608</v>
      </c>
      <c r="C29" s="471">
        <v>3897</v>
      </c>
      <c r="D29" s="521">
        <v>2609</v>
      </c>
      <c r="E29" s="521">
        <v>2596</v>
      </c>
      <c r="F29" s="521">
        <v>313</v>
      </c>
      <c r="G29" s="521">
        <v>308</v>
      </c>
      <c r="H29" s="521">
        <v>976</v>
      </c>
      <c r="I29" s="171">
        <v>93</v>
      </c>
      <c r="J29" s="521">
        <v>882</v>
      </c>
      <c r="K29" s="189"/>
    </row>
    <row r="30" spans="1:11" x14ac:dyDescent="0.25">
      <c r="A30" s="144">
        <v>22</v>
      </c>
      <c r="B30" s="164" t="s">
        <v>609</v>
      </c>
      <c r="C30" s="471">
        <v>4477</v>
      </c>
      <c r="D30" s="521">
        <v>3418</v>
      </c>
      <c r="E30" s="521">
        <v>3400</v>
      </c>
      <c r="F30" s="521">
        <v>508</v>
      </c>
      <c r="G30" s="521">
        <v>502</v>
      </c>
      <c r="H30" s="521">
        <v>551</v>
      </c>
      <c r="I30" s="171">
        <v>92</v>
      </c>
      <c r="J30" s="521">
        <v>459</v>
      </c>
      <c r="K30" s="189"/>
    </row>
    <row r="31" spans="1:11" x14ac:dyDescent="0.25">
      <c r="A31" s="144">
        <v>23</v>
      </c>
      <c r="B31" s="164" t="s">
        <v>610</v>
      </c>
      <c r="C31" s="471">
        <v>2432</v>
      </c>
      <c r="D31" s="521">
        <v>1998</v>
      </c>
      <c r="E31" s="521">
        <v>1984</v>
      </c>
      <c r="F31" s="521">
        <v>287</v>
      </c>
      <c r="G31" s="521">
        <v>283</v>
      </c>
      <c r="H31" s="521">
        <v>147</v>
      </c>
      <c r="I31" s="171">
        <v>34</v>
      </c>
      <c r="J31" s="521">
        <v>113</v>
      </c>
      <c r="K31" s="189"/>
    </row>
    <row r="32" spans="1:11" x14ac:dyDescent="0.25">
      <c r="A32" s="144">
        <v>24</v>
      </c>
      <c r="B32" s="164" t="s">
        <v>611</v>
      </c>
      <c r="C32" s="471">
        <v>1037</v>
      </c>
      <c r="D32" s="521">
        <v>889</v>
      </c>
      <c r="E32" s="521">
        <v>886</v>
      </c>
      <c r="F32" s="171">
        <v>96</v>
      </c>
      <c r="G32" s="171">
        <v>95</v>
      </c>
      <c r="H32" s="171">
        <v>52</v>
      </c>
      <c r="I32" s="525">
        <v>12</v>
      </c>
      <c r="J32" s="171">
        <v>40</v>
      </c>
      <c r="K32" s="189"/>
    </row>
    <row r="33" spans="1:11" x14ac:dyDescent="0.25">
      <c r="A33" s="144">
        <v>25</v>
      </c>
      <c r="B33" s="164" t="s">
        <v>612</v>
      </c>
      <c r="C33" s="471">
        <v>442</v>
      </c>
      <c r="D33" s="521">
        <v>391</v>
      </c>
      <c r="E33" s="521">
        <v>388</v>
      </c>
      <c r="F33" s="171">
        <v>37</v>
      </c>
      <c r="G33" s="171">
        <v>37</v>
      </c>
      <c r="H33" s="525">
        <v>15</v>
      </c>
      <c r="I33" s="171" t="s">
        <v>995</v>
      </c>
      <c r="J33" s="525">
        <v>11</v>
      </c>
      <c r="K33" s="189"/>
    </row>
    <row r="34" spans="1:11" x14ac:dyDescent="0.25">
      <c r="A34" s="144">
        <v>26</v>
      </c>
      <c r="B34" s="164" t="s">
        <v>613</v>
      </c>
      <c r="C34" s="471">
        <v>222</v>
      </c>
      <c r="D34" s="521">
        <v>195</v>
      </c>
      <c r="E34" s="521">
        <v>193</v>
      </c>
      <c r="F34" s="171">
        <v>16</v>
      </c>
      <c r="G34" s="171">
        <v>16</v>
      </c>
      <c r="H34" s="171" t="s">
        <v>995</v>
      </c>
      <c r="I34" s="171" t="s">
        <v>995</v>
      </c>
      <c r="J34" s="171" t="s">
        <v>995</v>
      </c>
      <c r="K34" s="189"/>
    </row>
    <row r="35" spans="1:11" x14ac:dyDescent="0.25">
      <c r="A35" s="144">
        <v>27</v>
      </c>
      <c r="B35" s="164" t="s">
        <v>614</v>
      </c>
      <c r="C35" s="471">
        <v>368</v>
      </c>
      <c r="D35" s="521">
        <v>326</v>
      </c>
      <c r="E35" s="521">
        <v>325</v>
      </c>
      <c r="F35" s="171">
        <v>26</v>
      </c>
      <c r="G35" s="171">
        <v>26</v>
      </c>
      <c r="H35" s="525">
        <v>16</v>
      </c>
      <c r="I35" s="171" t="s">
        <v>995</v>
      </c>
      <c r="J35" s="525">
        <v>11</v>
      </c>
      <c r="K35" s="189"/>
    </row>
    <row r="36" spans="1:11" x14ac:dyDescent="0.25">
      <c r="A36" s="144">
        <v>28</v>
      </c>
      <c r="B36" s="167" t="s">
        <v>360</v>
      </c>
      <c r="C36" s="170">
        <v>79</v>
      </c>
      <c r="D36" s="171">
        <v>52</v>
      </c>
      <c r="E36" s="171">
        <v>52</v>
      </c>
      <c r="F36" s="525">
        <v>11</v>
      </c>
      <c r="G36" s="525">
        <v>11</v>
      </c>
      <c r="H36" s="525">
        <v>16</v>
      </c>
      <c r="I36" s="171" t="s">
        <v>995</v>
      </c>
      <c r="J36" s="525">
        <v>14</v>
      </c>
      <c r="K36" s="189"/>
    </row>
    <row r="37" spans="1:11" ht="25.5" x14ac:dyDescent="0.25">
      <c r="A37" s="144">
        <v>31</v>
      </c>
      <c r="B37" s="478" t="s">
        <v>914</v>
      </c>
      <c r="C37" s="521">
        <v>2618</v>
      </c>
      <c r="D37" s="521">
        <v>1551</v>
      </c>
      <c r="E37" s="521">
        <v>1539</v>
      </c>
      <c r="F37" s="521">
        <v>390</v>
      </c>
      <c r="G37" s="521">
        <v>385</v>
      </c>
      <c r="H37" s="521">
        <v>677</v>
      </c>
      <c r="I37" s="521">
        <v>192</v>
      </c>
      <c r="J37" s="521">
        <v>485</v>
      </c>
      <c r="K37" s="189"/>
    </row>
    <row r="38" spans="1:11" ht="24" x14ac:dyDescent="0.25">
      <c r="A38" s="144">
        <v>32</v>
      </c>
      <c r="B38" s="167" t="s">
        <v>915</v>
      </c>
      <c r="C38" s="521">
        <v>5470</v>
      </c>
      <c r="D38" s="521">
        <v>4928</v>
      </c>
      <c r="E38" s="521">
        <v>4906</v>
      </c>
      <c r="F38" s="521">
        <v>542</v>
      </c>
      <c r="G38" s="521">
        <v>535</v>
      </c>
      <c r="H38" s="171" t="s">
        <v>270</v>
      </c>
      <c r="I38" s="171" t="s">
        <v>270</v>
      </c>
      <c r="J38" s="171" t="s">
        <v>270</v>
      </c>
      <c r="K38" s="189"/>
    </row>
    <row r="39" spans="1:11" ht="24" x14ac:dyDescent="0.25">
      <c r="A39" s="144">
        <v>33</v>
      </c>
      <c r="B39" s="167" t="s">
        <v>916</v>
      </c>
      <c r="C39" s="521">
        <v>2648</v>
      </c>
      <c r="D39" s="521">
        <v>2437</v>
      </c>
      <c r="E39" s="521">
        <v>2425</v>
      </c>
      <c r="F39" s="521">
        <v>211</v>
      </c>
      <c r="G39" s="521">
        <v>208</v>
      </c>
      <c r="H39" s="171" t="s">
        <v>270</v>
      </c>
      <c r="I39" s="171" t="s">
        <v>270</v>
      </c>
      <c r="J39" s="171" t="s">
        <v>270</v>
      </c>
      <c r="K39" s="189"/>
    </row>
    <row r="40" spans="1:11" x14ac:dyDescent="0.25">
      <c r="A40" s="144">
        <v>34</v>
      </c>
      <c r="B40" s="167" t="s">
        <v>917</v>
      </c>
      <c r="C40" s="521">
        <v>1145</v>
      </c>
      <c r="D40" s="521">
        <v>312</v>
      </c>
      <c r="E40" s="521">
        <v>308</v>
      </c>
      <c r="F40" s="171">
        <v>56</v>
      </c>
      <c r="G40" s="171">
        <v>53</v>
      </c>
      <c r="H40" s="521">
        <v>777</v>
      </c>
      <c r="I40" s="171">
        <v>38</v>
      </c>
      <c r="J40" s="521">
        <v>739</v>
      </c>
      <c r="K40" s="189"/>
    </row>
    <row r="41" spans="1:11" ht="24" x14ac:dyDescent="0.25">
      <c r="A41" s="144">
        <v>35</v>
      </c>
      <c r="B41" s="167" t="s">
        <v>918</v>
      </c>
      <c r="C41" s="521">
        <v>464</v>
      </c>
      <c r="D41" s="521">
        <v>398</v>
      </c>
      <c r="E41" s="521">
        <v>395</v>
      </c>
      <c r="F41" s="171">
        <v>66</v>
      </c>
      <c r="G41" s="171">
        <v>65</v>
      </c>
      <c r="H41" s="171" t="s">
        <v>270</v>
      </c>
      <c r="I41" s="171" t="s">
        <v>270</v>
      </c>
      <c r="J41" s="171" t="s">
        <v>270</v>
      </c>
      <c r="K41" s="189"/>
    </row>
    <row r="42" spans="1:11" ht="25.5" x14ac:dyDescent="0.25">
      <c r="A42" s="144">
        <v>36</v>
      </c>
      <c r="B42" s="167" t="s">
        <v>919</v>
      </c>
      <c r="C42" s="521">
        <v>1298</v>
      </c>
      <c r="D42" s="521">
        <v>661</v>
      </c>
      <c r="E42" s="521">
        <v>659</v>
      </c>
      <c r="F42" s="171">
        <v>67</v>
      </c>
      <c r="G42" s="171">
        <v>65</v>
      </c>
      <c r="H42" s="521">
        <v>570</v>
      </c>
      <c r="I42" s="171">
        <v>56</v>
      </c>
      <c r="J42" s="521">
        <v>515</v>
      </c>
      <c r="K42" s="189"/>
    </row>
    <row r="43" spans="1:11" ht="36.75" x14ac:dyDescent="0.25">
      <c r="A43" s="144">
        <v>37</v>
      </c>
      <c r="B43" s="158" t="s">
        <v>920</v>
      </c>
      <c r="C43" s="445">
        <v>11797</v>
      </c>
      <c r="D43" s="445">
        <v>9235</v>
      </c>
      <c r="E43" s="445">
        <v>9190</v>
      </c>
      <c r="F43" s="445">
        <v>1195</v>
      </c>
      <c r="G43" s="445">
        <v>1179</v>
      </c>
      <c r="H43" s="445">
        <v>1368</v>
      </c>
      <c r="I43" s="445">
        <v>226</v>
      </c>
      <c r="J43" s="445">
        <v>1141</v>
      </c>
      <c r="K43" s="189"/>
    </row>
    <row r="44" spans="1:11" x14ac:dyDescent="0.25">
      <c r="A44" s="144">
        <v>38</v>
      </c>
      <c r="B44" s="163" t="s">
        <v>372</v>
      </c>
      <c r="C44" s="445">
        <v>1104</v>
      </c>
      <c r="D44" s="445">
        <v>597</v>
      </c>
      <c r="E44" s="445">
        <v>594</v>
      </c>
      <c r="F44" s="477">
        <v>87</v>
      </c>
      <c r="G44" s="477">
        <v>86</v>
      </c>
      <c r="H44" s="445">
        <v>420</v>
      </c>
      <c r="I44" s="477">
        <v>37</v>
      </c>
      <c r="J44" s="445">
        <v>383</v>
      </c>
      <c r="K44" s="189"/>
    </row>
    <row r="45" spans="1:11" x14ac:dyDescent="0.25">
      <c r="A45" s="144">
        <v>39</v>
      </c>
      <c r="B45" s="163" t="s">
        <v>373</v>
      </c>
      <c r="C45" s="445">
        <v>187</v>
      </c>
      <c r="D45" s="445">
        <v>116</v>
      </c>
      <c r="E45" s="445">
        <v>114</v>
      </c>
      <c r="F45" s="557">
        <v>13</v>
      </c>
      <c r="G45" s="557">
        <v>13</v>
      </c>
      <c r="H45" s="477">
        <v>59</v>
      </c>
      <c r="I45" s="557">
        <v>10</v>
      </c>
      <c r="J45" s="477">
        <v>49</v>
      </c>
      <c r="K45" s="189"/>
    </row>
    <row r="46" spans="1:11" x14ac:dyDescent="0.25">
      <c r="A46" s="144">
        <v>40</v>
      </c>
      <c r="B46" s="163" t="s">
        <v>374</v>
      </c>
      <c r="C46" s="445">
        <v>132</v>
      </c>
      <c r="D46" s="445">
        <v>103</v>
      </c>
      <c r="E46" s="445">
        <v>100</v>
      </c>
      <c r="F46" s="557">
        <v>11</v>
      </c>
      <c r="G46" s="557">
        <v>10</v>
      </c>
      <c r="H46" s="477">
        <v>18</v>
      </c>
      <c r="I46" s="477" t="s">
        <v>995</v>
      </c>
      <c r="J46" s="557">
        <v>16</v>
      </c>
      <c r="K46" s="189"/>
    </row>
    <row r="47" spans="1:11" x14ac:dyDescent="0.25">
      <c r="A47" s="144">
        <v>41</v>
      </c>
      <c r="B47" s="163" t="s">
        <v>877</v>
      </c>
      <c r="C47" s="477">
        <v>50</v>
      </c>
      <c r="D47" s="477">
        <v>31</v>
      </c>
      <c r="E47" s="477">
        <v>31</v>
      </c>
      <c r="F47" s="477" t="s">
        <v>995</v>
      </c>
      <c r="G47" s="477" t="s">
        <v>995</v>
      </c>
      <c r="H47" s="557">
        <v>11</v>
      </c>
      <c r="I47" s="477" t="s">
        <v>995</v>
      </c>
      <c r="J47" s="477" t="s">
        <v>995</v>
      </c>
      <c r="K47" s="189"/>
    </row>
    <row r="48" spans="1:11" x14ac:dyDescent="0.25">
      <c r="A48" s="144">
        <v>42</v>
      </c>
      <c r="B48" s="163" t="s">
        <v>376</v>
      </c>
      <c r="C48" s="477" t="s">
        <v>995</v>
      </c>
      <c r="D48" s="477" t="s">
        <v>995</v>
      </c>
      <c r="E48" s="477" t="s">
        <v>995</v>
      </c>
      <c r="F48" s="477" t="s">
        <v>995</v>
      </c>
      <c r="G48" s="477" t="s">
        <v>995</v>
      </c>
      <c r="H48" s="477" t="s">
        <v>995</v>
      </c>
      <c r="I48" s="477" t="s">
        <v>995</v>
      </c>
      <c r="J48" s="477" t="s">
        <v>995</v>
      </c>
      <c r="K48" s="189"/>
    </row>
    <row r="49" spans="1:11" x14ac:dyDescent="0.25">
      <c r="A49" s="144">
        <v>43</v>
      </c>
      <c r="B49" s="163" t="s">
        <v>377</v>
      </c>
      <c r="C49" s="477">
        <v>78</v>
      </c>
      <c r="D49" s="477">
        <v>33</v>
      </c>
      <c r="E49" s="477">
        <v>31</v>
      </c>
      <c r="F49" s="477" t="s">
        <v>995</v>
      </c>
      <c r="G49" s="477" t="s">
        <v>995</v>
      </c>
      <c r="H49" s="477">
        <v>38</v>
      </c>
      <c r="I49" s="477" t="s">
        <v>995</v>
      </c>
      <c r="J49" s="477">
        <v>38</v>
      </c>
      <c r="K49" s="189"/>
    </row>
    <row r="50" spans="1:11" x14ac:dyDescent="0.25">
      <c r="A50" s="144">
        <v>44</v>
      </c>
      <c r="B50" s="163" t="s">
        <v>657</v>
      </c>
      <c r="C50" s="477" t="s">
        <v>995</v>
      </c>
      <c r="D50" s="477" t="s">
        <v>995</v>
      </c>
      <c r="E50" s="477" t="s">
        <v>995</v>
      </c>
      <c r="F50" s="477" t="s">
        <v>995</v>
      </c>
      <c r="G50" s="477" t="s">
        <v>995</v>
      </c>
      <c r="H50" s="477" t="s">
        <v>995</v>
      </c>
      <c r="I50" s="477" t="s">
        <v>995</v>
      </c>
      <c r="J50" s="477" t="s">
        <v>995</v>
      </c>
      <c r="K50" s="189"/>
    </row>
    <row r="51" spans="1:11" ht="26.25" x14ac:dyDescent="0.25">
      <c r="A51" s="144">
        <v>45</v>
      </c>
      <c r="B51" s="158" t="s">
        <v>945</v>
      </c>
      <c r="C51" s="445">
        <v>3278</v>
      </c>
      <c r="D51" s="445">
        <v>1960</v>
      </c>
      <c r="E51" s="445">
        <v>1944</v>
      </c>
      <c r="F51" s="445">
        <v>524</v>
      </c>
      <c r="G51" s="445">
        <v>517</v>
      </c>
      <c r="H51" s="445">
        <v>794</v>
      </c>
      <c r="I51" s="445">
        <v>130</v>
      </c>
      <c r="J51" s="445">
        <v>663</v>
      </c>
      <c r="K51" s="189"/>
    </row>
    <row r="52" spans="1:11" x14ac:dyDescent="0.25">
      <c r="A52" s="144">
        <v>46</v>
      </c>
      <c r="B52" s="163" t="s">
        <v>922</v>
      </c>
      <c r="C52" s="445">
        <v>10374</v>
      </c>
      <c r="D52" s="445">
        <v>8332</v>
      </c>
      <c r="E52" s="445">
        <v>8294</v>
      </c>
      <c r="F52" s="445">
        <v>810</v>
      </c>
      <c r="G52" s="445">
        <v>798</v>
      </c>
      <c r="H52" s="445">
        <v>1232</v>
      </c>
      <c r="I52" s="445">
        <v>156</v>
      </c>
      <c r="J52" s="445">
        <v>1076</v>
      </c>
      <c r="K52" s="189"/>
    </row>
    <row r="53" spans="1:11" x14ac:dyDescent="0.25">
      <c r="A53" s="144">
        <v>47</v>
      </c>
      <c r="B53" s="163" t="s">
        <v>923</v>
      </c>
      <c r="C53" s="445">
        <v>6658</v>
      </c>
      <c r="D53" s="445">
        <v>5215</v>
      </c>
      <c r="E53" s="445">
        <v>5190</v>
      </c>
      <c r="F53" s="445">
        <v>594</v>
      </c>
      <c r="G53" s="445">
        <v>585</v>
      </c>
      <c r="H53" s="445">
        <v>849</v>
      </c>
      <c r="I53" s="445">
        <v>118</v>
      </c>
      <c r="J53" s="445">
        <v>731</v>
      </c>
      <c r="K53" s="189"/>
    </row>
    <row r="54" spans="1:11" x14ac:dyDescent="0.25">
      <c r="A54" s="144">
        <v>48</v>
      </c>
      <c r="B54" s="163" t="s">
        <v>924</v>
      </c>
      <c r="C54" s="445">
        <v>2569</v>
      </c>
      <c r="D54" s="445">
        <v>2129</v>
      </c>
      <c r="E54" s="445">
        <v>2121</v>
      </c>
      <c r="F54" s="445">
        <v>165</v>
      </c>
      <c r="G54" s="445">
        <v>164</v>
      </c>
      <c r="H54" s="445">
        <v>275</v>
      </c>
      <c r="I54" s="477">
        <v>33</v>
      </c>
      <c r="J54" s="445">
        <v>242</v>
      </c>
      <c r="K54" s="189"/>
    </row>
    <row r="55" spans="1:11" x14ac:dyDescent="0.25">
      <c r="A55" s="144">
        <v>49</v>
      </c>
      <c r="B55" s="163" t="s">
        <v>925</v>
      </c>
      <c r="C55" s="445">
        <v>783</v>
      </c>
      <c r="D55" s="445">
        <v>661</v>
      </c>
      <c r="E55" s="445">
        <v>658</v>
      </c>
      <c r="F55" s="477">
        <v>39</v>
      </c>
      <c r="G55" s="477">
        <v>38</v>
      </c>
      <c r="H55" s="477">
        <v>83</v>
      </c>
      <c r="I55" s="477" t="s">
        <v>995</v>
      </c>
      <c r="J55" s="477">
        <v>79</v>
      </c>
      <c r="K55" s="189"/>
    </row>
    <row r="56" spans="1:11" x14ac:dyDescent="0.25">
      <c r="A56" s="144">
        <v>50</v>
      </c>
      <c r="B56" s="163" t="s">
        <v>926</v>
      </c>
      <c r="C56" s="445">
        <v>363</v>
      </c>
      <c r="D56" s="445">
        <v>327</v>
      </c>
      <c r="E56" s="445">
        <v>326</v>
      </c>
      <c r="F56" s="557">
        <v>12</v>
      </c>
      <c r="G56" s="557">
        <v>12</v>
      </c>
      <c r="H56" s="477">
        <v>25</v>
      </c>
      <c r="I56" s="477" t="s">
        <v>995</v>
      </c>
      <c r="J56" s="477">
        <v>23</v>
      </c>
      <c r="K56" s="189"/>
    </row>
    <row r="57" spans="1:11" ht="26.25" x14ac:dyDescent="0.25">
      <c r="A57" s="144">
        <v>51</v>
      </c>
      <c r="B57" s="392" t="s">
        <v>946</v>
      </c>
      <c r="C57" s="445">
        <v>5346</v>
      </c>
      <c r="D57" s="445">
        <v>4053</v>
      </c>
      <c r="E57" s="445">
        <v>4029</v>
      </c>
      <c r="F57" s="445">
        <v>731</v>
      </c>
      <c r="G57" s="445">
        <v>723</v>
      </c>
      <c r="H57" s="445">
        <v>561</v>
      </c>
      <c r="I57" s="477">
        <v>62</v>
      </c>
      <c r="J57" s="445">
        <v>499</v>
      </c>
      <c r="K57" s="189"/>
    </row>
    <row r="58" spans="1:11" x14ac:dyDescent="0.25">
      <c r="A58" s="144">
        <v>52</v>
      </c>
      <c r="B58" s="393" t="s">
        <v>947</v>
      </c>
      <c r="C58" s="445">
        <v>8047</v>
      </c>
      <c r="D58" s="445">
        <v>6056</v>
      </c>
      <c r="E58" s="445">
        <v>6028</v>
      </c>
      <c r="F58" s="445">
        <v>584</v>
      </c>
      <c r="G58" s="445">
        <v>574</v>
      </c>
      <c r="H58" s="445">
        <v>1407</v>
      </c>
      <c r="I58" s="445">
        <v>215</v>
      </c>
      <c r="J58" s="445">
        <v>1192</v>
      </c>
      <c r="K58" s="189"/>
    </row>
    <row r="59" spans="1:11" x14ac:dyDescent="0.25">
      <c r="A59" s="144">
        <v>53</v>
      </c>
      <c r="B59" s="479" t="s">
        <v>929</v>
      </c>
      <c r="C59" s="445">
        <v>7690</v>
      </c>
      <c r="D59" s="445">
        <v>5794</v>
      </c>
      <c r="E59" s="445">
        <v>5768</v>
      </c>
      <c r="F59" s="445">
        <v>562</v>
      </c>
      <c r="G59" s="445">
        <v>553</v>
      </c>
      <c r="H59" s="445">
        <v>1334</v>
      </c>
      <c r="I59" s="445">
        <v>202</v>
      </c>
      <c r="J59" s="445">
        <v>1132</v>
      </c>
      <c r="K59" s="189"/>
    </row>
    <row r="60" spans="1:11" x14ac:dyDescent="0.25">
      <c r="A60" s="144">
        <v>54</v>
      </c>
      <c r="B60" s="218" t="s">
        <v>930</v>
      </c>
      <c r="C60" s="445">
        <v>2757</v>
      </c>
      <c r="D60" s="445">
        <v>2104</v>
      </c>
      <c r="E60" s="445">
        <v>2093</v>
      </c>
      <c r="F60" s="445">
        <v>231</v>
      </c>
      <c r="G60" s="445">
        <v>227</v>
      </c>
      <c r="H60" s="445">
        <v>422</v>
      </c>
      <c r="I60" s="477">
        <v>60</v>
      </c>
      <c r="J60" s="445">
        <v>362</v>
      </c>
      <c r="K60" s="189"/>
    </row>
    <row r="61" spans="1:11" x14ac:dyDescent="0.25">
      <c r="A61" s="144">
        <v>55</v>
      </c>
      <c r="B61" s="218" t="s">
        <v>931</v>
      </c>
      <c r="C61" s="445">
        <v>4297</v>
      </c>
      <c r="D61" s="445">
        <v>3203</v>
      </c>
      <c r="E61" s="445">
        <v>3190</v>
      </c>
      <c r="F61" s="445">
        <v>300</v>
      </c>
      <c r="G61" s="445">
        <v>294</v>
      </c>
      <c r="H61" s="445">
        <v>795</v>
      </c>
      <c r="I61" s="445">
        <v>122</v>
      </c>
      <c r="J61" s="445">
        <v>673</v>
      </c>
      <c r="K61" s="189"/>
    </row>
    <row r="62" spans="1:11" x14ac:dyDescent="0.25">
      <c r="A62" s="144">
        <v>56</v>
      </c>
      <c r="B62" s="218" t="s">
        <v>932</v>
      </c>
      <c r="C62" s="445">
        <v>636</v>
      </c>
      <c r="D62" s="445">
        <v>487</v>
      </c>
      <c r="E62" s="445">
        <v>484</v>
      </c>
      <c r="F62" s="477">
        <v>32</v>
      </c>
      <c r="G62" s="477">
        <v>32</v>
      </c>
      <c r="H62" s="445">
        <v>118</v>
      </c>
      <c r="I62" s="477">
        <v>20</v>
      </c>
      <c r="J62" s="477">
        <v>98</v>
      </c>
      <c r="K62" s="189"/>
    </row>
    <row r="63" spans="1:11" x14ac:dyDescent="0.25">
      <c r="A63" s="144">
        <v>57</v>
      </c>
      <c r="B63" s="479" t="s">
        <v>933</v>
      </c>
      <c r="C63" s="445">
        <v>356</v>
      </c>
      <c r="D63" s="445">
        <v>262</v>
      </c>
      <c r="E63" s="445">
        <v>261</v>
      </c>
      <c r="F63" s="477">
        <v>22</v>
      </c>
      <c r="G63" s="477">
        <v>21</v>
      </c>
      <c r="H63" s="477">
        <v>72</v>
      </c>
      <c r="I63" s="557">
        <v>13</v>
      </c>
      <c r="J63" s="477">
        <v>59</v>
      </c>
      <c r="K63" s="189"/>
    </row>
    <row r="64" spans="1:11" x14ac:dyDescent="0.25">
      <c r="A64" s="144">
        <v>58</v>
      </c>
      <c r="B64" s="218" t="s">
        <v>934</v>
      </c>
      <c r="C64" s="445">
        <v>125</v>
      </c>
      <c r="D64" s="477">
        <v>95</v>
      </c>
      <c r="E64" s="477">
        <v>95</v>
      </c>
      <c r="F64" s="477" t="s">
        <v>995</v>
      </c>
      <c r="G64" s="477" t="s">
        <v>995</v>
      </c>
      <c r="H64" s="477">
        <v>22</v>
      </c>
      <c r="I64" s="477" t="s">
        <v>995</v>
      </c>
      <c r="J64" s="477">
        <v>18</v>
      </c>
      <c r="K64" s="189"/>
    </row>
    <row r="65" spans="1:11" x14ac:dyDescent="0.25">
      <c r="A65" s="144">
        <v>59</v>
      </c>
      <c r="B65" s="218" t="s">
        <v>935</v>
      </c>
      <c r="C65" s="445">
        <v>226</v>
      </c>
      <c r="D65" s="445">
        <v>163</v>
      </c>
      <c r="E65" s="445">
        <v>162</v>
      </c>
      <c r="F65" s="557">
        <v>13</v>
      </c>
      <c r="G65" s="557">
        <v>13</v>
      </c>
      <c r="H65" s="477">
        <v>50</v>
      </c>
      <c r="I65" s="477" t="s">
        <v>995</v>
      </c>
      <c r="J65" s="477">
        <v>41</v>
      </c>
      <c r="K65" s="189"/>
    </row>
    <row r="66" spans="1:11" x14ac:dyDescent="0.25">
      <c r="A66" s="144">
        <v>60</v>
      </c>
      <c r="B66" s="218" t="s">
        <v>936</v>
      </c>
      <c r="C66" s="477" t="s">
        <v>995</v>
      </c>
      <c r="D66" s="477" t="s">
        <v>995</v>
      </c>
      <c r="E66" s="477" t="s">
        <v>995</v>
      </c>
      <c r="F66" s="477" t="s">
        <v>995</v>
      </c>
      <c r="G66" s="477" t="s">
        <v>995</v>
      </c>
      <c r="H66" s="477" t="s">
        <v>995</v>
      </c>
      <c r="I66" s="477" t="s">
        <v>995</v>
      </c>
      <c r="J66" s="477" t="s">
        <v>995</v>
      </c>
      <c r="K66" s="189"/>
    </row>
    <row r="67" spans="1:11" x14ac:dyDescent="0.25">
      <c r="A67" s="144">
        <v>61</v>
      </c>
      <c r="B67" s="218" t="s">
        <v>937</v>
      </c>
      <c r="C67" s="477" t="s">
        <v>995</v>
      </c>
      <c r="D67" s="477" t="s">
        <v>995</v>
      </c>
      <c r="E67" s="477" t="s">
        <v>995</v>
      </c>
      <c r="F67" s="477" t="s">
        <v>995</v>
      </c>
      <c r="G67" s="477" t="s">
        <v>995</v>
      </c>
      <c r="H67" s="477" t="s">
        <v>995</v>
      </c>
      <c r="I67" s="477" t="s">
        <v>995</v>
      </c>
      <c r="J67" s="477" t="s">
        <v>995</v>
      </c>
      <c r="K67" s="189"/>
    </row>
    <row r="68" spans="1:11" x14ac:dyDescent="0.25">
      <c r="A68" s="144">
        <v>62</v>
      </c>
      <c r="B68" s="393" t="s">
        <v>948</v>
      </c>
      <c r="C68" s="445">
        <v>247</v>
      </c>
      <c r="D68" s="445">
        <v>175</v>
      </c>
      <c r="E68" s="445">
        <v>173</v>
      </c>
      <c r="F68" s="477">
        <v>18</v>
      </c>
      <c r="G68" s="477">
        <v>18</v>
      </c>
      <c r="H68" s="477">
        <v>54</v>
      </c>
      <c r="I68" s="477" t="s">
        <v>995</v>
      </c>
      <c r="J68" s="477">
        <v>45</v>
      </c>
      <c r="K68" s="189"/>
    </row>
    <row r="69" spans="1:11" x14ac:dyDescent="0.25">
      <c r="A69" s="144">
        <v>63</v>
      </c>
      <c r="B69" s="393" t="s">
        <v>939</v>
      </c>
      <c r="C69" s="477" t="s">
        <v>995</v>
      </c>
      <c r="D69" s="477" t="s">
        <v>995</v>
      </c>
      <c r="E69" s="477" t="s">
        <v>995</v>
      </c>
      <c r="F69" s="477" t="s">
        <v>995</v>
      </c>
      <c r="G69" s="477" t="s">
        <v>995</v>
      </c>
      <c r="H69" s="477" t="s">
        <v>995</v>
      </c>
      <c r="I69" s="477" t="s">
        <v>995</v>
      </c>
      <c r="J69" s="477" t="s">
        <v>995</v>
      </c>
      <c r="K69" s="189"/>
    </row>
    <row r="70" spans="1:11" x14ac:dyDescent="0.25">
      <c r="A70" s="177"/>
      <c r="B70" s="178"/>
      <c r="C70" s="477"/>
      <c r="D70" s="477"/>
      <c r="E70" s="477"/>
      <c r="F70" s="477"/>
      <c r="G70" s="477"/>
      <c r="H70" s="477"/>
      <c r="I70" s="477"/>
      <c r="J70" s="477"/>
      <c r="K70" s="189"/>
    </row>
    <row r="71" spans="1:11" x14ac:dyDescent="0.25">
      <c r="A71" s="508" t="s">
        <v>1092</v>
      </c>
      <c r="B71" s="179"/>
      <c r="C71" s="477"/>
      <c r="D71" s="477"/>
      <c r="E71" s="477"/>
      <c r="F71" s="477"/>
      <c r="G71" s="477"/>
      <c r="H71" s="477"/>
      <c r="I71" s="477"/>
      <c r="J71" s="477"/>
      <c r="K71" s="189"/>
    </row>
    <row r="72" spans="1:11" x14ac:dyDescent="0.25">
      <c r="A72" s="179" t="s">
        <v>988</v>
      </c>
      <c r="B72" s="181"/>
      <c r="C72" s="477"/>
      <c r="D72" s="477"/>
      <c r="E72" s="477"/>
      <c r="F72" s="477"/>
      <c r="G72" s="477"/>
      <c r="H72" s="477"/>
      <c r="I72" s="477"/>
      <c r="J72" s="477"/>
      <c r="K72" s="189"/>
    </row>
    <row r="73" spans="1:11" x14ac:dyDescent="0.25">
      <c r="A73" s="179" t="s">
        <v>940</v>
      </c>
      <c r="B73" s="181"/>
      <c r="C73" s="477"/>
      <c r="D73" s="477"/>
      <c r="E73" s="477"/>
      <c r="F73" s="477"/>
      <c r="G73" s="477"/>
      <c r="H73" s="477"/>
      <c r="I73" s="477"/>
      <c r="J73" s="477"/>
      <c r="K73" s="189"/>
    </row>
    <row r="74" spans="1:11" x14ac:dyDescent="0.25">
      <c r="A74" s="179" t="s">
        <v>949</v>
      </c>
      <c r="B74" s="181"/>
      <c r="C74" s="477"/>
      <c r="D74" s="477"/>
      <c r="E74" s="477"/>
      <c r="F74" s="477"/>
      <c r="G74" s="477"/>
      <c r="H74" s="477"/>
      <c r="I74" s="477"/>
      <c r="J74" s="477"/>
      <c r="K74" s="189"/>
    </row>
    <row r="75" spans="1:11" x14ac:dyDescent="0.25">
      <c r="A75" s="179" t="s">
        <v>950</v>
      </c>
      <c r="B75" s="150"/>
      <c r="C75" s="477"/>
      <c r="D75" s="477"/>
      <c r="E75" s="477"/>
      <c r="F75" s="477"/>
      <c r="G75" s="477"/>
      <c r="H75" s="477"/>
      <c r="I75" s="477"/>
      <c r="J75" s="477"/>
      <c r="K75" s="189"/>
    </row>
    <row r="76" spans="1:11" x14ac:dyDescent="0.25">
      <c r="A76" s="179" t="s">
        <v>942</v>
      </c>
      <c r="B76" s="150"/>
      <c r="C76" s="477"/>
      <c r="D76" s="477"/>
      <c r="E76" s="477"/>
      <c r="F76" s="477"/>
      <c r="G76" s="477"/>
      <c r="H76" s="477"/>
      <c r="I76" s="477"/>
      <c r="J76" s="477"/>
      <c r="K76" s="189"/>
    </row>
    <row r="77" spans="1:11" x14ac:dyDescent="0.25">
      <c r="A77" s="144" t="s">
        <v>951</v>
      </c>
      <c r="B77" s="150"/>
      <c r="C77" s="477"/>
      <c r="D77" s="477"/>
      <c r="E77" s="477"/>
      <c r="F77" s="477"/>
      <c r="G77" s="477"/>
      <c r="H77" s="477"/>
      <c r="I77" s="477"/>
      <c r="J77" s="477"/>
      <c r="K77" s="189"/>
    </row>
  </sheetData>
  <mergeCells count="6">
    <mergeCell ref="C8:J8"/>
    <mergeCell ref="C5:J5"/>
    <mergeCell ref="C6:C7"/>
    <mergeCell ref="D6:E6"/>
    <mergeCell ref="F6:G6"/>
    <mergeCell ref="H6:J6"/>
  </mergeCells>
  <hyperlinks>
    <hyperlink ref="K1" location="Inhalt!A1" display="Inhalt"/>
  </hyperlinks>
  <pageMargins left="0.70866141732283472" right="0.70866141732283472" top="0.78740157480314965" bottom="0.78740157480314965" header="0.31496062992125984" footer="0.31496062992125984"/>
  <pageSetup paperSize="9" scale="60" orientation="portrait" r:id="rId1"/>
  <headerFooter>
    <oddFooter>&amp;L&amp;"MetaNormalLF-Roman,Standard"Statistisches Bundesamt, Fachserie 1, Reihe 3, Erstergebnisse 2020</oddFooter>
  </headerFooter>
  <rowBreaks count="1" manualBreakCount="1">
    <brk id="36" max="9" man="1"/>
  </rowBreaks>
  <colBreaks count="1" manualBreakCount="1">
    <brk id="10"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R100"/>
  <sheetViews>
    <sheetView showGridLines="0" zoomScaleNormal="100" zoomScaleSheetLayoutView="100" workbookViewId="0"/>
  </sheetViews>
  <sheetFormatPr baseColWidth="10" defaultRowHeight="15" x14ac:dyDescent="0.25"/>
  <cols>
    <col min="1" max="1" width="6" customWidth="1" collapsed="1"/>
    <col min="2" max="2" width="27.42578125" bestFit="1" customWidth="1" collapsed="1"/>
    <col min="3" max="10" width="12.7109375" customWidth="1" collapsed="1"/>
  </cols>
  <sheetData>
    <row r="1" spans="1:11" x14ac:dyDescent="0.25">
      <c r="A1" s="251" t="s">
        <v>872</v>
      </c>
      <c r="B1" s="251"/>
      <c r="C1" s="251"/>
      <c r="D1" s="251"/>
      <c r="E1" s="251"/>
      <c r="F1" s="251"/>
      <c r="G1" s="251"/>
      <c r="H1" s="251"/>
      <c r="I1" s="251"/>
      <c r="J1" s="251"/>
      <c r="K1" s="31" t="s">
        <v>8</v>
      </c>
    </row>
    <row r="2" spans="1:11" x14ac:dyDescent="0.25">
      <c r="A2" s="37" t="s">
        <v>1038</v>
      </c>
      <c r="B2" s="254"/>
      <c r="C2" s="254"/>
      <c r="D2" s="254"/>
      <c r="E2" s="254"/>
      <c r="F2" s="254"/>
      <c r="G2" s="254"/>
      <c r="H2" s="254"/>
      <c r="I2" s="254"/>
      <c r="J2" s="254"/>
      <c r="K2" s="255"/>
    </row>
    <row r="3" spans="1:11" x14ac:dyDescent="0.25">
      <c r="A3" s="258"/>
      <c r="B3" s="259"/>
      <c r="C3" s="260"/>
      <c r="D3" s="260"/>
      <c r="E3" s="260"/>
      <c r="F3" s="260"/>
      <c r="G3" s="260"/>
      <c r="H3" s="260"/>
      <c r="I3" s="260"/>
      <c r="J3" s="260"/>
      <c r="K3" s="261"/>
    </row>
    <row r="4" spans="1:11" x14ac:dyDescent="0.25">
      <c r="A4" s="677" t="s">
        <v>593</v>
      </c>
      <c r="B4" s="748" t="s">
        <v>501</v>
      </c>
      <c r="C4" s="682" t="s">
        <v>903</v>
      </c>
      <c r="D4" s="683"/>
      <c r="E4" s="683"/>
      <c r="F4" s="683"/>
      <c r="G4" s="683"/>
      <c r="H4" s="683"/>
      <c r="I4" s="683"/>
      <c r="J4" s="683"/>
      <c r="K4" s="261"/>
    </row>
    <row r="5" spans="1:11" x14ac:dyDescent="0.25">
      <c r="A5" s="679"/>
      <c r="B5" s="684"/>
      <c r="C5" s="684" t="s">
        <v>467</v>
      </c>
      <c r="D5" s="682" t="s">
        <v>83</v>
      </c>
      <c r="E5" s="749"/>
      <c r="F5" s="680" t="s">
        <v>85</v>
      </c>
      <c r="G5" s="681"/>
      <c r="H5" s="750" t="s">
        <v>87</v>
      </c>
      <c r="I5" s="750"/>
      <c r="J5" s="750"/>
      <c r="K5" s="261"/>
    </row>
    <row r="6" spans="1:11" x14ac:dyDescent="0.25">
      <c r="A6" s="679"/>
      <c r="B6" s="684"/>
      <c r="C6" s="684"/>
      <c r="D6" s="684" t="s">
        <v>470</v>
      </c>
      <c r="E6" s="678" t="s">
        <v>802</v>
      </c>
      <c r="F6" s="684" t="s">
        <v>470</v>
      </c>
      <c r="G6" s="678" t="s">
        <v>803</v>
      </c>
      <c r="H6" s="684" t="s">
        <v>470</v>
      </c>
      <c r="I6" s="748" t="s">
        <v>600</v>
      </c>
      <c r="J6" s="719" t="s">
        <v>104</v>
      </c>
      <c r="K6" s="261"/>
    </row>
    <row r="7" spans="1:11" ht="35.25" customHeight="1" x14ac:dyDescent="0.25">
      <c r="A7" s="679"/>
      <c r="B7" s="684"/>
      <c r="C7" s="685"/>
      <c r="D7" s="684"/>
      <c r="E7" s="678"/>
      <c r="F7" s="684"/>
      <c r="G7" s="678"/>
      <c r="H7" s="684"/>
      <c r="I7" s="685"/>
      <c r="J7" s="686"/>
      <c r="K7" s="261"/>
    </row>
    <row r="8" spans="1:11" x14ac:dyDescent="0.25">
      <c r="A8" s="681"/>
      <c r="B8" s="685"/>
      <c r="C8" s="683" t="s">
        <v>325</v>
      </c>
      <c r="D8" s="683"/>
      <c r="E8" s="683"/>
      <c r="F8" s="683"/>
      <c r="G8" s="683"/>
      <c r="H8" s="683"/>
      <c r="I8" s="683"/>
      <c r="J8" s="686"/>
      <c r="K8" s="261"/>
    </row>
    <row r="9" spans="1:11" x14ac:dyDescent="0.25">
      <c r="A9" s="293"/>
      <c r="B9" s="151"/>
      <c r="C9" s="273" t="s">
        <v>18</v>
      </c>
      <c r="D9" s="274"/>
      <c r="E9" s="274"/>
      <c r="F9" s="274"/>
      <c r="G9" s="274"/>
      <c r="H9" s="274"/>
      <c r="I9" s="274"/>
      <c r="J9" s="274"/>
      <c r="K9" s="261"/>
    </row>
    <row r="10" spans="1:11" x14ac:dyDescent="0.25">
      <c r="A10" s="414">
        <v>1</v>
      </c>
      <c r="B10" s="415" t="s">
        <v>504</v>
      </c>
      <c r="C10" s="536">
        <v>15964</v>
      </c>
      <c r="D10" s="452">
        <v>12259</v>
      </c>
      <c r="E10" s="452">
        <v>12195</v>
      </c>
      <c r="F10" s="452">
        <v>978</v>
      </c>
      <c r="G10" s="452">
        <v>962</v>
      </c>
      <c r="H10" s="452">
        <v>2727</v>
      </c>
      <c r="I10" s="452">
        <v>455</v>
      </c>
      <c r="J10" s="452">
        <v>2272</v>
      </c>
      <c r="K10" s="261"/>
    </row>
    <row r="11" spans="1:11" x14ac:dyDescent="0.25">
      <c r="A11" s="414">
        <v>2</v>
      </c>
      <c r="B11" s="418" t="s">
        <v>505</v>
      </c>
      <c r="C11" s="536">
        <v>2780</v>
      </c>
      <c r="D11" s="452">
        <v>2207</v>
      </c>
      <c r="E11" s="452">
        <v>2197</v>
      </c>
      <c r="F11" s="452">
        <v>150</v>
      </c>
      <c r="G11" s="452">
        <v>147</v>
      </c>
      <c r="H11" s="452">
        <v>423</v>
      </c>
      <c r="I11" s="278">
        <v>74</v>
      </c>
      <c r="J11" s="452">
        <v>349</v>
      </c>
      <c r="K11" s="261"/>
    </row>
    <row r="12" spans="1:11" x14ac:dyDescent="0.25">
      <c r="A12" s="414">
        <v>3</v>
      </c>
      <c r="B12" s="418" t="s">
        <v>506</v>
      </c>
      <c r="C12" s="536">
        <v>3158</v>
      </c>
      <c r="D12" s="452">
        <v>2519</v>
      </c>
      <c r="E12" s="452">
        <v>2509</v>
      </c>
      <c r="F12" s="452">
        <v>164</v>
      </c>
      <c r="G12" s="452">
        <v>161</v>
      </c>
      <c r="H12" s="452">
        <v>475</v>
      </c>
      <c r="I12" s="278">
        <v>80</v>
      </c>
      <c r="J12" s="452">
        <v>395</v>
      </c>
      <c r="K12" s="261"/>
    </row>
    <row r="13" spans="1:11" x14ac:dyDescent="0.25">
      <c r="A13" s="414">
        <v>4</v>
      </c>
      <c r="B13" s="418" t="s">
        <v>507</v>
      </c>
      <c r="C13" s="536">
        <v>149</v>
      </c>
      <c r="D13" s="278">
        <v>96</v>
      </c>
      <c r="E13" s="278">
        <v>95</v>
      </c>
      <c r="F13" s="278">
        <v>13</v>
      </c>
      <c r="G13" s="278">
        <v>12</v>
      </c>
      <c r="H13" s="278">
        <v>40</v>
      </c>
      <c r="I13" s="555">
        <v>7</v>
      </c>
      <c r="J13" s="278">
        <v>34</v>
      </c>
      <c r="K13" s="261"/>
    </row>
    <row r="14" spans="1:11" x14ac:dyDescent="0.25">
      <c r="A14" s="414">
        <v>5</v>
      </c>
      <c r="B14" s="418" t="s">
        <v>508</v>
      </c>
      <c r="C14" s="536">
        <v>403</v>
      </c>
      <c r="D14" s="452">
        <v>262</v>
      </c>
      <c r="E14" s="452">
        <v>260</v>
      </c>
      <c r="F14" s="278">
        <v>42</v>
      </c>
      <c r="G14" s="278">
        <v>41</v>
      </c>
      <c r="H14" s="452">
        <v>100</v>
      </c>
      <c r="I14" s="555">
        <v>14</v>
      </c>
      <c r="J14" s="278">
        <v>86</v>
      </c>
      <c r="K14" s="261"/>
    </row>
    <row r="15" spans="1:11" x14ac:dyDescent="0.25">
      <c r="A15" s="414">
        <v>6</v>
      </c>
      <c r="B15" s="418" t="s">
        <v>509</v>
      </c>
      <c r="C15" s="536">
        <v>1500</v>
      </c>
      <c r="D15" s="452">
        <v>1126</v>
      </c>
      <c r="E15" s="452">
        <v>1121</v>
      </c>
      <c r="F15" s="452">
        <v>100</v>
      </c>
      <c r="G15" s="278">
        <v>98</v>
      </c>
      <c r="H15" s="452">
        <v>274</v>
      </c>
      <c r="I15" s="278">
        <v>44</v>
      </c>
      <c r="J15" s="452">
        <v>231</v>
      </c>
      <c r="K15" s="261"/>
    </row>
    <row r="16" spans="1:11" x14ac:dyDescent="0.25">
      <c r="A16" s="414">
        <v>7</v>
      </c>
      <c r="B16" s="418" t="s">
        <v>510</v>
      </c>
      <c r="C16" s="536">
        <v>1873</v>
      </c>
      <c r="D16" s="452">
        <v>1418</v>
      </c>
      <c r="E16" s="452">
        <v>1408</v>
      </c>
      <c r="F16" s="452">
        <v>129</v>
      </c>
      <c r="G16" s="452">
        <v>128</v>
      </c>
      <c r="H16" s="452">
        <v>326</v>
      </c>
      <c r="I16" s="278">
        <v>60</v>
      </c>
      <c r="J16" s="452">
        <v>266</v>
      </c>
      <c r="K16" s="261"/>
    </row>
    <row r="17" spans="1:11" x14ac:dyDescent="0.25">
      <c r="A17" s="414">
        <v>8</v>
      </c>
      <c r="B17" s="418" t="s">
        <v>511</v>
      </c>
      <c r="C17" s="536">
        <v>4268</v>
      </c>
      <c r="D17" s="452">
        <v>3254</v>
      </c>
      <c r="E17" s="452">
        <v>3233</v>
      </c>
      <c r="F17" s="452">
        <v>248</v>
      </c>
      <c r="G17" s="452">
        <v>243</v>
      </c>
      <c r="H17" s="452">
        <v>766</v>
      </c>
      <c r="I17" s="452">
        <v>119</v>
      </c>
      <c r="J17" s="452">
        <v>647</v>
      </c>
      <c r="K17" s="261"/>
    </row>
    <row r="18" spans="1:11" x14ac:dyDescent="0.25">
      <c r="A18" s="414">
        <v>9</v>
      </c>
      <c r="B18" s="418" t="s">
        <v>512</v>
      </c>
      <c r="C18" s="536">
        <v>964</v>
      </c>
      <c r="D18" s="452">
        <v>745</v>
      </c>
      <c r="E18" s="452">
        <v>742</v>
      </c>
      <c r="F18" s="278">
        <v>62</v>
      </c>
      <c r="G18" s="278">
        <v>61</v>
      </c>
      <c r="H18" s="452">
        <v>157</v>
      </c>
      <c r="I18" s="278">
        <v>30</v>
      </c>
      <c r="J18" s="452">
        <v>127</v>
      </c>
      <c r="K18" s="261"/>
    </row>
    <row r="19" spans="1:11" x14ac:dyDescent="0.25">
      <c r="A19" s="414">
        <v>10</v>
      </c>
      <c r="B19" s="418" t="s">
        <v>513</v>
      </c>
      <c r="C19" s="536">
        <v>226</v>
      </c>
      <c r="D19" s="452">
        <v>170</v>
      </c>
      <c r="E19" s="452">
        <v>170</v>
      </c>
      <c r="F19" s="555">
        <v>11</v>
      </c>
      <c r="G19" s="555">
        <v>11</v>
      </c>
      <c r="H19" s="278">
        <v>45</v>
      </c>
      <c r="I19" s="278" t="s">
        <v>995</v>
      </c>
      <c r="J19" s="278">
        <v>35</v>
      </c>
      <c r="K19" s="261"/>
    </row>
    <row r="20" spans="1:11" x14ac:dyDescent="0.25">
      <c r="A20" s="414">
        <v>11</v>
      </c>
      <c r="B20" s="418" t="s">
        <v>514</v>
      </c>
      <c r="C20" s="536">
        <v>644</v>
      </c>
      <c r="D20" s="452">
        <v>463</v>
      </c>
      <c r="E20" s="452">
        <v>460</v>
      </c>
      <c r="F20" s="278">
        <v>60</v>
      </c>
      <c r="G20" s="278">
        <v>60</v>
      </c>
      <c r="H20" s="452">
        <v>121</v>
      </c>
      <c r="I20" s="278">
        <v>18</v>
      </c>
      <c r="J20" s="452">
        <v>103</v>
      </c>
      <c r="K20" s="261"/>
    </row>
    <row r="21" spans="1:11" x14ac:dyDescent="0.25">
      <c r="A21" s="414">
        <v>12</v>
      </c>
      <c r="B21" s="415" t="s">
        <v>515</v>
      </c>
      <c r="C21" s="536">
        <v>3301</v>
      </c>
      <c r="D21" s="452">
        <v>1933</v>
      </c>
      <c r="E21" s="452">
        <v>1921</v>
      </c>
      <c r="F21" s="452">
        <v>562</v>
      </c>
      <c r="G21" s="452">
        <v>557</v>
      </c>
      <c r="H21" s="452">
        <v>806</v>
      </c>
      <c r="I21" s="452">
        <v>122</v>
      </c>
      <c r="J21" s="452">
        <v>684</v>
      </c>
      <c r="K21" s="261"/>
    </row>
    <row r="22" spans="1:11" x14ac:dyDescent="0.25">
      <c r="A22" s="414">
        <v>13</v>
      </c>
      <c r="B22" s="418" t="s">
        <v>516</v>
      </c>
      <c r="C22" s="536">
        <v>791</v>
      </c>
      <c r="D22" s="452">
        <v>468</v>
      </c>
      <c r="E22" s="452">
        <v>462</v>
      </c>
      <c r="F22" s="452">
        <v>104</v>
      </c>
      <c r="G22" s="452">
        <v>102</v>
      </c>
      <c r="H22" s="452">
        <v>219</v>
      </c>
      <c r="I22" s="278">
        <v>29</v>
      </c>
      <c r="J22" s="452">
        <v>190</v>
      </c>
      <c r="K22" s="261"/>
    </row>
    <row r="23" spans="1:11" x14ac:dyDescent="0.25">
      <c r="A23" s="414">
        <v>14</v>
      </c>
      <c r="B23" s="418" t="s">
        <v>517</v>
      </c>
      <c r="C23" s="536">
        <v>532</v>
      </c>
      <c r="D23" s="452">
        <v>326</v>
      </c>
      <c r="E23" s="452">
        <v>324</v>
      </c>
      <c r="F23" s="278">
        <v>94</v>
      </c>
      <c r="G23" s="278">
        <v>93</v>
      </c>
      <c r="H23" s="452">
        <v>113</v>
      </c>
      <c r="I23" s="278" t="s">
        <v>995</v>
      </c>
      <c r="J23" s="278">
        <v>97</v>
      </c>
      <c r="K23" s="261"/>
    </row>
    <row r="24" spans="1:11" x14ac:dyDescent="0.25">
      <c r="A24" s="414">
        <v>15</v>
      </c>
      <c r="B24" s="418" t="s">
        <v>518</v>
      </c>
      <c r="C24" s="536">
        <v>316</v>
      </c>
      <c r="D24" s="452">
        <v>179</v>
      </c>
      <c r="E24" s="452">
        <v>178</v>
      </c>
      <c r="F24" s="278">
        <v>55</v>
      </c>
      <c r="G24" s="278">
        <v>54</v>
      </c>
      <c r="H24" s="278">
        <v>82</v>
      </c>
      <c r="I24" s="278">
        <v>13</v>
      </c>
      <c r="J24" s="278">
        <v>70</v>
      </c>
      <c r="K24" s="261"/>
    </row>
    <row r="25" spans="1:11" x14ac:dyDescent="0.25">
      <c r="A25" s="414">
        <v>16</v>
      </c>
      <c r="B25" s="418" t="s">
        <v>519</v>
      </c>
      <c r="C25" s="536">
        <v>812</v>
      </c>
      <c r="D25" s="452">
        <v>476</v>
      </c>
      <c r="E25" s="452">
        <v>475</v>
      </c>
      <c r="F25" s="452">
        <v>156</v>
      </c>
      <c r="G25" s="452">
        <v>155</v>
      </c>
      <c r="H25" s="452">
        <v>179</v>
      </c>
      <c r="I25" s="278">
        <v>30</v>
      </c>
      <c r="J25" s="452">
        <v>149</v>
      </c>
      <c r="K25" s="261"/>
    </row>
    <row r="26" spans="1:11" x14ac:dyDescent="0.25">
      <c r="A26" s="414">
        <v>17</v>
      </c>
      <c r="B26" s="418" t="s">
        <v>520</v>
      </c>
      <c r="C26" s="536">
        <v>416</v>
      </c>
      <c r="D26" s="452">
        <v>238</v>
      </c>
      <c r="E26" s="452">
        <v>236</v>
      </c>
      <c r="F26" s="278">
        <v>71</v>
      </c>
      <c r="G26" s="278">
        <v>71</v>
      </c>
      <c r="H26" s="452">
        <v>107</v>
      </c>
      <c r="I26" s="278">
        <v>16</v>
      </c>
      <c r="J26" s="278">
        <v>90</v>
      </c>
      <c r="K26" s="261"/>
    </row>
    <row r="27" spans="1:11" x14ac:dyDescent="0.25">
      <c r="A27" s="414">
        <v>18</v>
      </c>
      <c r="B27" s="418" t="s">
        <v>521</v>
      </c>
      <c r="C27" s="536">
        <v>434</v>
      </c>
      <c r="D27" s="452">
        <v>246</v>
      </c>
      <c r="E27" s="452">
        <v>245</v>
      </c>
      <c r="F27" s="278">
        <v>82</v>
      </c>
      <c r="G27" s="278">
        <v>81</v>
      </c>
      <c r="H27" s="452">
        <v>106</v>
      </c>
      <c r="I27" s="278">
        <v>18</v>
      </c>
      <c r="J27" s="278">
        <v>88</v>
      </c>
      <c r="K27" s="261"/>
    </row>
    <row r="28" spans="1:11" x14ac:dyDescent="0.25">
      <c r="A28" s="414">
        <v>19</v>
      </c>
      <c r="B28" s="419" t="s">
        <v>522</v>
      </c>
      <c r="C28" s="553">
        <v>19265</v>
      </c>
      <c r="D28" s="554">
        <v>14191</v>
      </c>
      <c r="E28" s="554">
        <v>14115</v>
      </c>
      <c r="F28" s="554">
        <v>1540</v>
      </c>
      <c r="G28" s="554">
        <v>1518</v>
      </c>
      <c r="H28" s="554">
        <v>3533</v>
      </c>
      <c r="I28" s="554">
        <v>577</v>
      </c>
      <c r="J28" s="554">
        <v>2956</v>
      </c>
      <c r="K28" s="480"/>
    </row>
    <row r="29" spans="1:11" x14ac:dyDescent="0.25">
      <c r="A29" s="293"/>
      <c r="B29" s="151"/>
      <c r="C29" s="330" t="s">
        <v>952</v>
      </c>
      <c r="D29" s="481"/>
      <c r="E29" s="481"/>
      <c r="F29" s="481"/>
      <c r="G29" s="481"/>
      <c r="H29" s="481"/>
      <c r="I29" s="481"/>
      <c r="J29" s="481"/>
      <c r="K29" s="261"/>
    </row>
    <row r="30" spans="1:11" x14ac:dyDescent="0.25">
      <c r="A30" s="414">
        <v>20</v>
      </c>
      <c r="B30" s="415" t="s">
        <v>504</v>
      </c>
      <c r="C30" s="536">
        <v>11113</v>
      </c>
      <c r="D30" s="452">
        <v>8803</v>
      </c>
      <c r="E30" s="452">
        <v>8760</v>
      </c>
      <c r="F30" s="452">
        <v>822</v>
      </c>
      <c r="G30" s="452">
        <v>808</v>
      </c>
      <c r="H30" s="452">
        <v>1488</v>
      </c>
      <c r="I30" s="452">
        <v>211</v>
      </c>
      <c r="J30" s="452">
        <v>1276</v>
      </c>
      <c r="K30" s="261"/>
    </row>
    <row r="31" spans="1:11" x14ac:dyDescent="0.25">
      <c r="A31" s="414">
        <v>21</v>
      </c>
      <c r="B31" s="418" t="s">
        <v>505</v>
      </c>
      <c r="C31" s="536">
        <v>1881</v>
      </c>
      <c r="D31" s="452">
        <v>1544</v>
      </c>
      <c r="E31" s="452">
        <v>1538</v>
      </c>
      <c r="F31" s="452">
        <v>122</v>
      </c>
      <c r="G31" s="452">
        <v>120</v>
      </c>
      <c r="H31" s="452">
        <v>214</v>
      </c>
      <c r="I31" s="278">
        <v>29</v>
      </c>
      <c r="J31" s="452">
        <v>185</v>
      </c>
      <c r="K31" s="261"/>
    </row>
    <row r="32" spans="1:11" x14ac:dyDescent="0.25">
      <c r="A32" s="414">
        <v>22</v>
      </c>
      <c r="B32" s="418" t="s">
        <v>506</v>
      </c>
      <c r="C32" s="536">
        <v>2149</v>
      </c>
      <c r="D32" s="452">
        <v>1781</v>
      </c>
      <c r="E32" s="452">
        <v>1775</v>
      </c>
      <c r="F32" s="452">
        <v>138</v>
      </c>
      <c r="G32" s="452">
        <v>135</v>
      </c>
      <c r="H32" s="452">
        <v>230</v>
      </c>
      <c r="I32" s="278">
        <v>34</v>
      </c>
      <c r="J32" s="452">
        <v>196</v>
      </c>
      <c r="K32" s="261"/>
    </row>
    <row r="33" spans="1:11" x14ac:dyDescent="0.25">
      <c r="A33" s="414">
        <v>23</v>
      </c>
      <c r="B33" s="418" t="s">
        <v>507</v>
      </c>
      <c r="C33" s="536">
        <v>110</v>
      </c>
      <c r="D33" s="278">
        <v>72</v>
      </c>
      <c r="E33" s="278">
        <v>72</v>
      </c>
      <c r="F33" s="278">
        <v>12</v>
      </c>
      <c r="G33" s="278">
        <v>11</v>
      </c>
      <c r="H33" s="278">
        <v>26</v>
      </c>
      <c r="I33" s="278" t="s">
        <v>995</v>
      </c>
      <c r="J33" s="278">
        <v>22</v>
      </c>
      <c r="K33" s="261"/>
    </row>
    <row r="34" spans="1:11" x14ac:dyDescent="0.25">
      <c r="A34" s="414">
        <v>24</v>
      </c>
      <c r="B34" s="418" t="s">
        <v>508</v>
      </c>
      <c r="C34" s="536">
        <v>311</v>
      </c>
      <c r="D34" s="452">
        <v>209</v>
      </c>
      <c r="E34" s="452">
        <v>208</v>
      </c>
      <c r="F34" s="278">
        <v>37</v>
      </c>
      <c r="G34" s="278">
        <v>36</v>
      </c>
      <c r="H34" s="278">
        <v>65</v>
      </c>
      <c r="I34" s="278" t="s">
        <v>995</v>
      </c>
      <c r="J34" s="278">
        <v>57</v>
      </c>
      <c r="K34" s="261"/>
    </row>
    <row r="35" spans="1:11" x14ac:dyDescent="0.25">
      <c r="A35" s="414">
        <v>25</v>
      </c>
      <c r="B35" s="418" t="s">
        <v>509</v>
      </c>
      <c r="C35" s="536">
        <v>1043</v>
      </c>
      <c r="D35" s="452">
        <v>806</v>
      </c>
      <c r="E35" s="452">
        <v>803</v>
      </c>
      <c r="F35" s="278">
        <v>83</v>
      </c>
      <c r="G35" s="278">
        <v>81</v>
      </c>
      <c r="H35" s="452">
        <v>154</v>
      </c>
      <c r="I35" s="278">
        <v>23</v>
      </c>
      <c r="J35" s="452">
        <v>131</v>
      </c>
      <c r="K35" s="261"/>
    </row>
    <row r="36" spans="1:11" x14ac:dyDescent="0.25">
      <c r="A36" s="414">
        <v>26</v>
      </c>
      <c r="B36" s="418" t="s">
        <v>510</v>
      </c>
      <c r="C36" s="536">
        <v>1330</v>
      </c>
      <c r="D36" s="452">
        <v>1034</v>
      </c>
      <c r="E36" s="452">
        <v>1027</v>
      </c>
      <c r="F36" s="452">
        <v>110</v>
      </c>
      <c r="G36" s="452">
        <v>108</v>
      </c>
      <c r="H36" s="452">
        <v>186</v>
      </c>
      <c r="I36" s="278">
        <v>33</v>
      </c>
      <c r="J36" s="452">
        <v>153</v>
      </c>
      <c r="K36" s="261"/>
    </row>
    <row r="37" spans="1:11" x14ac:dyDescent="0.25">
      <c r="A37" s="414">
        <v>27</v>
      </c>
      <c r="B37" s="418" t="s">
        <v>511</v>
      </c>
      <c r="C37" s="536">
        <v>3005</v>
      </c>
      <c r="D37" s="452">
        <v>2365</v>
      </c>
      <c r="E37" s="452">
        <v>2350</v>
      </c>
      <c r="F37" s="452">
        <v>209</v>
      </c>
      <c r="G37" s="452">
        <v>205</v>
      </c>
      <c r="H37" s="452">
        <v>432</v>
      </c>
      <c r="I37" s="278">
        <v>57</v>
      </c>
      <c r="J37" s="452">
        <v>375</v>
      </c>
      <c r="K37" s="261"/>
    </row>
    <row r="38" spans="1:11" x14ac:dyDescent="0.25">
      <c r="A38" s="414">
        <v>28</v>
      </c>
      <c r="B38" s="418" t="s">
        <v>512</v>
      </c>
      <c r="C38" s="536">
        <v>664</v>
      </c>
      <c r="D38" s="452">
        <v>528</v>
      </c>
      <c r="E38" s="452">
        <v>525</v>
      </c>
      <c r="F38" s="278">
        <v>53</v>
      </c>
      <c r="G38" s="278">
        <v>52</v>
      </c>
      <c r="H38" s="278">
        <v>83</v>
      </c>
      <c r="I38" s="555">
        <v>12</v>
      </c>
      <c r="J38" s="278">
        <v>72</v>
      </c>
      <c r="K38" s="261"/>
    </row>
    <row r="39" spans="1:11" x14ac:dyDescent="0.25">
      <c r="A39" s="414">
        <v>29</v>
      </c>
      <c r="B39" s="418" t="s">
        <v>513</v>
      </c>
      <c r="C39" s="536">
        <v>148</v>
      </c>
      <c r="D39" s="452">
        <v>114</v>
      </c>
      <c r="E39" s="452">
        <v>114</v>
      </c>
      <c r="F39" s="278" t="s">
        <v>995</v>
      </c>
      <c r="G39" s="278" t="s">
        <v>995</v>
      </c>
      <c r="H39" s="278">
        <v>25</v>
      </c>
      <c r="I39" s="278" t="s">
        <v>995</v>
      </c>
      <c r="J39" s="278">
        <v>21</v>
      </c>
      <c r="K39" s="261"/>
    </row>
    <row r="40" spans="1:11" x14ac:dyDescent="0.25">
      <c r="A40" s="414">
        <v>30</v>
      </c>
      <c r="B40" s="418" t="s">
        <v>514</v>
      </c>
      <c r="C40" s="536">
        <v>473</v>
      </c>
      <c r="D40" s="452">
        <v>350</v>
      </c>
      <c r="E40" s="452">
        <v>348</v>
      </c>
      <c r="F40" s="278">
        <v>50</v>
      </c>
      <c r="G40" s="278">
        <v>49</v>
      </c>
      <c r="H40" s="278">
        <v>73</v>
      </c>
      <c r="I40" s="278" t="s">
        <v>995</v>
      </c>
      <c r="J40" s="278">
        <v>64</v>
      </c>
      <c r="K40" s="261"/>
    </row>
    <row r="41" spans="1:11" x14ac:dyDescent="0.25">
      <c r="A41" s="414">
        <v>31</v>
      </c>
      <c r="B41" s="415" t="s">
        <v>515</v>
      </c>
      <c r="C41" s="536">
        <v>2539</v>
      </c>
      <c r="D41" s="452">
        <v>1489</v>
      </c>
      <c r="E41" s="452">
        <v>1479</v>
      </c>
      <c r="F41" s="452">
        <v>512</v>
      </c>
      <c r="G41" s="452">
        <v>507</v>
      </c>
      <c r="H41" s="452">
        <v>538</v>
      </c>
      <c r="I41" s="278">
        <v>75</v>
      </c>
      <c r="J41" s="452">
        <v>463</v>
      </c>
      <c r="K41" s="261"/>
    </row>
    <row r="42" spans="1:11" x14ac:dyDescent="0.25">
      <c r="A42" s="414">
        <v>32</v>
      </c>
      <c r="B42" s="418" t="s">
        <v>516</v>
      </c>
      <c r="C42" s="536">
        <v>609</v>
      </c>
      <c r="D42" s="452">
        <v>369</v>
      </c>
      <c r="E42" s="452">
        <v>364</v>
      </c>
      <c r="F42" s="278">
        <v>97</v>
      </c>
      <c r="G42" s="278">
        <v>96</v>
      </c>
      <c r="H42" s="452">
        <v>143</v>
      </c>
      <c r="I42" s="555">
        <v>17</v>
      </c>
      <c r="J42" s="452">
        <v>126</v>
      </c>
      <c r="K42" s="261"/>
    </row>
    <row r="43" spans="1:11" x14ac:dyDescent="0.25">
      <c r="A43" s="414">
        <v>33</v>
      </c>
      <c r="B43" s="418" t="s">
        <v>517</v>
      </c>
      <c r="C43" s="536">
        <v>400</v>
      </c>
      <c r="D43" s="452">
        <v>244</v>
      </c>
      <c r="E43" s="452">
        <v>243</v>
      </c>
      <c r="F43" s="278">
        <v>82</v>
      </c>
      <c r="G43" s="278">
        <v>82</v>
      </c>
      <c r="H43" s="278">
        <v>74</v>
      </c>
      <c r="I43" s="278" t="s">
        <v>995</v>
      </c>
      <c r="J43" s="278">
        <v>65</v>
      </c>
      <c r="K43" s="261"/>
    </row>
    <row r="44" spans="1:11" x14ac:dyDescent="0.25">
      <c r="A44" s="414">
        <v>34</v>
      </c>
      <c r="B44" s="418" t="s">
        <v>518</v>
      </c>
      <c r="C44" s="536">
        <v>244</v>
      </c>
      <c r="D44" s="452">
        <v>140</v>
      </c>
      <c r="E44" s="452">
        <v>139</v>
      </c>
      <c r="F44" s="278">
        <v>51</v>
      </c>
      <c r="G44" s="278">
        <v>50</v>
      </c>
      <c r="H44" s="278">
        <v>54</v>
      </c>
      <c r="I44" s="555">
        <v>7</v>
      </c>
      <c r="J44" s="278">
        <v>46</v>
      </c>
      <c r="K44" s="261"/>
    </row>
    <row r="45" spans="1:11" x14ac:dyDescent="0.25">
      <c r="A45" s="414">
        <v>35</v>
      </c>
      <c r="B45" s="418" t="s">
        <v>519</v>
      </c>
      <c r="C45" s="536">
        <v>645</v>
      </c>
      <c r="D45" s="452">
        <v>378</v>
      </c>
      <c r="E45" s="452">
        <v>376</v>
      </c>
      <c r="F45" s="452">
        <v>143</v>
      </c>
      <c r="G45" s="452">
        <v>141</v>
      </c>
      <c r="H45" s="452">
        <v>125</v>
      </c>
      <c r="I45" s="278">
        <v>20</v>
      </c>
      <c r="J45" s="452">
        <v>104</v>
      </c>
      <c r="K45" s="261"/>
    </row>
    <row r="46" spans="1:11" x14ac:dyDescent="0.25">
      <c r="A46" s="414">
        <v>36</v>
      </c>
      <c r="B46" s="418" t="s">
        <v>520</v>
      </c>
      <c r="C46" s="536">
        <v>318</v>
      </c>
      <c r="D46" s="452">
        <v>182</v>
      </c>
      <c r="E46" s="452">
        <v>180</v>
      </c>
      <c r="F46" s="278">
        <v>64</v>
      </c>
      <c r="G46" s="278">
        <v>63</v>
      </c>
      <c r="H46" s="278">
        <v>72</v>
      </c>
      <c r="I46" s="555">
        <v>10</v>
      </c>
      <c r="J46" s="278">
        <v>62</v>
      </c>
      <c r="K46" s="261"/>
    </row>
    <row r="47" spans="1:11" x14ac:dyDescent="0.25">
      <c r="A47" s="414">
        <v>37</v>
      </c>
      <c r="B47" s="418" t="s">
        <v>521</v>
      </c>
      <c r="C47" s="536">
        <v>323</v>
      </c>
      <c r="D47" s="452">
        <v>177</v>
      </c>
      <c r="E47" s="452">
        <v>176</v>
      </c>
      <c r="F47" s="278">
        <v>75</v>
      </c>
      <c r="G47" s="278">
        <v>75</v>
      </c>
      <c r="H47" s="278">
        <v>71</v>
      </c>
      <c r="I47" s="555">
        <v>11</v>
      </c>
      <c r="J47" s="278">
        <v>60</v>
      </c>
      <c r="K47" s="261"/>
    </row>
    <row r="48" spans="1:11" x14ac:dyDescent="0.25">
      <c r="A48" s="414">
        <v>38</v>
      </c>
      <c r="B48" s="419" t="s">
        <v>522</v>
      </c>
      <c r="C48" s="553">
        <v>13651</v>
      </c>
      <c r="D48" s="554">
        <v>10292</v>
      </c>
      <c r="E48" s="554">
        <v>10239</v>
      </c>
      <c r="F48" s="554">
        <v>1334</v>
      </c>
      <c r="G48" s="554">
        <v>1315</v>
      </c>
      <c r="H48" s="554">
        <v>2025</v>
      </c>
      <c r="I48" s="554">
        <v>286</v>
      </c>
      <c r="J48" s="554">
        <v>1739</v>
      </c>
      <c r="K48" s="480"/>
    </row>
    <row r="49" spans="1:11" x14ac:dyDescent="0.25">
      <c r="A49" s="414"/>
      <c r="B49" s="419"/>
      <c r="C49" s="421" t="s">
        <v>793</v>
      </c>
      <c r="D49" s="278"/>
      <c r="E49" s="278"/>
      <c r="F49" s="278"/>
      <c r="G49" s="278"/>
      <c r="H49" s="278"/>
      <c r="I49" s="278"/>
      <c r="J49" s="278"/>
      <c r="K49" s="261"/>
    </row>
    <row r="50" spans="1:11" x14ac:dyDescent="0.25">
      <c r="A50" s="414"/>
      <c r="B50" s="419"/>
      <c r="C50" s="273" t="s">
        <v>18</v>
      </c>
      <c r="D50" s="278"/>
      <c r="E50" s="278"/>
      <c r="F50" s="278"/>
      <c r="G50" s="278"/>
      <c r="H50" s="278"/>
      <c r="I50" s="278"/>
      <c r="J50" s="278"/>
      <c r="K50" s="261"/>
    </row>
    <row r="51" spans="1:11" x14ac:dyDescent="0.25">
      <c r="A51" s="414">
        <v>39</v>
      </c>
      <c r="B51" s="415" t="s">
        <v>504</v>
      </c>
      <c r="C51" s="536">
        <v>17275</v>
      </c>
      <c r="D51" s="452">
        <v>14495</v>
      </c>
      <c r="E51" s="452">
        <v>14495</v>
      </c>
      <c r="F51" s="452">
        <v>390</v>
      </c>
      <c r="G51" s="452">
        <v>384</v>
      </c>
      <c r="H51" s="452">
        <v>2390</v>
      </c>
      <c r="I51" s="452">
        <v>384</v>
      </c>
      <c r="J51" s="452">
        <v>2006</v>
      </c>
      <c r="K51" s="261"/>
    </row>
    <row r="52" spans="1:11" x14ac:dyDescent="0.25">
      <c r="A52" s="414">
        <v>40</v>
      </c>
      <c r="B52" s="418" t="s">
        <v>505</v>
      </c>
      <c r="C52" s="536">
        <v>2897</v>
      </c>
      <c r="D52" s="452">
        <v>2479</v>
      </c>
      <c r="E52" s="452">
        <v>2479</v>
      </c>
      <c r="F52" s="278">
        <v>52</v>
      </c>
      <c r="G52" s="278">
        <v>52</v>
      </c>
      <c r="H52" s="452">
        <v>366</v>
      </c>
      <c r="I52" s="278">
        <v>57</v>
      </c>
      <c r="J52" s="452">
        <v>309</v>
      </c>
      <c r="K52" s="261"/>
    </row>
    <row r="53" spans="1:11" x14ac:dyDescent="0.25">
      <c r="A53" s="414">
        <v>41</v>
      </c>
      <c r="B53" s="418" t="s">
        <v>506</v>
      </c>
      <c r="C53" s="536">
        <v>3348</v>
      </c>
      <c r="D53" s="452">
        <v>2837</v>
      </c>
      <c r="E53" s="452">
        <v>2837</v>
      </c>
      <c r="F53" s="278">
        <v>72</v>
      </c>
      <c r="G53" s="278">
        <v>70</v>
      </c>
      <c r="H53" s="452">
        <v>438</v>
      </c>
      <c r="I53" s="278">
        <v>70</v>
      </c>
      <c r="J53" s="452">
        <v>369</v>
      </c>
      <c r="K53" s="261"/>
    </row>
    <row r="54" spans="1:11" x14ac:dyDescent="0.25">
      <c r="A54" s="414">
        <v>42</v>
      </c>
      <c r="B54" s="418" t="s">
        <v>507</v>
      </c>
      <c r="C54" s="536">
        <v>157</v>
      </c>
      <c r="D54" s="452">
        <v>117</v>
      </c>
      <c r="E54" s="452">
        <v>117</v>
      </c>
      <c r="F54" s="278">
        <v>6</v>
      </c>
      <c r="G54" s="278">
        <v>6</v>
      </c>
      <c r="H54" s="278">
        <v>33</v>
      </c>
      <c r="I54" s="278">
        <v>5</v>
      </c>
      <c r="J54" s="278">
        <v>28</v>
      </c>
      <c r="K54" s="261"/>
    </row>
    <row r="55" spans="1:11" x14ac:dyDescent="0.25">
      <c r="A55" s="414">
        <v>43</v>
      </c>
      <c r="B55" s="418" t="s">
        <v>508</v>
      </c>
      <c r="C55" s="536">
        <v>373</v>
      </c>
      <c r="D55" s="452">
        <v>273</v>
      </c>
      <c r="E55" s="452">
        <v>273</v>
      </c>
      <c r="F55" s="278">
        <v>13</v>
      </c>
      <c r="G55" s="278">
        <v>13</v>
      </c>
      <c r="H55" s="278">
        <v>87</v>
      </c>
      <c r="I55" s="278">
        <v>8</v>
      </c>
      <c r="J55" s="278">
        <v>79</v>
      </c>
      <c r="K55" s="261"/>
    </row>
    <row r="56" spans="1:11" x14ac:dyDescent="0.25">
      <c r="A56" s="414">
        <v>44</v>
      </c>
      <c r="B56" s="418" t="s">
        <v>509</v>
      </c>
      <c r="C56" s="536">
        <v>1573</v>
      </c>
      <c r="D56" s="452">
        <v>1312</v>
      </c>
      <c r="E56" s="452">
        <v>1312</v>
      </c>
      <c r="F56" s="278">
        <v>41</v>
      </c>
      <c r="G56" s="278">
        <v>41</v>
      </c>
      <c r="H56" s="452">
        <v>220</v>
      </c>
      <c r="I56" s="278">
        <v>32</v>
      </c>
      <c r="J56" s="452">
        <v>188</v>
      </c>
      <c r="K56" s="261"/>
    </row>
    <row r="57" spans="1:11" x14ac:dyDescent="0.25">
      <c r="A57" s="414">
        <v>45</v>
      </c>
      <c r="B57" s="418" t="s">
        <v>510</v>
      </c>
      <c r="C57" s="536">
        <v>2109</v>
      </c>
      <c r="D57" s="452">
        <v>1764</v>
      </c>
      <c r="E57" s="452">
        <v>1764</v>
      </c>
      <c r="F57" s="278">
        <v>52</v>
      </c>
      <c r="G57" s="278">
        <v>51</v>
      </c>
      <c r="H57" s="452">
        <v>294</v>
      </c>
      <c r="I57" s="278">
        <v>44</v>
      </c>
      <c r="J57" s="452">
        <v>249</v>
      </c>
      <c r="K57" s="261"/>
    </row>
    <row r="58" spans="1:11" x14ac:dyDescent="0.25">
      <c r="A58" s="414">
        <v>46</v>
      </c>
      <c r="B58" s="418" t="s">
        <v>511</v>
      </c>
      <c r="C58" s="536">
        <v>4760</v>
      </c>
      <c r="D58" s="452">
        <v>4012</v>
      </c>
      <c r="E58" s="452">
        <v>4012</v>
      </c>
      <c r="F58" s="452">
        <v>100</v>
      </c>
      <c r="G58" s="278">
        <v>99</v>
      </c>
      <c r="H58" s="452">
        <v>648</v>
      </c>
      <c r="I58" s="452">
        <v>119</v>
      </c>
      <c r="J58" s="452">
        <v>529</v>
      </c>
      <c r="K58" s="261"/>
    </row>
    <row r="59" spans="1:11" x14ac:dyDescent="0.25">
      <c r="A59" s="414">
        <v>47</v>
      </c>
      <c r="B59" s="418" t="s">
        <v>512</v>
      </c>
      <c r="C59" s="536">
        <v>1095</v>
      </c>
      <c r="D59" s="452">
        <v>920</v>
      </c>
      <c r="E59" s="452">
        <v>920</v>
      </c>
      <c r="F59" s="278">
        <v>23</v>
      </c>
      <c r="G59" s="278">
        <v>23</v>
      </c>
      <c r="H59" s="452">
        <v>151</v>
      </c>
      <c r="I59" s="278">
        <v>27</v>
      </c>
      <c r="J59" s="452">
        <v>124</v>
      </c>
      <c r="K59" s="261"/>
    </row>
    <row r="60" spans="1:11" x14ac:dyDescent="0.25">
      <c r="A60" s="414">
        <v>48</v>
      </c>
      <c r="B60" s="418" t="s">
        <v>513</v>
      </c>
      <c r="C60" s="536">
        <v>269</v>
      </c>
      <c r="D60" s="452">
        <v>220</v>
      </c>
      <c r="E60" s="452">
        <v>220</v>
      </c>
      <c r="F60" s="278" t="s">
        <v>995</v>
      </c>
      <c r="G60" s="278" t="s">
        <v>995</v>
      </c>
      <c r="H60" s="278">
        <v>44</v>
      </c>
      <c r="I60" s="278">
        <v>8</v>
      </c>
      <c r="J60" s="278">
        <v>36</v>
      </c>
      <c r="K60" s="261"/>
    </row>
    <row r="61" spans="1:11" x14ac:dyDescent="0.25">
      <c r="A61" s="414">
        <v>49</v>
      </c>
      <c r="B61" s="418" t="s">
        <v>514</v>
      </c>
      <c r="C61" s="536">
        <v>692</v>
      </c>
      <c r="D61" s="452">
        <v>558</v>
      </c>
      <c r="E61" s="452">
        <v>558</v>
      </c>
      <c r="F61" s="278">
        <v>25</v>
      </c>
      <c r="G61" s="278">
        <v>25</v>
      </c>
      <c r="H61" s="452">
        <v>109</v>
      </c>
      <c r="I61" s="278">
        <v>13</v>
      </c>
      <c r="J61" s="278">
        <v>96</v>
      </c>
      <c r="K61" s="261"/>
    </row>
    <row r="62" spans="1:11" x14ac:dyDescent="0.25">
      <c r="A62" s="414">
        <v>50</v>
      </c>
      <c r="B62" s="415" t="s">
        <v>515</v>
      </c>
      <c r="C62" s="536">
        <v>4731</v>
      </c>
      <c r="D62" s="452">
        <v>3521</v>
      </c>
      <c r="E62" s="452">
        <v>3521</v>
      </c>
      <c r="F62" s="452">
        <v>355</v>
      </c>
      <c r="G62" s="452">
        <v>353</v>
      </c>
      <c r="H62" s="452">
        <v>856</v>
      </c>
      <c r="I62" s="278">
        <v>96</v>
      </c>
      <c r="J62" s="452">
        <v>760</v>
      </c>
      <c r="K62" s="261"/>
    </row>
    <row r="63" spans="1:11" x14ac:dyDescent="0.25">
      <c r="A63" s="414">
        <v>51</v>
      </c>
      <c r="B63" s="418" t="s">
        <v>516</v>
      </c>
      <c r="C63" s="536">
        <v>805</v>
      </c>
      <c r="D63" s="452">
        <v>548</v>
      </c>
      <c r="E63" s="452">
        <v>548</v>
      </c>
      <c r="F63" s="278">
        <v>53</v>
      </c>
      <c r="G63" s="278">
        <v>53</v>
      </c>
      <c r="H63" s="452">
        <v>204</v>
      </c>
      <c r="I63" s="278">
        <v>25</v>
      </c>
      <c r="J63" s="452">
        <v>179</v>
      </c>
      <c r="K63" s="261"/>
    </row>
    <row r="64" spans="1:11" x14ac:dyDescent="0.25">
      <c r="A64" s="414">
        <v>52</v>
      </c>
      <c r="B64" s="418" t="s">
        <v>517</v>
      </c>
      <c r="C64" s="536">
        <v>737</v>
      </c>
      <c r="D64" s="452">
        <v>546</v>
      </c>
      <c r="E64" s="452">
        <v>546</v>
      </c>
      <c r="F64" s="278">
        <v>66</v>
      </c>
      <c r="G64" s="278">
        <v>65</v>
      </c>
      <c r="H64" s="452">
        <v>126</v>
      </c>
      <c r="I64" s="278">
        <v>16</v>
      </c>
      <c r="J64" s="452">
        <v>110</v>
      </c>
      <c r="K64" s="261"/>
    </row>
    <row r="65" spans="1:11" x14ac:dyDescent="0.25">
      <c r="A65" s="414">
        <v>53</v>
      </c>
      <c r="B65" s="418" t="s">
        <v>518</v>
      </c>
      <c r="C65" s="536">
        <v>545</v>
      </c>
      <c r="D65" s="452">
        <v>410</v>
      </c>
      <c r="E65" s="452">
        <v>410</v>
      </c>
      <c r="F65" s="278">
        <v>43</v>
      </c>
      <c r="G65" s="278">
        <v>43</v>
      </c>
      <c r="H65" s="278">
        <v>92</v>
      </c>
      <c r="I65" s="278">
        <v>9</v>
      </c>
      <c r="J65" s="278">
        <v>83</v>
      </c>
      <c r="K65" s="261"/>
    </row>
    <row r="66" spans="1:11" x14ac:dyDescent="0.25">
      <c r="A66" s="414">
        <v>54</v>
      </c>
      <c r="B66" s="418" t="s">
        <v>519</v>
      </c>
      <c r="C66" s="536">
        <v>1206</v>
      </c>
      <c r="D66" s="452">
        <v>921</v>
      </c>
      <c r="E66" s="452">
        <v>921</v>
      </c>
      <c r="F66" s="278">
        <v>96</v>
      </c>
      <c r="G66" s="278">
        <v>96</v>
      </c>
      <c r="H66" s="452">
        <v>190</v>
      </c>
      <c r="I66" s="278">
        <v>20</v>
      </c>
      <c r="J66" s="452">
        <v>170</v>
      </c>
      <c r="K66" s="261"/>
    </row>
    <row r="67" spans="1:11" x14ac:dyDescent="0.25">
      <c r="A67" s="414">
        <v>55</v>
      </c>
      <c r="B67" s="418" t="s">
        <v>520</v>
      </c>
      <c r="C67" s="536">
        <v>737</v>
      </c>
      <c r="D67" s="452">
        <v>551</v>
      </c>
      <c r="E67" s="452">
        <v>551</v>
      </c>
      <c r="F67" s="278">
        <v>56</v>
      </c>
      <c r="G67" s="278">
        <v>55</v>
      </c>
      <c r="H67" s="452">
        <v>131</v>
      </c>
      <c r="I67" s="278">
        <v>15</v>
      </c>
      <c r="J67" s="452">
        <v>116</v>
      </c>
      <c r="K67" s="261"/>
    </row>
    <row r="68" spans="1:11" x14ac:dyDescent="0.25">
      <c r="A68" s="414">
        <v>56</v>
      </c>
      <c r="B68" s="418" t="s">
        <v>521</v>
      </c>
      <c r="C68" s="536">
        <v>701</v>
      </c>
      <c r="D68" s="452">
        <v>546</v>
      </c>
      <c r="E68" s="452">
        <v>546</v>
      </c>
      <c r="F68" s="278">
        <v>41</v>
      </c>
      <c r="G68" s="278">
        <v>41</v>
      </c>
      <c r="H68" s="452">
        <v>114</v>
      </c>
      <c r="I68" s="278">
        <v>12</v>
      </c>
      <c r="J68" s="452">
        <v>102</v>
      </c>
      <c r="K68" s="261"/>
    </row>
    <row r="69" spans="1:11" x14ac:dyDescent="0.25">
      <c r="A69" s="414">
        <v>57</v>
      </c>
      <c r="B69" s="419" t="s">
        <v>522</v>
      </c>
      <c r="C69" s="553">
        <v>22006</v>
      </c>
      <c r="D69" s="554">
        <v>18015</v>
      </c>
      <c r="E69" s="554">
        <v>18015</v>
      </c>
      <c r="F69" s="554">
        <v>745</v>
      </c>
      <c r="G69" s="554">
        <v>738</v>
      </c>
      <c r="H69" s="554">
        <v>3246</v>
      </c>
      <c r="I69" s="554">
        <v>480</v>
      </c>
      <c r="J69" s="554">
        <v>2765</v>
      </c>
      <c r="K69" s="480"/>
    </row>
    <row r="70" spans="1:11" x14ac:dyDescent="0.25">
      <c r="A70" s="293"/>
      <c r="B70" s="151"/>
      <c r="C70" s="330" t="s">
        <v>952</v>
      </c>
      <c r="D70" s="481"/>
      <c r="E70" s="481"/>
      <c r="F70" s="481"/>
      <c r="G70" s="481"/>
      <c r="H70" s="481"/>
      <c r="I70" s="481"/>
      <c r="J70" s="481"/>
      <c r="K70" s="261"/>
    </row>
    <row r="71" spans="1:11" x14ac:dyDescent="0.25">
      <c r="A71" s="414">
        <v>58</v>
      </c>
      <c r="B71" s="415" t="s">
        <v>504</v>
      </c>
      <c r="C71" s="536">
        <v>12162</v>
      </c>
      <c r="D71" s="452">
        <v>10529</v>
      </c>
      <c r="E71" s="452">
        <v>10529</v>
      </c>
      <c r="F71" s="452">
        <v>327</v>
      </c>
      <c r="G71" s="452">
        <v>323</v>
      </c>
      <c r="H71" s="452">
        <v>1306</v>
      </c>
      <c r="I71" s="452">
        <v>166</v>
      </c>
      <c r="J71" s="452">
        <v>1140</v>
      </c>
      <c r="K71" s="261"/>
    </row>
    <row r="72" spans="1:11" x14ac:dyDescent="0.25">
      <c r="A72" s="414">
        <v>59</v>
      </c>
      <c r="B72" s="418" t="s">
        <v>505</v>
      </c>
      <c r="C72" s="536">
        <v>2068</v>
      </c>
      <c r="D72" s="452">
        <v>1818</v>
      </c>
      <c r="E72" s="452">
        <v>1818</v>
      </c>
      <c r="F72" s="278">
        <v>43</v>
      </c>
      <c r="G72" s="278">
        <v>43</v>
      </c>
      <c r="H72" s="452">
        <v>206</v>
      </c>
      <c r="I72" s="278">
        <v>27</v>
      </c>
      <c r="J72" s="452">
        <v>179</v>
      </c>
      <c r="K72" s="261"/>
    </row>
    <row r="73" spans="1:11" x14ac:dyDescent="0.25">
      <c r="A73" s="414">
        <v>60</v>
      </c>
      <c r="B73" s="418" t="s">
        <v>506</v>
      </c>
      <c r="C73" s="536">
        <v>2338</v>
      </c>
      <c r="D73" s="452">
        <v>2053</v>
      </c>
      <c r="E73" s="452">
        <v>2053</v>
      </c>
      <c r="F73" s="278">
        <v>62</v>
      </c>
      <c r="G73" s="278">
        <v>59</v>
      </c>
      <c r="H73" s="452">
        <v>224</v>
      </c>
      <c r="I73" s="278">
        <v>30</v>
      </c>
      <c r="J73" s="452">
        <v>194</v>
      </c>
      <c r="K73" s="261"/>
    </row>
    <row r="74" spans="1:11" x14ac:dyDescent="0.25">
      <c r="A74" s="414">
        <v>61</v>
      </c>
      <c r="B74" s="418" t="s">
        <v>507</v>
      </c>
      <c r="C74" s="536">
        <v>117</v>
      </c>
      <c r="D74" s="278">
        <v>89</v>
      </c>
      <c r="E74" s="278">
        <v>89</v>
      </c>
      <c r="F74" s="278">
        <v>5</v>
      </c>
      <c r="G74" s="278">
        <v>5</v>
      </c>
      <c r="H74" s="278">
        <v>22</v>
      </c>
      <c r="I74" s="278" t="s">
        <v>995</v>
      </c>
      <c r="J74" s="278">
        <v>19</v>
      </c>
      <c r="K74" s="261"/>
    </row>
    <row r="75" spans="1:11" x14ac:dyDescent="0.25">
      <c r="A75" s="414">
        <v>62</v>
      </c>
      <c r="B75" s="418" t="s">
        <v>508</v>
      </c>
      <c r="C75" s="536">
        <v>269</v>
      </c>
      <c r="D75" s="452">
        <v>204</v>
      </c>
      <c r="E75" s="452">
        <v>204</v>
      </c>
      <c r="F75" s="278">
        <v>12</v>
      </c>
      <c r="G75" s="278">
        <v>12</v>
      </c>
      <c r="H75" s="278">
        <v>53</v>
      </c>
      <c r="I75" s="278" t="s">
        <v>995</v>
      </c>
      <c r="J75" s="278">
        <v>49</v>
      </c>
      <c r="K75" s="261"/>
    </row>
    <row r="76" spans="1:11" x14ac:dyDescent="0.25">
      <c r="A76" s="414">
        <v>63</v>
      </c>
      <c r="B76" s="418" t="s">
        <v>509</v>
      </c>
      <c r="C76" s="536">
        <v>1083</v>
      </c>
      <c r="D76" s="452">
        <v>931</v>
      </c>
      <c r="E76" s="452">
        <v>931</v>
      </c>
      <c r="F76" s="278">
        <v>35</v>
      </c>
      <c r="G76" s="278">
        <v>35</v>
      </c>
      <c r="H76" s="452">
        <v>117</v>
      </c>
      <c r="I76" s="278">
        <v>14</v>
      </c>
      <c r="J76" s="452">
        <v>103</v>
      </c>
      <c r="K76" s="261"/>
    </row>
    <row r="77" spans="1:11" x14ac:dyDescent="0.25">
      <c r="A77" s="414">
        <v>64</v>
      </c>
      <c r="B77" s="418" t="s">
        <v>510</v>
      </c>
      <c r="C77" s="536">
        <v>1471</v>
      </c>
      <c r="D77" s="452">
        <v>1265</v>
      </c>
      <c r="E77" s="452">
        <v>1265</v>
      </c>
      <c r="F77" s="278">
        <v>43</v>
      </c>
      <c r="G77" s="278">
        <v>42</v>
      </c>
      <c r="H77" s="452">
        <v>163</v>
      </c>
      <c r="I77" s="278">
        <v>20</v>
      </c>
      <c r="J77" s="452">
        <v>143</v>
      </c>
      <c r="K77" s="261"/>
    </row>
    <row r="78" spans="1:11" x14ac:dyDescent="0.25">
      <c r="A78" s="414">
        <v>65</v>
      </c>
      <c r="B78" s="418" t="s">
        <v>511</v>
      </c>
      <c r="C78" s="536">
        <v>3370</v>
      </c>
      <c r="D78" s="452">
        <v>2928</v>
      </c>
      <c r="E78" s="452">
        <v>2928</v>
      </c>
      <c r="F78" s="278">
        <v>82</v>
      </c>
      <c r="G78" s="278">
        <v>82</v>
      </c>
      <c r="H78" s="452">
        <v>359</v>
      </c>
      <c r="I78" s="278">
        <v>51</v>
      </c>
      <c r="J78" s="452">
        <v>309</v>
      </c>
      <c r="K78" s="261"/>
    </row>
    <row r="79" spans="1:11" x14ac:dyDescent="0.25">
      <c r="A79" s="414">
        <v>66</v>
      </c>
      <c r="B79" s="418" t="s">
        <v>512</v>
      </c>
      <c r="C79" s="536">
        <v>750</v>
      </c>
      <c r="D79" s="452">
        <v>656</v>
      </c>
      <c r="E79" s="452">
        <v>656</v>
      </c>
      <c r="F79" s="278">
        <v>19</v>
      </c>
      <c r="G79" s="278">
        <v>19</v>
      </c>
      <c r="H79" s="278">
        <v>75</v>
      </c>
      <c r="I79" s="278">
        <v>10</v>
      </c>
      <c r="J79" s="278">
        <v>65</v>
      </c>
      <c r="K79" s="261"/>
    </row>
    <row r="80" spans="1:11" x14ac:dyDescent="0.25">
      <c r="A80" s="414">
        <v>67</v>
      </c>
      <c r="B80" s="418" t="s">
        <v>513</v>
      </c>
      <c r="C80" s="536">
        <v>186</v>
      </c>
      <c r="D80" s="452">
        <v>157</v>
      </c>
      <c r="E80" s="452">
        <v>157</v>
      </c>
      <c r="F80" s="278" t="s">
        <v>995</v>
      </c>
      <c r="G80" s="278" t="s">
        <v>995</v>
      </c>
      <c r="H80" s="278">
        <v>25</v>
      </c>
      <c r="I80" s="278" t="s">
        <v>995</v>
      </c>
      <c r="J80" s="278">
        <v>21</v>
      </c>
      <c r="K80" s="261"/>
    </row>
    <row r="81" spans="1:18" x14ac:dyDescent="0.25">
      <c r="A81" s="414">
        <v>68</v>
      </c>
      <c r="B81" s="418" t="s">
        <v>514</v>
      </c>
      <c r="C81" s="536">
        <v>512</v>
      </c>
      <c r="D81" s="452">
        <v>428</v>
      </c>
      <c r="E81" s="452">
        <v>428</v>
      </c>
      <c r="F81" s="278">
        <v>22</v>
      </c>
      <c r="G81" s="278">
        <v>22</v>
      </c>
      <c r="H81" s="278">
        <v>62</v>
      </c>
      <c r="I81" s="278" t="s">
        <v>995</v>
      </c>
      <c r="J81" s="278">
        <v>57</v>
      </c>
      <c r="K81" s="261"/>
    </row>
    <row r="82" spans="1:18" x14ac:dyDescent="0.25">
      <c r="A82" s="414">
        <v>69</v>
      </c>
      <c r="B82" s="415" t="s">
        <v>515</v>
      </c>
      <c r="C82" s="536">
        <v>3442</v>
      </c>
      <c r="D82" s="452">
        <v>2568</v>
      </c>
      <c r="E82" s="452">
        <v>2568</v>
      </c>
      <c r="F82" s="452">
        <v>322</v>
      </c>
      <c r="G82" s="452">
        <v>321</v>
      </c>
      <c r="H82" s="452">
        <v>552</v>
      </c>
      <c r="I82" s="278">
        <v>52</v>
      </c>
      <c r="J82" s="452">
        <v>499</v>
      </c>
      <c r="K82" s="261"/>
    </row>
    <row r="83" spans="1:18" x14ac:dyDescent="0.25">
      <c r="A83" s="414">
        <v>70</v>
      </c>
      <c r="B83" s="418" t="s">
        <v>516</v>
      </c>
      <c r="C83" s="536">
        <v>632</v>
      </c>
      <c r="D83" s="452">
        <v>438</v>
      </c>
      <c r="E83" s="452">
        <v>438</v>
      </c>
      <c r="F83" s="278">
        <v>48</v>
      </c>
      <c r="G83" s="278">
        <v>48</v>
      </c>
      <c r="H83" s="452">
        <v>146</v>
      </c>
      <c r="I83" s="278">
        <v>16</v>
      </c>
      <c r="J83" s="452">
        <v>130</v>
      </c>
      <c r="K83" s="261"/>
    </row>
    <row r="84" spans="1:18" x14ac:dyDescent="0.25">
      <c r="A84" s="414">
        <v>71</v>
      </c>
      <c r="B84" s="418" t="s">
        <v>517</v>
      </c>
      <c r="C84" s="536">
        <v>536</v>
      </c>
      <c r="D84" s="452">
        <v>397</v>
      </c>
      <c r="E84" s="452">
        <v>397</v>
      </c>
      <c r="F84" s="278">
        <v>59</v>
      </c>
      <c r="G84" s="278">
        <v>58</v>
      </c>
      <c r="H84" s="278">
        <v>80</v>
      </c>
      <c r="I84" s="278">
        <v>9</v>
      </c>
      <c r="J84" s="278">
        <v>71</v>
      </c>
      <c r="K84" s="261"/>
    </row>
    <row r="85" spans="1:18" x14ac:dyDescent="0.25">
      <c r="A85" s="414">
        <v>72</v>
      </c>
      <c r="B85" s="418" t="s">
        <v>518</v>
      </c>
      <c r="C85" s="536">
        <v>395</v>
      </c>
      <c r="D85" s="452">
        <v>297</v>
      </c>
      <c r="E85" s="452">
        <v>297</v>
      </c>
      <c r="F85" s="278">
        <v>40</v>
      </c>
      <c r="G85" s="278">
        <v>40</v>
      </c>
      <c r="H85" s="278">
        <v>57</v>
      </c>
      <c r="I85" s="278" t="s">
        <v>995</v>
      </c>
      <c r="J85" s="278">
        <v>53</v>
      </c>
      <c r="K85" s="261"/>
    </row>
    <row r="86" spans="1:18" x14ac:dyDescent="0.25">
      <c r="A86" s="414">
        <v>73</v>
      </c>
      <c r="B86" s="418" t="s">
        <v>519</v>
      </c>
      <c r="C86" s="536">
        <v>863</v>
      </c>
      <c r="D86" s="452">
        <v>659</v>
      </c>
      <c r="E86" s="452">
        <v>659</v>
      </c>
      <c r="F86" s="278">
        <v>88</v>
      </c>
      <c r="G86" s="278">
        <v>88</v>
      </c>
      <c r="H86" s="452">
        <v>116</v>
      </c>
      <c r="I86" s="278">
        <v>10</v>
      </c>
      <c r="J86" s="452">
        <v>107</v>
      </c>
      <c r="K86" s="261"/>
    </row>
    <row r="87" spans="1:18" x14ac:dyDescent="0.25">
      <c r="A87" s="414">
        <v>74</v>
      </c>
      <c r="B87" s="418" t="s">
        <v>520</v>
      </c>
      <c r="C87" s="536">
        <v>523</v>
      </c>
      <c r="D87" s="452">
        <v>392</v>
      </c>
      <c r="E87" s="452">
        <v>392</v>
      </c>
      <c r="F87" s="278">
        <v>50</v>
      </c>
      <c r="G87" s="278">
        <v>50</v>
      </c>
      <c r="H87" s="278">
        <v>80</v>
      </c>
      <c r="I87" s="278">
        <v>8</v>
      </c>
      <c r="J87" s="278">
        <v>73</v>
      </c>
      <c r="K87" s="261"/>
    </row>
    <row r="88" spans="1:18" x14ac:dyDescent="0.25">
      <c r="A88" s="414">
        <v>75</v>
      </c>
      <c r="B88" s="418" t="s">
        <v>521</v>
      </c>
      <c r="C88" s="536">
        <v>493</v>
      </c>
      <c r="D88" s="452">
        <v>385</v>
      </c>
      <c r="E88" s="452">
        <v>385</v>
      </c>
      <c r="F88" s="278">
        <v>37</v>
      </c>
      <c r="G88" s="278">
        <v>36</v>
      </c>
      <c r="H88" s="278">
        <v>72</v>
      </c>
      <c r="I88" s="278">
        <v>7</v>
      </c>
      <c r="J88" s="278">
        <v>65</v>
      </c>
      <c r="K88" s="261"/>
    </row>
    <row r="89" spans="1:18" x14ac:dyDescent="0.25">
      <c r="A89" s="414">
        <v>76</v>
      </c>
      <c r="B89" s="419" t="s">
        <v>522</v>
      </c>
      <c r="C89" s="553">
        <v>15604</v>
      </c>
      <c r="D89" s="554">
        <v>13097</v>
      </c>
      <c r="E89" s="554">
        <v>13097</v>
      </c>
      <c r="F89" s="554">
        <v>650</v>
      </c>
      <c r="G89" s="554">
        <v>644</v>
      </c>
      <c r="H89" s="554">
        <v>1858</v>
      </c>
      <c r="I89" s="554">
        <v>218</v>
      </c>
      <c r="J89" s="554">
        <v>1639</v>
      </c>
      <c r="K89" s="480"/>
    </row>
    <row r="90" spans="1:18" x14ac:dyDescent="0.25">
      <c r="A90" s="291"/>
      <c r="B90" s="292"/>
      <c r="C90" s="260"/>
      <c r="D90" s="260"/>
      <c r="E90" s="260"/>
      <c r="F90" s="260"/>
      <c r="G90" s="260"/>
      <c r="H90" s="260"/>
      <c r="I90" s="260"/>
      <c r="J90" s="260"/>
      <c r="K90" s="261"/>
    </row>
    <row r="91" spans="1:18" x14ac:dyDescent="0.25">
      <c r="A91" s="293" t="s">
        <v>1093</v>
      </c>
      <c r="B91" s="260"/>
      <c r="C91" s="260"/>
      <c r="D91" s="260"/>
      <c r="E91" s="260"/>
      <c r="F91" s="260"/>
      <c r="G91" s="260"/>
      <c r="H91" s="260"/>
      <c r="I91" s="260"/>
      <c r="J91" s="260"/>
      <c r="K91" s="261"/>
    </row>
    <row r="92" spans="1:18" x14ac:dyDescent="0.25">
      <c r="A92" s="249" t="s">
        <v>526</v>
      </c>
      <c r="B92" s="260"/>
      <c r="C92" s="260"/>
      <c r="D92" s="260"/>
      <c r="E92" s="260"/>
      <c r="F92" s="260"/>
      <c r="G92" s="260"/>
      <c r="H92" s="260"/>
      <c r="I92" s="260"/>
      <c r="J92" s="260"/>
      <c r="K92" s="261"/>
    </row>
    <row r="93" spans="1:18" x14ac:dyDescent="0.25">
      <c r="A93" s="249" t="s">
        <v>527</v>
      </c>
      <c r="B93" s="249"/>
      <c r="C93" s="249"/>
      <c r="D93" s="249"/>
      <c r="E93" s="249"/>
      <c r="F93" s="249"/>
      <c r="G93" s="249"/>
      <c r="H93" s="249"/>
      <c r="I93" s="260"/>
      <c r="J93" s="260"/>
      <c r="K93" s="260"/>
      <c r="L93" s="260"/>
      <c r="M93" s="260"/>
      <c r="N93" s="260"/>
      <c r="O93" s="260"/>
      <c r="P93" s="260"/>
      <c r="Q93" s="260"/>
      <c r="R93" s="261"/>
    </row>
    <row r="94" spans="1:18" x14ac:dyDescent="0.25">
      <c r="A94" s="249" t="s">
        <v>528</v>
      </c>
      <c r="B94" s="249"/>
      <c r="C94" s="249"/>
      <c r="D94" s="249"/>
      <c r="E94" s="249"/>
      <c r="F94" s="249"/>
      <c r="G94" s="249"/>
      <c r="H94" s="249"/>
      <c r="I94" s="260"/>
      <c r="J94" s="260"/>
      <c r="K94" s="260"/>
      <c r="L94" s="260"/>
      <c r="M94" s="260"/>
      <c r="N94" s="260"/>
      <c r="O94" s="260"/>
      <c r="P94" s="260"/>
      <c r="Q94" s="260"/>
      <c r="R94" s="261"/>
    </row>
    <row r="95" spans="1:18" x14ac:dyDescent="0.25">
      <c r="A95" s="249" t="s">
        <v>529</v>
      </c>
      <c r="B95" s="249"/>
      <c r="C95" s="249"/>
      <c r="D95" s="249"/>
      <c r="E95" s="249"/>
      <c r="F95" s="249"/>
      <c r="G95" s="249"/>
      <c r="H95" s="249"/>
      <c r="I95" s="260"/>
      <c r="J95" s="260"/>
      <c r="K95" s="260"/>
      <c r="L95" s="260"/>
      <c r="M95" s="260"/>
      <c r="N95" s="260"/>
      <c r="O95" s="260"/>
      <c r="P95" s="260"/>
      <c r="Q95" s="260"/>
      <c r="R95" s="261"/>
    </row>
    <row r="96" spans="1:18" x14ac:dyDescent="0.25">
      <c r="A96" s="249" t="s">
        <v>530</v>
      </c>
      <c r="B96" s="249"/>
      <c r="C96" s="249"/>
      <c r="D96" s="249"/>
      <c r="E96" s="249"/>
      <c r="F96" s="249"/>
      <c r="G96" s="249"/>
      <c r="H96" s="249"/>
      <c r="I96" s="260"/>
      <c r="J96" s="260"/>
      <c r="K96" s="260"/>
      <c r="L96" s="260"/>
      <c r="M96" s="260"/>
      <c r="N96" s="260"/>
      <c r="O96" s="260"/>
      <c r="P96" s="260"/>
      <c r="Q96" s="260"/>
      <c r="R96" s="261"/>
    </row>
    <row r="97" spans="1:18" x14ac:dyDescent="0.25">
      <c r="A97" s="249" t="s">
        <v>531</v>
      </c>
      <c r="B97" s="249"/>
      <c r="C97" s="249"/>
      <c r="D97" s="249"/>
      <c r="E97" s="249"/>
      <c r="F97" s="249"/>
      <c r="G97" s="249"/>
      <c r="H97" s="249"/>
      <c r="I97" s="260"/>
      <c r="J97" s="260"/>
      <c r="K97" s="260"/>
      <c r="L97" s="260"/>
      <c r="M97" s="260"/>
      <c r="N97" s="260"/>
      <c r="O97" s="260"/>
      <c r="P97" s="260"/>
      <c r="Q97" s="260"/>
      <c r="R97" s="261"/>
    </row>
    <row r="98" spans="1:18" x14ac:dyDescent="0.25">
      <c r="A98" s="249" t="s">
        <v>970</v>
      </c>
      <c r="B98" s="249"/>
      <c r="C98" s="249"/>
      <c r="D98" s="249"/>
      <c r="E98" s="249"/>
      <c r="F98" s="249"/>
      <c r="G98" s="249"/>
      <c r="H98" s="250"/>
      <c r="I98" s="260"/>
      <c r="J98" s="260"/>
      <c r="K98" s="260"/>
      <c r="L98" s="260"/>
      <c r="M98" s="260"/>
      <c r="N98" s="260"/>
      <c r="O98" s="260"/>
      <c r="P98" s="260"/>
      <c r="Q98" s="260"/>
      <c r="R98" s="261"/>
    </row>
    <row r="99" spans="1:18" x14ac:dyDescent="0.25">
      <c r="A99" s="249" t="s">
        <v>1095</v>
      </c>
      <c r="B99" s="250"/>
      <c r="C99" s="249"/>
      <c r="D99" s="250"/>
      <c r="E99" s="249"/>
      <c r="F99" s="250"/>
      <c r="G99" s="250"/>
    </row>
    <row r="100" spans="1:18" x14ac:dyDescent="0.25">
      <c r="A100" s="249" t="s">
        <v>1099</v>
      </c>
      <c r="B100" s="249"/>
      <c r="C100" s="250"/>
    </row>
  </sheetData>
  <mergeCells count="15">
    <mergeCell ref="A4:A8"/>
    <mergeCell ref="B4:B8"/>
    <mergeCell ref="C4:J4"/>
    <mergeCell ref="C5:C7"/>
    <mergeCell ref="D5:E5"/>
    <mergeCell ref="F5:G5"/>
    <mergeCell ref="H5:J5"/>
    <mergeCell ref="D6:D7"/>
    <mergeCell ref="E6:E7"/>
    <mergeCell ref="F6:F7"/>
    <mergeCell ref="G6:G7"/>
    <mergeCell ref="H6:H7"/>
    <mergeCell ref="I6:I7"/>
    <mergeCell ref="J6:J7"/>
    <mergeCell ref="C8:J8"/>
  </mergeCells>
  <hyperlinks>
    <hyperlink ref="K1" location="Inhalt!A1" display="Inhalt"/>
  </hyperlinks>
  <pageMargins left="0.70866141732283472" right="0.70866141732283472" top="0.78740157480314965" bottom="0.78740157480314965" header="0.31496062992125984" footer="0.31496062992125984"/>
  <pageSetup paperSize="9" scale="64" orientation="portrait" r:id="rId1"/>
  <headerFooter>
    <oddFooter>&amp;L&amp;"MetaNormalLF-Roman,Standard"Statistisches Bundesamt, Fachserie 1, Reihe 3, Erstergebnisse 2020</oddFooter>
  </headerFooter>
  <rowBreaks count="1" manualBreakCount="1">
    <brk id="48" max="9"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S176"/>
  <sheetViews>
    <sheetView showGridLines="0" zoomScaleNormal="100" zoomScaleSheetLayoutView="100" workbookViewId="0"/>
  </sheetViews>
  <sheetFormatPr baseColWidth="10" defaultRowHeight="15" x14ac:dyDescent="0.25"/>
  <cols>
    <col min="1" max="1" width="4" customWidth="1" collapsed="1"/>
    <col min="2" max="3" width="6" customWidth="1" collapsed="1"/>
    <col min="4" max="11" width="13.28515625" customWidth="1" collapsed="1"/>
  </cols>
  <sheetData>
    <row r="1" spans="1:12" x14ac:dyDescent="0.25">
      <c r="A1" s="251" t="s">
        <v>872</v>
      </c>
      <c r="B1" s="251"/>
      <c r="C1" s="251"/>
      <c r="D1" s="251"/>
      <c r="E1" s="251"/>
      <c r="F1" s="251"/>
      <c r="G1" s="251"/>
      <c r="H1" s="251"/>
      <c r="I1" s="251"/>
      <c r="J1" s="251"/>
      <c r="K1" s="251"/>
      <c r="L1" s="31" t="s">
        <v>8</v>
      </c>
    </row>
    <row r="2" spans="1:12" x14ac:dyDescent="0.25">
      <c r="A2" s="254" t="s">
        <v>953</v>
      </c>
      <c r="B2" s="254"/>
      <c r="C2" s="254"/>
      <c r="D2" s="254"/>
      <c r="E2" s="254"/>
      <c r="F2" s="254"/>
      <c r="G2" s="254"/>
      <c r="H2" s="254"/>
      <c r="I2" s="254"/>
      <c r="J2" s="254"/>
      <c r="K2" s="254"/>
      <c r="L2" s="255"/>
    </row>
    <row r="3" spans="1:12" x14ac:dyDescent="0.25">
      <c r="A3" s="254"/>
      <c r="B3" s="254"/>
      <c r="C3" s="254"/>
      <c r="D3" s="254"/>
      <c r="E3" s="254"/>
      <c r="F3" s="254"/>
      <c r="G3" s="254"/>
      <c r="H3" s="254"/>
      <c r="I3" s="254"/>
      <c r="J3" s="254"/>
      <c r="K3" s="254"/>
      <c r="L3" s="255"/>
    </row>
    <row r="4" spans="1:12" x14ac:dyDescent="0.25">
      <c r="A4" s="716" t="s">
        <v>771</v>
      </c>
      <c r="B4" s="637" t="s">
        <v>533</v>
      </c>
      <c r="C4" s="695"/>
      <c r="D4" s="620" t="s">
        <v>903</v>
      </c>
      <c r="E4" s="621"/>
      <c r="F4" s="621"/>
      <c r="G4" s="621"/>
      <c r="H4" s="621"/>
      <c r="I4" s="621"/>
      <c r="J4" s="621"/>
      <c r="K4" s="621"/>
      <c r="L4" s="261"/>
    </row>
    <row r="5" spans="1:12" x14ac:dyDescent="0.25">
      <c r="A5" s="717"/>
      <c r="B5" s="639"/>
      <c r="C5" s="696"/>
      <c r="D5" s="628" t="s">
        <v>467</v>
      </c>
      <c r="E5" s="620" t="s">
        <v>83</v>
      </c>
      <c r="F5" s="622"/>
      <c r="G5" s="612" t="s">
        <v>85</v>
      </c>
      <c r="H5" s="613"/>
      <c r="I5" s="747" t="s">
        <v>87</v>
      </c>
      <c r="J5" s="747"/>
      <c r="K5" s="747"/>
      <c r="L5" s="261"/>
    </row>
    <row r="6" spans="1:12" x14ac:dyDescent="0.25">
      <c r="A6" s="717"/>
      <c r="B6" s="639"/>
      <c r="C6" s="696"/>
      <c r="D6" s="628"/>
      <c r="E6" s="628" t="s">
        <v>470</v>
      </c>
      <c r="F6" s="678" t="s">
        <v>802</v>
      </c>
      <c r="G6" s="628" t="s">
        <v>470</v>
      </c>
      <c r="H6" s="678" t="s">
        <v>954</v>
      </c>
      <c r="I6" s="628" t="s">
        <v>470</v>
      </c>
      <c r="J6" s="627" t="s">
        <v>600</v>
      </c>
      <c r="K6" s="619" t="s">
        <v>104</v>
      </c>
      <c r="L6" s="261"/>
    </row>
    <row r="7" spans="1:12" ht="36" customHeight="1" x14ac:dyDescent="0.25">
      <c r="A7" s="717"/>
      <c r="B7" s="639"/>
      <c r="C7" s="696"/>
      <c r="D7" s="673"/>
      <c r="E7" s="628"/>
      <c r="F7" s="678"/>
      <c r="G7" s="628"/>
      <c r="H7" s="678"/>
      <c r="I7" s="628"/>
      <c r="J7" s="673"/>
      <c r="K7" s="618"/>
      <c r="L7" s="261"/>
    </row>
    <row r="8" spans="1:12" x14ac:dyDescent="0.25">
      <c r="A8" s="718"/>
      <c r="B8" s="641"/>
      <c r="C8" s="697"/>
      <c r="D8" s="621" t="s">
        <v>325</v>
      </c>
      <c r="E8" s="621"/>
      <c r="F8" s="621"/>
      <c r="G8" s="621"/>
      <c r="H8" s="621"/>
      <c r="I8" s="621"/>
      <c r="J8" s="621"/>
      <c r="K8" s="618"/>
      <c r="L8" s="261"/>
    </row>
    <row r="9" spans="1:12" x14ac:dyDescent="0.25">
      <c r="A9" s="435"/>
      <c r="B9" s="357"/>
      <c r="C9" s="358"/>
      <c r="D9" s="357"/>
      <c r="E9" s="357"/>
      <c r="F9" s="357"/>
      <c r="G9" s="357"/>
      <c r="H9" s="357"/>
      <c r="I9" s="357"/>
      <c r="J9" s="357"/>
      <c r="K9" s="357"/>
      <c r="L9" s="351"/>
    </row>
    <row r="10" spans="1:12" x14ac:dyDescent="0.25">
      <c r="A10" s="250"/>
      <c r="B10" s="482"/>
      <c r="C10" s="483"/>
      <c r="D10" s="330" t="s">
        <v>319</v>
      </c>
      <c r="E10" s="274"/>
      <c r="F10" s="274"/>
      <c r="G10" s="274"/>
      <c r="H10" s="274"/>
      <c r="I10" s="274"/>
      <c r="J10" s="274"/>
      <c r="K10" s="274"/>
      <c r="L10" s="261"/>
    </row>
    <row r="11" spans="1:12" x14ac:dyDescent="0.25">
      <c r="A11" s="460">
        <v>1</v>
      </c>
      <c r="B11" s="333" t="s">
        <v>534</v>
      </c>
      <c r="C11" s="321" t="s">
        <v>853</v>
      </c>
      <c r="D11" s="536">
        <v>22006</v>
      </c>
      <c r="E11" s="536">
        <v>18015</v>
      </c>
      <c r="F11" s="536">
        <v>18015</v>
      </c>
      <c r="G11" s="536">
        <v>745</v>
      </c>
      <c r="H11" s="536">
        <v>738</v>
      </c>
      <c r="I11" s="536">
        <v>3246</v>
      </c>
      <c r="J11" s="536">
        <v>480</v>
      </c>
      <c r="K11" s="536">
        <v>2765</v>
      </c>
      <c r="L11" s="261"/>
    </row>
    <row r="12" spans="1:12" x14ac:dyDescent="0.25">
      <c r="A12" s="460">
        <v>2</v>
      </c>
      <c r="B12" s="333" t="s">
        <v>534</v>
      </c>
      <c r="C12" s="321" t="s">
        <v>854</v>
      </c>
      <c r="D12" s="536">
        <v>21917</v>
      </c>
      <c r="E12" s="536">
        <v>17843</v>
      </c>
      <c r="F12" s="536">
        <v>17843</v>
      </c>
      <c r="G12" s="536">
        <v>779</v>
      </c>
      <c r="H12" s="536">
        <v>771</v>
      </c>
      <c r="I12" s="536">
        <v>3295</v>
      </c>
      <c r="J12" s="536">
        <v>492</v>
      </c>
      <c r="K12" s="536">
        <v>2803</v>
      </c>
      <c r="L12" s="261"/>
    </row>
    <row r="13" spans="1:12" x14ac:dyDescent="0.25">
      <c r="A13" s="460">
        <v>3</v>
      </c>
      <c r="B13" s="333" t="s">
        <v>534</v>
      </c>
      <c r="C13" s="321" t="s">
        <v>855</v>
      </c>
      <c r="D13" s="536">
        <v>21717</v>
      </c>
      <c r="E13" s="536">
        <v>17604</v>
      </c>
      <c r="F13" s="536">
        <v>17604</v>
      </c>
      <c r="G13" s="536">
        <v>812</v>
      </c>
      <c r="H13" s="536">
        <v>802</v>
      </c>
      <c r="I13" s="536">
        <v>3300</v>
      </c>
      <c r="J13" s="536">
        <v>489</v>
      </c>
      <c r="K13" s="536">
        <v>2811</v>
      </c>
      <c r="L13" s="261"/>
    </row>
    <row r="14" spans="1:12" x14ac:dyDescent="0.25">
      <c r="A14" s="460">
        <v>4</v>
      </c>
      <c r="B14" s="333" t="s">
        <v>534</v>
      </c>
      <c r="C14" s="321" t="s">
        <v>856</v>
      </c>
      <c r="D14" s="536">
        <v>21590</v>
      </c>
      <c r="E14" s="536">
        <v>17349</v>
      </c>
      <c r="F14" s="536">
        <v>17349</v>
      </c>
      <c r="G14" s="536">
        <v>864</v>
      </c>
      <c r="H14" s="536">
        <v>857</v>
      </c>
      <c r="I14" s="536">
        <v>3378</v>
      </c>
      <c r="J14" s="536">
        <v>474</v>
      </c>
      <c r="K14" s="536">
        <v>2904</v>
      </c>
      <c r="L14" s="261"/>
    </row>
    <row r="15" spans="1:12" x14ac:dyDescent="0.25">
      <c r="A15" s="460">
        <v>5</v>
      </c>
      <c r="B15" s="333" t="s">
        <v>535</v>
      </c>
      <c r="C15" s="321" t="s">
        <v>857</v>
      </c>
      <c r="D15" s="536">
        <v>21467</v>
      </c>
      <c r="E15" s="536">
        <v>17151</v>
      </c>
      <c r="F15" s="536">
        <v>17151</v>
      </c>
      <c r="G15" s="536">
        <v>894</v>
      </c>
      <c r="H15" s="536">
        <v>886</v>
      </c>
      <c r="I15" s="536">
        <v>3422</v>
      </c>
      <c r="J15" s="536">
        <v>491</v>
      </c>
      <c r="K15" s="536">
        <v>2931</v>
      </c>
      <c r="L15" s="261"/>
    </row>
    <row r="16" spans="1:12" x14ac:dyDescent="0.25">
      <c r="A16" s="460">
        <v>6</v>
      </c>
      <c r="B16" s="333" t="s">
        <v>534</v>
      </c>
      <c r="C16" s="321" t="s">
        <v>858</v>
      </c>
      <c r="D16" s="536">
        <v>21280</v>
      </c>
      <c r="E16" s="536">
        <v>16861</v>
      </c>
      <c r="F16" s="536">
        <v>16861</v>
      </c>
      <c r="G16" s="536">
        <v>946</v>
      </c>
      <c r="H16" s="536">
        <v>935</v>
      </c>
      <c r="I16" s="536">
        <v>3473</v>
      </c>
      <c r="J16" s="536">
        <v>519</v>
      </c>
      <c r="K16" s="536">
        <v>2953</v>
      </c>
      <c r="L16" s="261"/>
    </row>
    <row r="17" spans="1:12" x14ac:dyDescent="0.25">
      <c r="A17" s="460">
        <v>7</v>
      </c>
      <c r="B17" s="333" t="s">
        <v>534</v>
      </c>
      <c r="C17" s="321" t="s">
        <v>859</v>
      </c>
      <c r="D17" s="536">
        <v>21257</v>
      </c>
      <c r="E17" s="536">
        <v>16712</v>
      </c>
      <c r="F17" s="536">
        <v>16712</v>
      </c>
      <c r="G17" s="536">
        <v>1024</v>
      </c>
      <c r="H17" s="536">
        <v>1013</v>
      </c>
      <c r="I17" s="536">
        <v>3521</v>
      </c>
      <c r="J17" s="536">
        <v>520</v>
      </c>
      <c r="K17" s="536">
        <v>3001</v>
      </c>
      <c r="L17" s="261"/>
    </row>
    <row r="18" spans="1:12" x14ac:dyDescent="0.25">
      <c r="A18" s="460">
        <v>8</v>
      </c>
      <c r="B18" s="333" t="s">
        <v>535</v>
      </c>
      <c r="C18" s="321" t="s">
        <v>860</v>
      </c>
      <c r="D18" s="536">
        <v>21080</v>
      </c>
      <c r="E18" s="536">
        <v>16402</v>
      </c>
      <c r="F18" s="536">
        <v>16402</v>
      </c>
      <c r="G18" s="536">
        <v>1096</v>
      </c>
      <c r="H18" s="536">
        <v>1083</v>
      </c>
      <c r="I18" s="536">
        <v>3581</v>
      </c>
      <c r="J18" s="536">
        <v>539</v>
      </c>
      <c r="K18" s="536">
        <v>3042</v>
      </c>
      <c r="L18" s="261"/>
    </row>
    <row r="19" spans="1:12" x14ac:dyDescent="0.25">
      <c r="A19" s="460">
        <v>9</v>
      </c>
      <c r="B19" s="333" t="s">
        <v>536</v>
      </c>
      <c r="C19" s="321" t="s">
        <v>861</v>
      </c>
      <c r="D19" s="536">
        <v>20929</v>
      </c>
      <c r="E19" s="536">
        <v>16159</v>
      </c>
      <c r="F19" s="536">
        <v>16159</v>
      </c>
      <c r="G19" s="536">
        <v>1122</v>
      </c>
      <c r="H19" s="536">
        <v>1110</v>
      </c>
      <c r="I19" s="536">
        <v>3649</v>
      </c>
      <c r="J19" s="536">
        <v>524</v>
      </c>
      <c r="K19" s="536">
        <v>3125</v>
      </c>
      <c r="L19" s="261"/>
    </row>
    <row r="20" spans="1:12" x14ac:dyDescent="0.25">
      <c r="A20" s="460">
        <v>10</v>
      </c>
      <c r="B20" s="333" t="s">
        <v>537</v>
      </c>
      <c r="C20" s="321" t="s">
        <v>962</v>
      </c>
      <c r="D20" s="536">
        <v>20868</v>
      </c>
      <c r="E20" s="536">
        <v>16053</v>
      </c>
      <c r="F20" s="536">
        <v>16053</v>
      </c>
      <c r="G20" s="536">
        <v>1118</v>
      </c>
      <c r="H20" s="536">
        <v>1113</v>
      </c>
      <c r="I20" s="536">
        <v>3697</v>
      </c>
      <c r="J20" s="536">
        <v>451</v>
      </c>
      <c r="K20" s="536">
        <v>3246</v>
      </c>
      <c r="L20" s="261"/>
    </row>
    <row r="21" spans="1:12" x14ac:dyDescent="0.25">
      <c r="A21" s="460">
        <v>11</v>
      </c>
      <c r="B21" s="333" t="s">
        <v>537</v>
      </c>
      <c r="C21" s="321" t="s">
        <v>862</v>
      </c>
      <c r="D21" s="453">
        <v>20474</v>
      </c>
      <c r="E21" s="453">
        <v>15602</v>
      </c>
      <c r="F21" s="453">
        <v>15602</v>
      </c>
      <c r="G21" s="453">
        <v>1097</v>
      </c>
      <c r="H21" s="453">
        <v>1091</v>
      </c>
      <c r="I21" s="453">
        <v>3775</v>
      </c>
      <c r="J21" s="453">
        <v>472</v>
      </c>
      <c r="K21" s="453">
        <v>3303</v>
      </c>
      <c r="L21" s="261"/>
    </row>
    <row r="22" spans="1:12" x14ac:dyDescent="0.25">
      <c r="A22" s="460">
        <v>12</v>
      </c>
      <c r="B22" s="333" t="s">
        <v>537</v>
      </c>
      <c r="C22" s="321" t="s">
        <v>863</v>
      </c>
      <c r="D22" s="452">
        <v>20261</v>
      </c>
      <c r="E22" s="452">
        <v>15416</v>
      </c>
      <c r="F22" s="452">
        <v>15416</v>
      </c>
      <c r="G22" s="452">
        <v>1110</v>
      </c>
      <c r="H22" s="452">
        <v>1102</v>
      </c>
      <c r="I22" s="452">
        <v>3735</v>
      </c>
      <c r="J22" s="452">
        <v>484</v>
      </c>
      <c r="K22" s="452">
        <v>3251</v>
      </c>
      <c r="L22" s="261"/>
    </row>
    <row r="23" spans="1:12" x14ac:dyDescent="0.25">
      <c r="A23" s="460">
        <v>13</v>
      </c>
      <c r="B23" s="333" t="s">
        <v>537</v>
      </c>
      <c r="C23" s="321" t="s">
        <v>864</v>
      </c>
      <c r="D23" s="452">
        <v>19953</v>
      </c>
      <c r="E23" s="452">
        <v>15020</v>
      </c>
      <c r="F23" s="452">
        <v>15020</v>
      </c>
      <c r="G23" s="452">
        <v>1139</v>
      </c>
      <c r="H23" s="452">
        <v>1132</v>
      </c>
      <c r="I23" s="452">
        <v>3794</v>
      </c>
      <c r="J23" s="452">
        <v>473</v>
      </c>
      <c r="K23" s="452">
        <v>3322</v>
      </c>
      <c r="L23" s="261"/>
    </row>
    <row r="24" spans="1:12" x14ac:dyDescent="0.25">
      <c r="A24" s="460">
        <v>14</v>
      </c>
      <c r="B24" s="333" t="s">
        <v>537</v>
      </c>
      <c r="C24" s="321" t="s">
        <v>865</v>
      </c>
      <c r="D24" s="452">
        <v>19651</v>
      </c>
      <c r="E24" s="452">
        <v>14741</v>
      </c>
      <c r="F24" s="452">
        <v>14741</v>
      </c>
      <c r="G24" s="452">
        <v>1149</v>
      </c>
      <c r="H24" s="452">
        <v>1142</v>
      </c>
      <c r="I24" s="452">
        <v>3760</v>
      </c>
      <c r="J24" s="452">
        <v>469</v>
      </c>
      <c r="K24" s="452">
        <v>3291</v>
      </c>
      <c r="L24" s="261"/>
    </row>
    <row r="25" spans="1:12" x14ac:dyDescent="0.25">
      <c r="A25" s="461">
        <v>15</v>
      </c>
      <c r="B25" s="484" t="s">
        <v>537</v>
      </c>
      <c r="C25" s="485" t="s">
        <v>866</v>
      </c>
      <c r="D25" s="452">
        <v>19372</v>
      </c>
      <c r="E25" s="452">
        <v>14442</v>
      </c>
      <c r="F25" s="452">
        <v>14442</v>
      </c>
      <c r="G25" s="452">
        <v>1138</v>
      </c>
      <c r="H25" s="452">
        <v>1130</v>
      </c>
      <c r="I25" s="452">
        <v>3793</v>
      </c>
      <c r="J25" s="452">
        <v>480</v>
      </c>
      <c r="K25" s="452">
        <v>3313</v>
      </c>
      <c r="L25" s="261"/>
    </row>
    <row r="26" spans="1:12" x14ac:dyDescent="0.25">
      <c r="A26" s="460">
        <v>16</v>
      </c>
      <c r="B26" s="333" t="s">
        <v>537</v>
      </c>
      <c r="C26" s="321" t="s">
        <v>963</v>
      </c>
      <c r="D26" s="452">
        <v>19078</v>
      </c>
      <c r="E26" s="452">
        <v>14010</v>
      </c>
      <c r="F26" s="452">
        <v>14010</v>
      </c>
      <c r="G26" s="452">
        <v>1233</v>
      </c>
      <c r="H26" s="452">
        <v>1225</v>
      </c>
      <c r="I26" s="452">
        <v>3835</v>
      </c>
      <c r="J26" s="452">
        <v>487</v>
      </c>
      <c r="K26" s="452">
        <v>3348</v>
      </c>
      <c r="L26" s="261"/>
    </row>
    <row r="27" spans="1:12" x14ac:dyDescent="0.25">
      <c r="A27" s="460">
        <v>17</v>
      </c>
      <c r="B27" s="333" t="s">
        <v>537</v>
      </c>
      <c r="C27" s="321" t="s">
        <v>867</v>
      </c>
      <c r="D27" s="452">
        <v>18916</v>
      </c>
      <c r="E27" s="452">
        <v>13823</v>
      </c>
      <c r="F27" s="452">
        <v>13823</v>
      </c>
      <c r="G27" s="452">
        <v>1248</v>
      </c>
      <c r="H27" s="452">
        <v>1239</v>
      </c>
      <c r="I27" s="452">
        <v>3845</v>
      </c>
      <c r="J27" s="452">
        <v>500</v>
      </c>
      <c r="K27" s="452">
        <v>3346</v>
      </c>
      <c r="L27" s="261"/>
    </row>
    <row r="28" spans="1:12" x14ac:dyDescent="0.25">
      <c r="A28" s="460">
        <v>18</v>
      </c>
      <c r="B28" s="333" t="s">
        <v>537</v>
      </c>
      <c r="C28" s="321" t="s">
        <v>868</v>
      </c>
      <c r="D28" s="452">
        <v>18792</v>
      </c>
      <c r="E28" s="452">
        <v>13647</v>
      </c>
      <c r="F28" s="452">
        <v>13647</v>
      </c>
      <c r="G28" s="452">
        <v>1321</v>
      </c>
      <c r="H28" s="452">
        <v>1310</v>
      </c>
      <c r="I28" s="452">
        <v>3824</v>
      </c>
      <c r="J28" s="452">
        <v>503</v>
      </c>
      <c r="K28" s="452">
        <v>3321</v>
      </c>
      <c r="L28" s="261"/>
    </row>
    <row r="29" spans="1:12" x14ac:dyDescent="0.25">
      <c r="A29" s="460">
        <v>19</v>
      </c>
      <c r="B29" s="333" t="s">
        <v>537</v>
      </c>
      <c r="C29" s="321" t="s">
        <v>869</v>
      </c>
      <c r="D29" s="452">
        <v>18721</v>
      </c>
      <c r="E29" s="452">
        <v>13514</v>
      </c>
      <c r="F29" s="452">
        <v>13514</v>
      </c>
      <c r="G29" s="452">
        <v>1352</v>
      </c>
      <c r="H29" s="452">
        <v>1340</v>
      </c>
      <c r="I29" s="452">
        <v>3855</v>
      </c>
      <c r="J29" s="452">
        <v>525</v>
      </c>
      <c r="K29" s="452">
        <v>3330</v>
      </c>
      <c r="L29" s="261"/>
    </row>
    <row r="30" spans="1:12" x14ac:dyDescent="0.25">
      <c r="A30" s="460">
        <v>20</v>
      </c>
      <c r="B30" s="333" t="s">
        <v>537</v>
      </c>
      <c r="C30" s="321" t="s">
        <v>870</v>
      </c>
      <c r="D30" s="452">
        <v>18654</v>
      </c>
      <c r="E30" s="452">
        <v>13391</v>
      </c>
      <c r="F30" s="452">
        <v>13391</v>
      </c>
      <c r="G30" s="452">
        <v>1378</v>
      </c>
      <c r="H30" s="452">
        <v>1366</v>
      </c>
      <c r="I30" s="452">
        <v>3885</v>
      </c>
      <c r="J30" s="452">
        <v>536</v>
      </c>
      <c r="K30" s="452">
        <v>3349</v>
      </c>
      <c r="L30" s="261"/>
    </row>
    <row r="31" spans="1:12" x14ac:dyDescent="0.25">
      <c r="A31" s="460">
        <v>21</v>
      </c>
      <c r="B31" s="333" t="s">
        <v>537</v>
      </c>
      <c r="C31" s="321" t="s">
        <v>964</v>
      </c>
      <c r="D31" s="536">
        <v>19087</v>
      </c>
      <c r="E31" s="536">
        <v>13765</v>
      </c>
      <c r="F31" s="536">
        <v>13765</v>
      </c>
      <c r="G31" s="536">
        <v>1436</v>
      </c>
      <c r="H31" s="536">
        <v>1421</v>
      </c>
      <c r="I31" s="536">
        <v>3886</v>
      </c>
      <c r="J31" s="536">
        <v>541</v>
      </c>
      <c r="K31" s="536">
        <v>3344</v>
      </c>
      <c r="L31" s="261"/>
    </row>
    <row r="32" spans="1:12" x14ac:dyDescent="0.25">
      <c r="A32" s="460">
        <v>22</v>
      </c>
      <c r="B32" s="333" t="s">
        <v>537</v>
      </c>
      <c r="C32" s="321" t="s">
        <v>965</v>
      </c>
      <c r="D32" s="536">
        <v>19175</v>
      </c>
      <c r="E32" s="536">
        <v>13853</v>
      </c>
      <c r="F32" s="536">
        <v>13853</v>
      </c>
      <c r="G32" s="536">
        <v>1549</v>
      </c>
      <c r="H32" s="536">
        <v>1533</v>
      </c>
      <c r="I32" s="536">
        <v>3773</v>
      </c>
      <c r="J32" s="536">
        <v>551</v>
      </c>
      <c r="K32" s="536">
        <v>3221</v>
      </c>
      <c r="L32" s="261"/>
    </row>
    <row r="33" spans="1:12" x14ac:dyDescent="0.25">
      <c r="A33" s="460">
        <v>23</v>
      </c>
      <c r="B33" s="333" t="s">
        <v>537</v>
      </c>
      <c r="C33" s="321" t="s">
        <v>972</v>
      </c>
      <c r="D33" s="536">
        <v>18933</v>
      </c>
      <c r="E33" s="536">
        <v>13685</v>
      </c>
      <c r="F33" s="536">
        <v>13677</v>
      </c>
      <c r="G33" s="536">
        <v>1530</v>
      </c>
      <c r="H33" s="536">
        <v>1519</v>
      </c>
      <c r="I33" s="536">
        <v>3719</v>
      </c>
      <c r="J33" s="536">
        <v>543</v>
      </c>
      <c r="K33" s="536">
        <v>3175</v>
      </c>
      <c r="L33" s="261"/>
    </row>
    <row r="34" spans="1:12" x14ac:dyDescent="0.25">
      <c r="A34" s="461">
        <v>24</v>
      </c>
      <c r="B34" s="484" t="s">
        <v>537</v>
      </c>
      <c r="C34" s="485" t="s">
        <v>994</v>
      </c>
      <c r="D34" s="536">
        <v>19212</v>
      </c>
      <c r="E34" s="536">
        <v>13869</v>
      </c>
      <c r="F34" s="536">
        <v>13859</v>
      </c>
      <c r="G34" s="536">
        <v>1586</v>
      </c>
      <c r="H34" s="536">
        <v>1573</v>
      </c>
      <c r="I34" s="536">
        <v>3758</v>
      </c>
      <c r="J34" s="536">
        <v>549</v>
      </c>
      <c r="K34" s="536">
        <v>3209</v>
      </c>
      <c r="L34" s="261"/>
    </row>
    <row r="35" spans="1:12" x14ac:dyDescent="0.25">
      <c r="A35" s="460">
        <v>25</v>
      </c>
      <c r="B35" s="333" t="s">
        <v>537</v>
      </c>
      <c r="C35" s="321" t="s">
        <v>1039</v>
      </c>
      <c r="D35" s="536">
        <v>19265</v>
      </c>
      <c r="E35" s="536">
        <v>14191</v>
      </c>
      <c r="F35" s="536">
        <v>14115</v>
      </c>
      <c r="G35" s="536">
        <v>1540</v>
      </c>
      <c r="H35" s="536">
        <v>1518</v>
      </c>
      <c r="I35" s="536">
        <v>3533</v>
      </c>
      <c r="J35" s="536">
        <v>577</v>
      </c>
      <c r="K35" s="536">
        <v>2956</v>
      </c>
      <c r="L35" s="261"/>
    </row>
    <row r="36" spans="1:12" x14ac:dyDescent="0.25">
      <c r="A36" s="250"/>
      <c r="B36" s="482"/>
      <c r="C36" s="486"/>
      <c r="D36" s="487" t="s">
        <v>504</v>
      </c>
      <c r="E36" s="278"/>
      <c r="F36" s="278"/>
      <c r="G36" s="278"/>
      <c r="H36" s="278"/>
      <c r="I36" s="278"/>
      <c r="J36" s="278"/>
      <c r="K36" s="278"/>
      <c r="L36" s="261"/>
    </row>
    <row r="37" spans="1:12" x14ac:dyDescent="0.25">
      <c r="A37" s="460">
        <v>26</v>
      </c>
      <c r="B37" s="333" t="s">
        <v>534</v>
      </c>
      <c r="C37" s="321" t="s">
        <v>853</v>
      </c>
      <c r="D37" s="536">
        <v>17275</v>
      </c>
      <c r="E37" s="536">
        <v>14495</v>
      </c>
      <c r="F37" s="536">
        <v>14495</v>
      </c>
      <c r="G37" s="536">
        <v>390</v>
      </c>
      <c r="H37" s="536">
        <v>384</v>
      </c>
      <c r="I37" s="536">
        <v>2390</v>
      </c>
      <c r="J37" s="536">
        <v>384</v>
      </c>
      <c r="K37" s="536">
        <v>2006</v>
      </c>
      <c r="L37" s="261"/>
    </row>
    <row r="38" spans="1:12" x14ac:dyDescent="0.25">
      <c r="A38" s="460">
        <v>27</v>
      </c>
      <c r="B38" s="333" t="s">
        <v>534</v>
      </c>
      <c r="C38" s="321" t="s">
        <v>854</v>
      </c>
      <c r="D38" s="536">
        <v>17271</v>
      </c>
      <c r="E38" s="536">
        <v>14408</v>
      </c>
      <c r="F38" s="536">
        <v>14408</v>
      </c>
      <c r="G38" s="536">
        <v>423</v>
      </c>
      <c r="H38" s="536">
        <v>418</v>
      </c>
      <c r="I38" s="536">
        <v>2441</v>
      </c>
      <c r="J38" s="536">
        <v>401</v>
      </c>
      <c r="K38" s="536">
        <v>2039</v>
      </c>
      <c r="L38" s="261"/>
    </row>
    <row r="39" spans="1:12" x14ac:dyDescent="0.25">
      <c r="A39" s="460">
        <v>28</v>
      </c>
      <c r="B39" s="333" t="s">
        <v>534</v>
      </c>
      <c r="C39" s="321" t="s">
        <v>855</v>
      </c>
      <c r="D39" s="536">
        <v>17178</v>
      </c>
      <c r="E39" s="536">
        <v>14297</v>
      </c>
      <c r="F39" s="536">
        <v>14297</v>
      </c>
      <c r="G39" s="536">
        <v>457</v>
      </c>
      <c r="H39" s="536">
        <v>449</v>
      </c>
      <c r="I39" s="536">
        <v>2423</v>
      </c>
      <c r="J39" s="536">
        <v>395</v>
      </c>
      <c r="K39" s="536">
        <v>2028</v>
      </c>
      <c r="L39" s="261"/>
    </row>
    <row r="40" spans="1:12" x14ac:dyDescent="0.25">
      <c r="A40" s="460">
        <v>29</v>
      </c>
      <c r="B40" s="333" t="s">
        <v>534</v>
      </c>
      <c r="C40" s="321" t="s">
        <v>856</v>
      </c>
      <c r="D40" s="536">
        <v>17154</v>
      </c>
      <c r="E40" s="536">
        <v>14183</v>
      </c>
      <c r="F40" s="536">
        <v>14183</v>
      </c>
      <c r="G40" s="536">
        <v>485</v>
      </c>
      <c r="H40" s="536">
        <v>479</v>
      </c>
      <c r="I40" s="536">
        <v>2487</v>
      </c>
      <c r="J40" s="536">
        <v>382</v>
      </c>
      <c r="K40" s="536">
        <v>2104</v>
      </c>
      <c r="L40" s="261"/>
    </row>
    <row r="41" spans="1:12" x14ac:dyDescent="0.25">
      <c r="A41" s="460">
        <v>30</v>
      </c>
      <c r="B41" s="333" t="s">
        <v>535</v>
      </c>
      <c r="C41" s="321" t="s">
        <v>857</v>
      </c>
      <c r="D41" s="536">
        <v>17167</v>
      </c>
      <c r="E41" s="536">
        <v>14115</v>
      </c>
      <c r="F41" s="536">
        <v>14115</v>
      </c>
      <c r="G41" s="536">
        <v>513</v>
      </c>
      <c r="H41" s="536">
        <v>506</v>
      </c>
      <c r="I41" s="536">
        <v>2539</v>
      </c>
      <c r="J41" s="536">
        <v>387</v>
      </c>
      <c r="K41" s="536">
        <v>2152</v>
      </c>
      <c r="L41" s="261"/>
    </row>
    <row r="42" spans="1:12" x14ac:dyDescent="0.25">
      <c r="A42" s="460">
        <v>31</v>
      </c>
      <c r="B42" s="333" t="s">
        <v>534</v>
      </c>
      <c r="C42" s="321" t="s">
        <v>858</v>
      </c>
      <c r="D42" s="536">
        <v>17098</v>
      </c>
      <c r="E42" s="536">
        <v>13970</v>
      </c>
      <c r="F42" s="536">
        <v>13970</v>
      </c>
      <c r="G42" s="536">
        <v>545</v>
      </c>
      <c r="H42" s="536">
        <v>537</v>
      </c>
      <c r="I42" s="536">
        <v>2583</v>
      </c>
      <c r="J42" s="536">
        <v>410</v>
      </c>
      <c r="K42" s="536">
        <v>2174</v>
      </c>
      <c r="L42" s="261"/>
    </row>
    <row r="43" spans="1:12" x14ac:dyDescent="0.25">
      <c r="A43" s="460">
        <v>32</v>
      </c>
      <c r="B43" s="333" t="s">
        <v>534</v>
      </c>
      <c r="C43" s="321" t="s">
        <v>859</v>
      </c>
      <c r="D43" s="536">
        <v>17149</v>
      </c>
      <c r="E43" s="536">
        <v>13907</v>
      </c>
      <c r="F43" s="536">
        <v>13907</v>
      </c>
      <c r="G43" s="536">
        <v>595</v>
      </c>
      <c r="H43" s="536">
        <v>587</v>
      </c>
      <c r="I43" s="536">
        <v>2647</v>
      </c>
      <c r="J43" s="536">
        <v>414</v>
      </c>
      <c r="K43" s="536">
        <v>2233</v>
      </c>
      <c r="L43" s="261"/>
    </row>
    <row r="44" spans="1:12" x14ac:dyDescent="0.25">
      <c r="A44" s="460">
        <v>33</v>
      </c>
      <c r="B44" s="333" t="s">
        <v>535</v>
      </c>
      <c r="C44" s="321" t="s">
        <v>860</v>
      </c>
      <c r="D44" s="536">
        <v>17100</v>
      </c>
      <c r="E44" s="536">
        <v>13740</v>
      </c>
      <c r="F44" s="536">
        <v>13740</v>
      </c>
      <c r="G44" s="536">
        <v>665</v>
      </c>
      <c r="H44" s="536">
        <v>656</v>
      </c>
      <c r="I44" s="536">
        <v>2695</v>
      </c>
      <c r="J44" s="536">
        <v>427</v>
      </c>
      <c r="K44" s="536">
        <v>2268</v>
      </c>
      <c r="L44" s="261"/>
    </row>
    <row r="45" spans="1:12" x14ac:dyDescent="0.25">
      <c r="A45" s="460">
        <v>34</v>
      </c>
      <c r="B45" s="333" t="s">
        <v>536</v>
      </c>
      <c r="C45" s="321" t="s">
        <v>861</v>
      </c>
      <c r="D45" s="536">
        <v>17037</v>
      </c>
      <c r="E45" s="536">
        <v>13613</v>
      </c>
      <c r="F45" s="536">
        <v>13613</v>
      </c>
      <c r="G45" s="536">
        <v>679</v>
      </c>
      <c r="H45" s="536">
        <v>670</v>
      </c>
      <c r="I45" s="536">
        <v>2746</v>
      </c>
      <c r="J45" s="536">
        <v>408</v>
      </c>
      <c r="K45" s="536">
        <v>2338</v>
      </c>
      <c r="L45" s="261"/>
    </row>
    <row r="46" spans="1:12" x14ac:dyDescent="0.25">
      <c r="A46" s="460">
        <v>35</v>
      </c>
      <c r="B46" s="333" t="s">
        <v>537</v>
      </c>
      <c r="C46" s="321" t="s">
        <v>962</v>
      </c>
      <c r="D46" s="536">
        <v>17109</v>
      </c>
      <c r="E46" s="536">
        <v>13609</v>
      </c>
      <c r="F46" s="536">
        <v>13609</v>
      </c>
      <c r="G46" s="536">
        <v>684</v>
      </c>
      <c r="H46" s="536">
        <v>681</v>
      </c>
      <c r="I46" s="536">
        <v>2817</v>
      </c>
      <c r="J46" s="536">
        <v>356</v>
      </c>
      <c r="K46" s="536">
        <v>2460</v>
      </c>
      <c r="L46" s="261"/>
    </row>
    <row r="47" spans="1:12" x14ac:dyDescent="0.25">
      <c r="A47" s="460">
        <v>36</v>
      </c>
      <c r="B47" s="333" t="s">
        <v>537</v>
      </c>
      <c r="C47" s="321" t="s">
        <v>862</v>
      </c>
      <c r="D47" s="453">
        <v>16873</v>
      </c>
      <c r="E47" s="453">
        <v>13301</v>
      </c>
      <c r="F47" s="453">
        <v>13301</v>
      </c>
      <c r="G47" s="453">
        <v>677</v>
      </c>
      <c r="H47" s="453">
        <v>672</v>
      </c>
      <c r="I47" s="453">
        <v>2896</v>
      </c>
      <c r="J47" s="453">
        <v>379</v>
      </c>
      <c r="K47" s="453">
        <v>2517</v>
      </c>
      <c r="L47" s="261"/>
    </row>
    <row r="48" spans="1:12" x14ac:dyDescent="0.25">
      <c r="A48" s="460">
        <v>37</v>
      </c>
      <c r="B48" s="333" t="s">
        <v>537</v>
      </c>
      <c r="C48" s="321" t="s">
        <v>863</v>
      </c>
      <c r="D48" s="452">
        <v>16755</v>
      </c>
      <c r="E48" s="452">
        <v>13200</v>
      </c>
      <c r="F48" s="452">
        <v>13200</v>
      </c>
      <c r="G48" s="452">
        <v>696</v>
      </c>
      <c r="H48" s="452">
        <v>691</v>
      </c>
      <c r="I48" s="452">
        <v>2859</v>
      </c>
      <c r="J48" s="452">
        <v>385</v>
      </c>
      <c r="K48" s="452">
        <v>2473</v>
      </c>
      <c r="L48" s="261"/>
    </row>
    <row r="49" spans="1:12" x14ac:dyDescent="0.25">
      <c r="A49" s="460">
        <v>38</v>
      </c>
      <c r="B49" s="333" t="s">
        <v>537</v>
      </c>
      <c r="C49" s="321" t="s">
        <v>864</v>
      </c>
      <c r="D49" s="452">
        <v>16546</v>
      </c>
      <c r="E49" s="452">
        <v>12899</v>
      </c>
      <c r="F49" s="452">
        <v>12899</v>
      </c>
      <c r="G49" s="452">
        <v>716</v>
      </c>
      <c r="H49" s="452">
        <v>710</v>
      </c>
      <c r="I49" s="452">
        <v>2932</v>
      </c>
      <c r="J49" s="452">
        <v>376</v>
      </c>
      <c r="K49" s="452">
        <v>2556</v>
      </c>
      <c r="L49" s="261"/>
    </row>
    <row r="50" spans="1:12" x14ac:dyDescent="0.25">
      <c r="A50" s="460">
        <v>39</v>
      </c>
      <c r="B50" s="333" t="s">
        <v>537</v>
      </c>
      <c r="C50" s="321" t="s">
        <v>865</v>
      </c>
      <c r="D50" s="452">
        <v>16357</v>
      </c>
      <c r="E50" s="452">
        <v>12731</v>
      </c>
      <c r="F50" s="452">
        <v>12731</v>
      </c>
      <c r="G50" s="452">
        <v>721</v>
      </c>
      <c r="H50" s="452">
        <v>715</v>
      </c>
      <c r="I50" s="452">
        <v>2905</v>
      </c>
      <c r="J50" s="452">
        <v>380</v>
      </c>
      <c r="K50" s="452">
        <v>2525</v>
      </c>
      <c r="L50" s="261"/>
    </row>
    <row r="51" spans="1:12" x14ac:dyDescent="0.25">
      <c r="A51" s="461">
        <v>40</v>
      </c>
      <c r="B51" s="484" t="s">
        <v>537</v>
      </c>
      <c r="C51" s="485" t="s">
        <v>866</v>
      </c>
      <c r="D51" s="452">
        <v>16148</v>
      </c>
      <c r="E51" s="452">
        <v>12477</v>
      </c>
      <c r="F51" s="452">
        <v>12477</v>
      </c>
      <c r="G51" s="452">
        <v>721</v>
      </c>
      <c r="H51" s="452">
        <v>714</v>
      </c>
      <c r="I51" s="452">
        <v>2950</v>
      </c>
      <c r="J51" s="452">
        <v>390</v>
      </c>
      <c r="K51" s="452">
        <v>2560</v>
      </c>
      <c r="L51" s="261"/>
    </row>
    <row r="52" spans="1:12" x14ac:dyDescent="0.25">
      <c r="A52" s="460">
        <v>41</v>
      </c>
      <c r="B52" s="333" t="s">
        <v>537</v>
      </c>
      <c r="C52" s="321" t="s">
        <v>963</v>
      </c>
      <c r="D52" s="452">
        <v>15917</v>
      </c>
      <c r="E52" s="452">
        <v>12143</v>
      </c>
      <c r="F52" s="452">
        <v>12143</v>
      </c>
      <c r="G52" s="452">
        <v>765</v>
      </c>
      <c r="H52" s="452">
        <v>760</v>
      </c>
      <c r="I52" s="452">
        <v>3009</v>
      </c>
      <c r="J52" s="452">
        <v>397</v>
      </c>
      <c r="K52" s="452">
        <v>2612</v>
      </c>
      <c r="L52" s="261"/>
    </row>
    <row r="53" spans="1:12" x14ac:dyDescent="0.25">
      <c r="A53" s="460">
        <v>42</v>
      </c>
      <c r="B53" s="333" t="s">
        <v>537</v>
      </c>
      <c r="C53" s="321" t="s">
        <v>867</v>
      </c>
      <c r="D53" s="452">
        <v>15784</v>
      </c>
      <c r="E53" s="452">
        <v>11992</v>
      </c>
      <c r="F53" s="452">
        <v>11992</v>
      </c>
      <c r="G53" s="452">
        <v>791</v>
      </c>
      <c r="H53" s="452">
        <v>784</v>
      </c>
      <c r="I53" s="452">
        <v>3001</v>
      </c>
      <c r="J53" s="452">
        <v>404</v>
      </c>
      <c r="K53" s="452">
        <v>2597</v>
      </c>
      <c r="L53" s="261"/>
    </row>
    <row r="54" spans="1:12" x14ac:dyDescent="0.25">
      <c r="A54" s="460">
        <v>43</v>
      </c>
      <c r="B54" s="333" t="s">
        <v>537</v>
      </c>
      <c r="C54" s="321" t="s">
        <v>868</v>
      </c>
      <c r="D54" s="452">
        <v>15662</v>
      </c>
      <c r="E54" s="452">
        <v>11851</v>
      </c>
      <c r="F54" s="452">
        <v>11851</v>
      </c>
      <c r="G54" s="452">
        <v>828</v>
      </c>
      <c r="H54" s="452">
        <v>820</v>
      </c>
      <c r="I54" s="452">
        <v>2983</v>
      </c>
      <c r="J54" s="452">
        <v>407</v>
      </c>
      <c r="K54" s="452">
        <v>2576</v>
      </c>
      <c r="L54" s="261"/>
    </row>
    <row r="55" spans="1:12" x14ac:dyDescent="0.25">
      <c r="A55" s="460">
        <v>44</v>
      </c>
      <c r="B55" s="333" t="s">
        <v>537</v>
      </c>
      <c r="C55" s="321" t="s">
        <v>869</v>
      </c>
      <c r="D55" s="452">
        <v>15596</v>
      </c>
      <c r="E55" s="452">
        <v>11737</v>
      </c>
      <c r="F55" s="452">
        <v>11737</v>
      </c>
      <c r="G55" s="452">
        <v>860</v>
      </c>
      <c r="H55" s="452">
        <v>852</v>
      </c>
      <c r="I55" s="452">
        <v>2999</v>
      </c>
      <c r="J55" s="452">
        <v>423</v>
      </c>
      <c r="K55" s="452">
        <v>2576</v>
      </c>
      <c r="L55" s="261"/>
    </row>
    <row r="56" spans="1:12" x14ac:dyDescent="0.25">
      <c r="A56" s="417">
        <v>45</v>
      </c>
      <c r="B56" s="333" t="s">
        <v>537</v>
      </c>
      <c r="C56" s="321" t="s">
        <v>870</v>
      </c>
      <c r="D56" s="536">
        <v>15540</v>
      </c>
      <c r="E56" s="536">
        <v>11611</v>
      </c>
      <c r="F56" s="536">
        <v>11611</v>
      </c>
      <c r="G56" s="536">
        <v>884</v>
      </c>
      <c r="H56" s="536">
        <v>874</v>
      </c>
      <c r="I56" s="536">
        <v>3045</v>
      </c>
      <c r="J56" s="536">
        <v>433</v>
      </c>
      <c r="K56" s="536">
        <v>2612</v>
      </c>
      <c r="L56" s="261"/>
    </row>
    <row r="57" spans="1:12" x14ac:dyDescent="0.25">
      <c r="A57" s="460">
        <v>46</v>
      </c>
      <c r="B57" s="333" t="s">
        <v>537</v>
      </c>
      <c r="C57" s="321" t="s">
        <v>964</v>
      </c>
      <c r="D57" s="536">
        <v>15892</v>
      </c>
      <c r="E57" s="536">
        <v>11953</v>
      </c>
      <c r="F57" s="536">
        <v>11953</v>
      </c>
      <c r="G57" s="536">
        <v>890</v>
      </c>
      <c r="H57" s="536">
        <v>878</v>
      </c>
      <c r="I57" s="536">
        <v>3048</v>
      </c>
      <c r="J57" s="536">
        <v>438</v>
      </c>
      <c r="K57" s="536">
        <v>2611</v>
      </c>
      <c r="L57" s="261"/>
    </row>
    <row r="58" spans="1:12" x14ac:dyDescent="0.25">
      <c r="A58" s="460">
        <v>47</v>
      </c>
      <c r="B58" s="333" t="s">
        <v>537</v>
      </c>
      <c r="C58" s="321" t="s">
        <v>965</v>
      </c>
      <c r="D58" s="536">
        <v>15936</v>
      </c>
      <c r="E58" s="536">
        <v>12016</v>
      </c>
      <c r="F58" s="536">
        <v>12016</v>
      </c>
      <c r="G58" s="536">
        <v>967</v>
      </c>
      <c r="H58" s="536">
        <v>955</v>
      </c>
      <c r="I58" s="536">
        <v>2952</v>
      </c>
      <c r="J58" s="536">
        <v>447</v>
      </c>
      <c r="K58" s="536">
        <v>2505</v>
      </c>
      <c r="L58" s="261"/>
    </row>
    <row r="59" spans="1:12" x14ac:dyDescent="0.25">
      <c r="A59" s="460">
        <v>48</v>
      </c>
      <c r="B59" s="333" t="s">
        <v>537</v>
      </c>
      <c r="C59" s="321" t="s">
        <v>972</v>
      </c>
      <c r="D59" s="536">
        <v>15715</v>
      </c>
      <c r="E59" s="536">
        <v>11839</v>
      </c>
      <c r="F59" s="536">
        <v>11833</v>
      </c>
      <c r="G59" s="536">
        <v>967</v>
      </c>
      <c r="H59" s="536">
        <v>959</v>
      </c>
      <c r="I59" s="536">
        <v>2910</v>
      </c>
      <c r="J59" s="536">
        <v>437</v>
      </c>
      <c r="K59" s="536">
        <v>2473</v>
      </c>
      <c r="L59" s="261"/>
    </row>
    <row r="60" spans="1:12" x14ac:dyDescent="0.25">
      <c r="A60" s="461">
        <v>49</v>
      </c>
      <c r="B60" s="484" t="s">
        <v>537</v>
      </c>
      <c r="C60" s="485" t="s">
        <v>994</v>
      </c>
      <c r="D60" s="536">
        <v>15939</v>
      </c>
      <c r="E60" s="536">
        <v>11987</v>
      </c>
      <c r="F60" s="536">
        <v>11980</v>
      </c>
      <c r="G60" s="536">
        <v>1021</v>
      </c>
      <c r="H60" s="536">
        <v>1011</v>
      </c>
      <c r="I60" s="536">
        <v>2931</v>
      </c>
      <c r="J60" s="536">
        <v>438</v>
      </c>
      <c r="K60" s="536">
        <v>2493</v>
      </c>
      <c r="L60" s="261"/>
    </row>
    <row r="61" spans="1:12" x14ac:dyDescent="0.25">
      <c r="A61" s="460">
        <v>50</v>
      </c>
      <c r="B61" s="333" t="s">
        <v>537</v>
      </c>
      <c r="C61" s="321" t="s">
        <v>1039</v>
      </c>
      <c r="D61" s="536">
        <v>15964</v>
      </c>
      <c r="E61" s="536">
        <v>12259</v>
      </c>
      <c r="F61" s="536">
        <v>12195</v>
      </c>
      <c r="G61" s="536">
        <v>978</v>
      </c>
      <c r="H61" s="536">
        <v>962</v>
      </c>
      <c r="I61" s="536">
        <v>2727</v>
      </c>
      <c r="J61" s="536">
        <v>455</v>
      </c>
      <c r="K61" s="536">
        <v>2272</v>
      </c>
      <c r="L61" s="261"/>
    </row>
    <row r="62" spans="1:12" x14ac:dyDescent="0.25">
      <c r="A62" s="250"/>
      <c r="B62" s="482"/>
      <c r="C62" s="486"/>
      <c r="D62" s="487" t="s">
        <v>515</v>
      </c>
      <c r="E62" s="278"/>
      <c r="F62" s="278"/>
      <c r="G62" s="278"/>
      <c r="H62" s="278"/>
      <c r="I62" s="278"/>
      <c r="J62" s="278"/>
      <c r="K62" s="278"/>
      <c r="L62" s="261"/>
    </row>
    <row r="63" spans="1:12" x14ac:dyDescent="0.25">
      <c r="A63" s="460">
        <v>51</v>
      </c>
      <c r="B63" s="333" t="s">
        <v>534</v>
      </c>
      <c r="C63" s="321" t="s">
        <v>853</v>
      </c>
      <c r="D63" s="536">
        <v>4731</v>
      </c>
      <c r="E63" s="536">
        <v>3521</v>
      </c>
      <c r="F63" s="536">
        <v>3521</v>
      </c>
      <c r="G63" s="536">
        <v>355</v>
      </c>
      <c r="H63" s="536">
        <v>353</v>
      </c>
      <c r="I63" s="536">
        <v>856</v>
      </c>
      <c r="J63" s="288">
        <v>96</v>
      </c>
      <c r="K63" s="536">
        <v>760</v>
      </c>
      <c r="L63" s="261"/>
    </row>
    <row r="64" spans="1:12" x14ac:dyDescent="0.25">
      <c r="A64" s="460">
        <v>52</v>
      </c>
      <c r="B64" s="333" t="s">
        <v>534</v>
      </c>
      <c r="C64" s="321" t="s">
        <v>854</v>
      </c>
      <c r="D64" s="536">
        <v>4646</v>
      </c>
      <c r="E64" s="536">
        <v>3435</v>
      </c>
      <c r="F64" s="536">
        <v>3435</v>
      </c>
      <c r="G64" s="536">
        <v>357</v>
      </c>
      <c r="H64" s="536">
        <v>353</v>
      </c>
      <c r="I64" s="536">
        <v>854</v>
      </c>
      <c r="J64" s="288">
        <v>91</v>
      </c>
      <c r="K64" s="536">
        <v>764</v>
      </c>
      <c r="L64" s="261"/>
    </row>
    <row r="65" spans="1:12" x14ac:dyDescent="0.25">
      <c r="A65" s="460">
        <v>53</v>
      </c>
      <c r="B65" s="333" t="s">
        <v>534</v>
      </c>
      <c r="C65" s="321" t="s">
        <v>855</v>
      </c>
      <c r="D65" s="536">
        <v>4539</v>
      </c>
      <c r="E65" s="536">
        <v>3307</v>
      </c>
      <c r="F65" s="536">
        <v>3307</v>
      </c>
      <c r="G65" s="536">
        <v>355</v>
      </c>
      <c r="H65" s="536">
        <v>353</v>
      </c>
      <c r="I65" s="536">
        <v>877</v>
      </c>
      <c r="J65" s="288">
        <v>94</v>
      </c>
      <c r="K65" s="536">
        <v>783</v>
      </c>
      <c r="L65" s="261"/>
    </row>
    <row r="66" spans="1:12" x14ac:dyDescent="0.25">
      <c r="A66" s="460">
        <v>54</v>
      </c>
      <c r="B66" s="333" t="s">
        <v>534</v>
      </c>
      <c r="C66" s="321" t="s">
        <v>856</v>
      </c>
      <c r="D66" s="536">
        <v>4436</v>
      </c>
      <c r="E66" s="536">
        <v>3166</v>
      </c>
      <c r="F66" s="536">
        <v>3166</v>
      </c>
      <c r="G66" s="536">
        <v>380</v>
      </c>
      <c r="H66" s="536">
        <v>378</v>
      </c>
      <c r="I66" s="536">
        <v>891</v>
      </c>
      <c r="J66" s="288">
        <v>92</v>
      </c>
      <c r="K66" s="536">
        <v>799</v>
      </c>
      <c r="L66" s="261"/>
    </row>
    <row r="67" spans="1:12" x14ac:dyDescent="0.25">
      <c r="A67" s="460">
        <v>55</v>
      </c>
      <c r="B67" s="333" t="s">
        <v>535</v>
      </c>
      <c r="C67" s="321" t="s">
        <v>857</v>
      </c>
      <c r="D67" s="536">
        <v>4300</v>
      </c>
      <c r="E67" s="536">
        <v>3035</v>
      </c>
      <c r="F67" s="536">
        <v>3035</v>
      </c>
      <c r="G67" s="536">
        <v>382</v>
      </c>
      <c r="H67" s="536">
        <v>380</v>
      </c>
      <c r="I67" s="536">
        <v>883</v>
      </c>
      <c r="J67" s="536">
        <v>104</v>
      </c>
      <c r="K67" s="536">
        <v>778</v>
      </c>
      <c r="L67" s="261"/>
    </row>
    <row r="68" spans="1:12" x14ac:dyDescent="0.25">
      <c r="A68" s="460">
        <v>56</v>
      </c>
      <c r="B68" s="333" t="s">
        <v>534</v>
      </c>
      <c r="C68" s="321" t="s">
        <v>858</v>
      </c>
      <c r="D68" s="536">
        <v>4182</v>
      </c>
      <c r="E68" s="536">
        <v>2892</v>
      </c>
      <c r="F68" s="536">
        <v>2892</v>
      </c>
      <c r="G68" s="536">
        <v>401</v>
      </c>
      <c r="H68" s="536">
        <v>398</v>
      </c>
      <c r="I68" s="536">
        <v>889</v>
      </c>
      <c r="J68" s="536">
        <v>110</v>
      </c>
      <c r="K68" s="536">
        <v>780</v>
      </c>
      <c r="L68" s="261"/>
    </row>
    <row r="69" spans="1:12" x14ac:dyDescent="0.25">
      <c r="A69" s="460">
        <v>57</v>
      </c>
      <c r="B69" s="333" t="s">
        <v>534</v>
      </c>
      <c r="C69" s="321" t="s">
        <v>859</v>
      </c>
      <c r="D69" s="536">
        <v>4108</v>
      </c>
      <c r="E69" s="536">
        <v>2805</v>
      </c>
      <c r="F69" s="536">
        <v>2805</v>
      </c>
      <c r="G69" s="536">
        <v>429</v>
      </c>
      <c r="H69" s="536">
        <v>426</v>
      </c>
      <c r="I69" s="536">
        <v>874</v>
      </c>
      <c r="J69" s="536">
        <v>106</v>
      </c>
      <c r="K69" s="536">
        <v>768</v>
      </c>
      <c r="L69" s="261"/>
    </row>
    <row r="70" spans="1:12" x14ac:dyDescent="0.25">
      <c r="A70" s="460">
        <v>58</v>
      </c>
      <c r="B70" s="333" t="s">
        <v>535</v>
      </c>
      <c r="C70" s="321" t="s">
        <v>860</v>
      </c>
      <c r="D70" s="536">
        <v>3980</v>
      </c>
      <c r="E70" s="536">
        <v>2662</v>
      </c>
      <c r="F70" s="536">
        <v>2662</v>
      </c>
      <c r="G70" s="536">
        <v>431</v>
      </c>
      <c r="H70" s="536">
        <v>427</v>
      </c>
      <c r="I70" s="536">
        <v>887</v>
      </c>
      <c r="J70" s="536">
        <v>112</v>
      </c>
      <c r="K70" s="536">
        <v>775</v>
      </c>
      <c r="L70" s="261"/>
    </row>
    <row r="71" spans="1:12" x14ac:dyDescent="0.25">
      <c r="A71" s="460">
        <v>59</v>
      </c>
      <c r="B71" s="333" t="s">
        <v>536</v>
      </c>
      <c r="C71" s="321" t="s">
        <v>861</v>
      </c>
      <c r="D71" s="536">
        <v>3892</v>
      </c>
      <c r="E71" s="536">
        <v>2546</v>
      </c>
      <c r="F71" s="536">
        <v>2546</v>
      </c>
      <c r="G71" s="536">
        <v>443</v>
      </c>
      <c r="H71" s="536">
        <v>440</v>
      </c>
      <c r="I71" s="536">
        <v>903</v>
      </c>
      <c r="J71" s="536">
        <v>116</v>
      </c>
      <c r="K71" s="536">
        <v>787</v>
      </c>
      <c r="L71" s="261"/>
    </row>
    <row r="72" spans="1:12" x14ac:dyDescent="0.25">
      <c r="A72" s="460">
        <v>60</v>
      </c>
      <c r="B72" s="333" t="s">
        <v>537</v>
      </c>
      <c r="C72" s="321" t="s">
        <v>962</v>
      </c>
      <c r="D72" s="536">
        <v>3759</v>
      </c>
      <c r="E72" s="536">
        <v>2444</v>
      </c>
      <c r="F72" s="536">
        <v>2444</v>
      </c>
      <c r="G72" s="536">
        <v>434</v>
      </c>
      <c r="H72" s="536">
        <v>432</v>
      </c>
      <c r="I72" s="536">
        <v>881</v>
      </c>
      <c r="J72" s="288">
        <v>95</v>
      </c>
      <c r="K72" s="536">
        <v>786</v>
      </c>
      <c r="L72" s="261"/>
    </row>
    <row r="73" spans="1:12" x14ac:dyDescent="0.25">
      <c r="A73" s="460">
        <v>61</v>
      </c>
      <c r="B73" s="333" t="s">
        <v>537</v>
      </c>
      <c r="C73" s="321" t="s">
        <v>862</v>
      </c>
      <c r="D73" s="453">
        <v>3601</v>
      </c>
      <c r="E73" s="453">
        <v>2301</v>
      </c>
      <c r="F73" s="453">
        <v>2301</v>
      </c>
      <c r="G73" s="453">
        <v>420</v>
      </c>
      <c r="H73" s="453">
        <v>419</v>
      </c>
      <c r="I73" s="453">
        <v>880</v>
      </c>
      <c r="J73" s="430">
        <v>94</v>
      </c>
      <c r="K73" s="453">
        <v>786</v>
      </c>
      <c r="L73" s="261"/>
    </row>
    <row r="74" spans="1:12" x14ac:dyDescent="0.25">
      <c r="A74" s="460">
        <v>62</v>
      </c>
      <c r="B74" s="333" t="s">
        <v>537</v>
      </c>
      <c r="C74" s="321" t="s">
        <v>863</v>
      </c>
      <c r="D74" s="452">
        <v>3507</v>
      </c>
      <c r="E74" s="452">
        <v>2216</v>
      </c>
      <c r="F74" s="452">
        <v>2216</v>
      </c>
      <c r="G74" s="452">
        <v>414</v>
      </c>
      <c r="H74" s="452">
        <v>411</v>
      </c>
      <c r="I74" s="452">
        <v>877</v>
      </c>
      <c r="J74" s="278">
        <v>99</v>
      </c>
      <c r="K74" s="452">
        <v>778</v>
      </c>
      <c r="L74" s="261"/>
    </row>
    <row r="75" spans="1:12" x14ac:dyDescent="0.25">
      <c r="A75" s="460">
        <v>63</v>
      </c>
      <c r="B75" s="333" t="s">
        <v>537</v>
      </c>
      <c r="C75" s="321" t="s">
        <v>864</v>
      </c>
      <c r="D75" s="452">
        <v>3407</v>
      </c>
      <c r="E75" s="452">
        <v>2121</v>
      </c>
      <c r="F75" s="452">
        <v>2121</v>
      </c>
      <c r="G75" s="452">
        <v>424</v>
      </c>
      <c r="H75" s="452">
        <v>423</v>
      </c>
      <c r="I75" s="452">
        <v>863</v>
      </c>
      <c r="J75" s="278">
        <v>97</v>
      </c>
      <c r="K75" s="452">
        <v>766</v>
      </c>
      <c r="L75" s="261"/>
    </row>
    <row r="76" spans="1:12" x14ac:dyDescent="0.25">
      <c r="A76" s="460">
        <v>64</v>
      </c>
      <c r="B76" s="333" t="s">
        <v>537</v>
      </c>
      <c r="C76" s="321" t="s">
        <v>865</v>
      </c>
      <c r="D76" s="452">
        <v>3294</v>
      </c>
      <c r="E76" s="452">
        <v>2010</v>
      </c>
      <c r="F76" s="452">
        <v>2010</v>
      </c>
      <c r="G76" s="452">
        <v>429</v>
      </c>
      <c r="H76" s="452">
        <v>428</v>
      </c>
      <c r="I76" s="452">
        <v>855</v>
      </c>
      <c r="J76" s="278">
        <v>90</v>
      </c>
      <c r="K76" s="452">
        <v>765</v>
      </c>
      <c r="L76" s="261"/>
    </row>
    <row r="77" spans="1:12" x14ac:dyDescent="0.25">
      <c r="A77" s="461">
        <v>65</v>
      </c>
      <c r="B77" s="484" t="s">
        <v>537</v>
      </c>
      <c r="C77" s="485" t="s">
        <v>866</v>
      </c>
      <c r="D77" s="452">
        <v>3224</v>
      </c>
      <c r="E77" s="452">
        <v>1965</v>
      </c>
      <c r="F77" s="452">
        <v>1965</v>
      </c>
      <c r="G77" s="452">
        <v>417</v>
      </c>
      <c r="H77" s="452">
        <v>416</v>
      </c>
      <c r="I77" s="452">
        <v>842</v>
      </c>
      <c r="J77" s="278">
        <v>90</v>
      </c>
      <c r="K77" s="452">
        <v>753</v>
      </c>
      <c r="L77" s="261"/>
    </row>
    <row r="78" spans="1:12" x14ac:dyDescent="0.25">
      <c r="A78" s="460">
        <v>66</v>
      </c>
      <c r="B78" s="333" t="s">
        <v>537</v>
      </c>
      <c r="C78" s="321" t="s">
        <v>963</v>
      </c>
      <c r="D78" s="452">
        <v>3161</v>
      </c>
      <c r="E78" s="452">
        <v>1867</v>
      </c>
      <c r="F78" s="452">
        <v>1867</v>
      </c>
      <c r="G78" s="452">
        <v>468</v>
      </c>
      <c r="H78" s="452">
        <v>466</v>
      </c>
      <c r="I78" s="452">
        <v>826</v>
      </c>
      <c r="J78" s="278">
        <v>90</v>
      </c>
      <c r="K78" s="452">
        <v>736</v>
      </c>
      <c r="L78" s="261"/>
    </row>
    <row r="79" spans="1:12" x14ac:dyDescent="0.25">
      <c r="A79" s="460">
        <v>67</v>
      </c>
      <c r="B79" s="333" t="s">
        <v>537</v>
      </c>
      <c r="C79" s="321" t="s">
        <v>867</v>
      </c>
      <c r="D79" s="452">
        <v>3132</v>
      </c>
      <c r="E79" s="452">
        <v>1831</v>
      </c>
      <c r="F79" s="452">
        <v>1831</v>
      </c>
      <c r="G79" s="452">
        <v>456</v>
      </c>
      <c r="H79" s="452">
        <v>454</v>
      </c>
      <c r="I79" s="452">
        <v>844</v>
      </c>
      <c r="J79" s="278">
        <v>96</v>
      </c>
      <c r="K79" s="452">
        <v>749</v>
      </c>
      <c r="L79" s="261"/>
    </row>
    <row r="80" spans="1:12" x14ac:dyDescent="0.25">
      <c r="A80" s="460">
        <v>68</v>
      </c>
      <c r="B80" s="333" t="s">
        <v>537</v>
      </c>
      <c r="C80" s="321" t="s">
        <v>868</v>
      </c>
      <c r="D80" s="452">
        <v>3130</v>
      </c>
      <c r="E80" s="452">
        <v>1796</v>
      </c>
      <c r="F80" s="452">
        <v>1796</v>
      </c>
      <c r="G80" s="452">
        <v>493</v>
      </c>
      <c r="H80" s="452">
        <v>491</v>
      </c>
      <c r="I80" s="452">
        <v>841</v>
      </c>
      <c r="J80" s="278">
        <v>96</v>
      </c>
      <c r="K80" s="452">
        <v>745</v>
      </c>
      <c r="L80" s="261"/>
    </row>
    <row r="81" spans="1:12" x14ac:dyDescent="0.25">
      <c r="A81" s="460">
        <v>69</v>
      </c>
      <c r="B81" s="333" t="s">
        <v>537</v>
      </c>
      <c r="C81" s="321" t="s">
        <v>869</v>
      </c>
      <c r="D81" s="452">
        <v>3124</v>
      </c>
      <c r="E81" s="452">
        <v>1776</v>
      </c>
      <c r="F81" s="452">
        <v>1776</v>
      </c>
      <c r="G81" s="452">
        <v>492</v>
      </c>
      <c r="H81" s="452">
        <v>488</v>
      </c>
      <c r="I81" s="452">
        <v>856</v>
      </c>
      <c r="J81" s="452">
        <v>102</v>
      </c>
      <c r="K81" s="452">
        <v>754</v>
      </c>
      <c r="L81" s="261"/>
    </row>
    <row r="82" spans="1:12" x14ac:dyDescent="0.25">
      <c r="A82" s="460">
        <v>70</v>
      </c>
      <c r="B82" s="333" t="s">
        <v>537</v>
      </c>
      <c r="C82" s="321" t="s">
        <v>870</v>
      </c>
      <c r="D82" s="452">
        <v>3115</v>
      </c>
      <c r="E82" s="452">
        <v>1780</v>
      </c>
      <c r="F82" s="452">
        <v>1780</v>
      </c>
      <c r="G82" s="452">
        <v>494</v>
      </c>
      <c r="H82" s="452">
        <v>492</v>
      </c>
      <c r="I82" s="452">
        <v>840</v>
      </c>
      <c r="J82" s="452">
        <v>103</v>
      </c>
      <c r="K82" s="452">
        <v>738</v>
      </c>
      <c r="L82" s="261"/>
    </row>
    <row r="83" spans="1:12" x14ac:dyDescent="0.25">
      <c r="A83" s="460">
        <v>71</v>
      </c>
      <c r="B83" s="333" t="s">
        <v>537</v>
      </c>
      <c r="C83" s="321" t="s">
        <v>964</v>
      </c>
      <c r="D83" s="536">
        <v>3195</v>
      </c>
      <c r="E83" s="536">
        <v>1812</v>
      </c>
      <c r="F83" s="536">
        <v>1812</v>
      </c>
      <c r="G83" s="536">
        <v>546</v>
      </c>
      <c r="H83" s="536">
        <v>543</v>
      </c>
      <c r="I83" s="536">
        <v>837</v>
      </c>
      <c r="J83" s="536">
        <v>104</v>
      </c>
      <c r="K83" s="536">
        <v>733</v>
      </c>
      <c r="L83" s="261"/>
    </row>
    <row r="84" spans="1:12" x14ac:dyDescent="0.25">
      <c r="A84" s="460">
        <v>72</v>
      </c>
      <c r="B84" s="333" t="s">
        <v>537</v>
      </c>
      <c r="C84" s="321" t="s">
        <v>965</v>
      </c>
      <c r="D84" s="536">
        <v>3239</v>
      </c>
      <c r="E84" s="536">
        <v>1837</v>
      </c>
      <c r="F84" s="536">
        <v>1837</v>
      </c>
      <c r="G84" s="536">
        <v>582</v>
      </c>
      <c r="H84" s="536">
        <v>578</v>
      </c>
      <c r="I84" s="536">
        <v>821</v>
      </c>
      <c r="J84" s="536">
        <v>105</v>
      </c>
      <c r="K84" s="536">
        <v>716</v>
      </c>
      <c r="L84" s="261"/>
    </row>
    <row r="85" spans="1:12" x14ac:dyDescent="0.25">
      <c r="A85" s="460">
        <v>73</v>
      </c>
      <c r="B85" s="333" t="s">
        <v>537</v>
      </c>
      <c r="C85" s="321" t="s">
        <v>972</v>
      </c>
      <c r="D85" s="536">
        <v>3218</v>
      </c>
      <c r="E85" s="536">
        <v>1846</v>
      </c>
      <c r="F85" s="536">
        <v>1844</v>
      </c>
      <c r="G85" s="536">
        <v>563</v>
      </c>
      <c r="H85" s="536">
        <v>560</v>
      </c>
      <c r="I85" s="536">
        <v>809</v>
      </c>
      <c r="J85" s="536">
        <v>106</v>
      </c>
      <c r="K85" s="536">
        <v>703</v>
      </c>
      <c r="L85" s="261"/>
    </row>
    <row r="86" spans="1:12" x14ac:dyDescent="0.25">
      <c r="A86" s="461">
        <v>74</v>
      </c>
      <c r="B86" s="484" t="s">
        <v>537</v>
      </c>
      <c r="C86" s="485" t="s">
        <v>994</v>
      </c>
      <c r="D86" s="536">
        <v>3274</v>
      </c>
      <c r="E86" s="536">
        <v>1882</v>
      </c>
      <c r="F86" s="536">
        <v>1879</v>
      </c>
      <c r="G86" s="536">
        <v>565</v>
      </c>
      <c r="H86" s="536">
        <v>561</v>
      </c>
      <c r="I86" s="536">
        <v>827</v>
      </c>
      <c r="J86" s="536">
        <v>110</v>
      </c>
      <c r="K86" s="536">
        <v>716</v>
      </c>
      <c r="L86" s="261"/>
    </row>
    <row r="87" spans="1:12" x14ac:dyDescent="0.25">
      <c r="A87" s="460">
        <v>75</v>
      </c>
      <c r="B87" s="333" t="s">
        <v>537</v>
      </c>
      <c r="C87" s="321" t="s">
        <v>1039</v>
      </c>
      <c r="D87" s="536">
        <v>3301</v>
      </c>
      <c r="E87" s="536">
        <v>1933</v>
      </c>
      <c r="F87" s="536">
        <v>1921</v>
      </c>
      <c r="G87" s="536">
        <v>562</v>
      </c>
      <c r="H87" s="536">
        <v>557</v>
      </c>
      <c r="I87" s="536">
        <v>806</v>
      </c>
      <c r="J87" s="536">
        <v>122</v>
      </c>
      <c r="K87" s="536">
        <v>684</v>
      </c>
      <c r="L87" s="261"/>
    </row>
    <row r="88" spans="1:12" ht="30" customHeight="1" x14ac:dyDescent="0.25">
      <c r="A88" s="298"/>
      <c r="B88" s="414"/>
      <c r="C88" s="418"/>
      <c r="D88" s="751" t="s">
        <v>955</v>
      </c>
      <c r="E88" s="752"/>
      <c r="F88" s="278"/>
      <c r="G88" s="278"/>
      <c r="H88" s="278"/>
      <c r="I88" s="278"/>
      <c r="J88" s="278"/>
      <c r="K88" s="278"/>
      <c r="L88" s="261"/>
    </row>
    <row r="89" spans="1:12" x14ac:dyDescent="0.25">
      <c r="A89" s="460">
        <v>76</v>
      </c>
      <c r="B89" s="333" t="s">
        <v>534</v>
      </c>
      <c r="C89" s="321" t="s">
        <v>853</v>
      </c>
      <c r="D89" s="536">
        <v>15604</v>
      </c>
      <c r="E89" s="536">
        <v>13097</v>
      </c>
      <c r="F89" s="536">
        <v>13097</v>
      </c>
      <c r="G89" s="536">
        <v>650</v>
      </c>
      <c r="H89" s="536">
        <v>644</v>
      </c>
      <c r="I89" s="536">
        <v>1858</v>
      </c>
      <c r="J89" s="536">
        <v>218</v>
      </c>
      <c r="K89" s="536">
        <v>1639</v>
      </c>
      <c r="L89" s="261"/>
    </row>
    <row r="90" spans="1:12" x14ac:dyDescent="0.25">
      <c r="A90" s="460">
        <v>77</v>
      </c>
      <c r="B90" s="333" t="s">
        <v>534</v>
      </c>
      <c r="C90" s="321" t="s">
        <v>854</v>
      </c>
      <c r="D90" s="536">
        <v>15580</v>
      </c>
      <c r="E90" s="536">
        <v>12968</v>
      </c>
      <c r="F90" s="536">
        <v>12968</v>
      </c>
      <c r="G90" s="536">
        <v>685</v>
      </c>
      <c r="H90" s="536">
        <v>678</v>
      </c>
      <c r="I90" s="536">
        <v>1926</v>
      </c>
      <c r="J90" s="536">
        <v>234</v>
      </c>
      <c r="K90" s="536">
        <v>1693</v>
      </c>
      <c r="L90" s="261"/>
    </row>
    <row r="91" spans="1:12" x14ac:dyDescent="0.25">
      <c r="A91" s="460">
        <v>78</v>
      </c>
      <c r="B91" s="333" t="s">
        <v>534</v>
      </c>
      <c r="C91" s="321" t="s">
        <v>855</v>
      </c>
      <c r="D91" s="536">
        <v>15448</v>
      </c>
      <c r="E91" s="536">
        <v>12799</v>
      </c>
      <c r="F91" s="536">
        <v>12799</v>
      </c>
      <c r="G91" s="536">
        <v>707</v>
      </c>
      <c r="H91" s="536">
        <v>699</v>
      </c>
      <c r="I91" s="536">
        <v>1942</v>
      </c>
      <c r="J91" s="536">
        <v>224</v>
      </c>
      <c r="K91" s="536">
        <v>1718</v>
      </c>
      <c r="L91" s="261"/>
    </row>
    <row r="92" spans="1:12" x14ac:dyDescent="0.25">
      <c r="A92" s="460">
        <v>79</v>
      </c>
      <c r="B92" s="333" t="s">
        <v>534</v>
      </c>
      <c r="C92" s="321" t="s">
        <v>856</v>
      </c>
      <c r="D92" s="536">
        <v>15281</v>
      </c>
      <c r="E92" s="536">
        <v>12522</v>
      </c>
      <c r="F92" s="536">
        <v>12522</v>
      </c>
      <c r="G92" s="536">
        <v>755</v>
      </c>
      <c r="H92" s="536">
        <v>749</v>
      </c>
      <c r="I92" s="536">
        <v>2004</v>
      </c>
      <c r="J92" s="536">
        <v>224</v>
      </c>
      <c r="K92" s="536">
        <v>1780</v>
      </c>
      <c r="L92" s="261"/>
    </row>
    <row r="93" spans="1:12" x14ac:dyDescent="0.25">
      <c r="A93" s="460">
        <v>80</v>
      </c>
      <c r="B93" s="333" t="s">
        <v>535</v>
      </c>
      <c r="C93" s="321" t="s">
        <v>857</v>
      </c>
      <c r="D93" s="536">
        <v>15192</v>
      </c>
      <c r="E93" s="536">
        <v>12366</v>
      </c>
      <c r="F93" s="536">
        <v>12366</v>
      </c>
      <c r="G93" s="536">
        <v>776</v>
      </c>
      <c r="H93" s="536">
        <v>769</v>
      </c>
      <c r="I93" s="536">
        <v>2050</v>
      </c>
      <c r="J93" s="536">
        <v>229</v>
      </c>
      <c r="K93" s="536">
        <v>1821</v>
      </c>
      <c r="L93" s="261"/>
    </row>
    <row r="94" spans="1:12" x14ac:dyDescent="0.25">
      <c r="A94" s="460">
        <v>81</v>
      </c>
      <c r="B94" s="333" t="s">
        <v>534</v>
      </c>
      <c r="C94" s="321" t="s">
        <v>858</v>
      </c>
      <c r="D94" s="536">
        <v>15091</v>
      </c>
      <c r="E94" s="536">
        <v>12154</v>
      </c>
      <c r="F94" s="536">
        <v>12154</v>
      </c>
      <c r="G94" s="536">
        <v>821</v>
      </c>
      <c r="H94" s="536">
        <v>812</v>
      </c>
      <c r="I94" s="536">
        <v>2116</v>
      </c>
      <c r="J94" s="536">
        <v>259</v>
      </c>
      <c r="K94" s="536">
        <v>1858</v>
      </c>
      <c r="L94" s="261"/>
    </row>
    <row r="95" spans="1:12" x14ac:dyDescent="0.25">
      <c r="A95" s="460">
        <v>82</v>
      </c>
      <c r="B95" s="333" t="s">
        <v>534</v>
      </c>
      <c r="C95" s="321" t="s">
        <v>859</v>
      </c>
      <c r="D95" s="536">
        <v>15047</v>
      </c>
      <c r="E95" s="536">
        <v>12033</v>
      </c>
      <c r="F95" s="536">
        <v>12033</v>
      </c>
      <c r="G95" s="536">
        <v>887</v>
      </c>
      <c r="H95" s="536">
        <v>878</v>
      </c>
      <c r="I95" s="536">
        <v>2127</v>
      </c>
      <c r="J95" s="536">
        <v>256</v>
      </c>
      <c r="K95" s="536">
        <v>1871</v>
      </c>
      <c r="L95" s="261"/>
    </row>
    <row r="96" spans="1:12" x14ac:dyDescent="0.25">
      <c r="A96" s="460">
        <v>83</v>
      </c>
      <c r="B96" s="333" t="s">
        <v>535</v>
      </c>
      <c r="C96" s="321" t="s">
        <v>860</v>
      </c>
      <c r="D96" s="536">
        <v>14865</v>
      </c>
      <c r="E96" s="536">
        <v>11736</v>
      </c>
      <c r="F96" s="536">
        <v>11736</v>
      </c>
      <c r="G96" s="536">
        <v>951</v>
      </c>
      <c r="H96" s="536">
        <v>941</v>
      </c>
      <c r="I96" s="536">
        <v>2178</v>
      </c>
      <c r="J96" s="536">
        <v>263</v>
      </c>
      <c r="K96" s="536">
        <v>1915</v>
      </c>
      <c r="L96" s="261"/>
    </row>
    <row r="97" spans="1:12" x14ac:dyDescent="0.25">
      <c r="A97" s="460">
        <v>84</v>
      </c>
      <c r="B97" s="333" t="s">
        <v>536</v>
      </c>
      <c r="C97" s="321" t="s">
        <v>861</v>
      </c>
      <c r="D97" s="536">
        <v>14681</v>
      </c>
      <c r="E97" s="536">
        <v>11490</v>
      </c>
      <c r="F97" s="536">
        <v>11490</v>
      </c>
      <c r="G97" s="536">
        <v>966</v>
      </c>
      <c r="H97" s="536">
        <v>957</v>
      </c>
      <c r="I97" s="536">
        <v>2224</v>
      </c>
      <c r="J97" s="536">
        <v>256</v>
      </c>
      <c r="K97" s="536">
        <v>1968</v>
      </c>
      <c r="L97" s="261"/>
    </row>
    <row r="98" spans="1:12" x14ac:dyDescent="0.25">
      <c r="A98" s="460">
        <v>85</v>
      </c>
      <c r="B98" s="333" t="s">
        <v>537</v>
      </c>
      <c r="C98" s="321" t="s">
        <v>962</v>
      </c>
      <c r="D98" s="536">
        <v>14388</v>
      </c>
      <c r="E98" s="536">
        <v>11234</v>
      </c>
      <c r="F98" s="536">
        <v>11234</v>
      </c>
      <c r="G98" s="536">
        <v>958</v>
      </c>
      <c r="H98" s="536">
        <v>954</v>
      </c>
      <c r="I98" s="536">
        <v>2196</v>
      </c>
      <c r="J98" s="536">
        <v>197</v>
      </c>
      <c r="K98" s="536">
        <v>1999</v>
      </c>
      <c r="L98" s="261"/>
    </row>
    <row r="99" spans="1:12" x14ac:dyDescent="0.25">
      <c r="A99" s="460">
        <v>86</v>
      </c>
      <c r="B99" s="333" t="s">
        <v>537</v>
      </c>
      <c r="C99" s="321" t="s">
        <v>862</v>
      </c>
      <c r="D99" s="453">
        <v>14104</v>
      </c>
      <c r="E99" s="453">
        <v>10918</v>
      </c>
      <c r="F99" s="453">
        <v>10918</v>
      </c>
      <c r="G99" s="453">
        <v>942</v>
      </c>
      <c r="H99" s="453">
        <v>937</v>
      </c>
      <c r="I99" s="453">
        <v>2244</v>
      </c>
      <c r="J99" s="453">
        <v>209</v>
      </c>
      <c r="K99" s="453">
        <v>2035</v>
      </c>
      <c r="L99" s="261"/>
    </row>
    <row r="100" spans="1:12" x14ac:dyDescent="0.25">
      <c r="A100" s="460">
        <v>87</v>
      </c>
      <c r="B100" s="333" t="s">
        <v>537</v>
      </c>
      <c r="C100" s="321" t="s">
        <v>863</v>
      </c>
      <c r="D100" s="452">
        <v>13819</v>
      </c>
      <c r="E100" s="452">
        <v>10695</v>
      </c>
      <c r="F100" s="452">
        <v>10695</v>
      </c>
      <c r="G100" s="452">
        <v>939</v>
      </c>
      <c r="H100" s="452">
        <v>933</v>
      </c>
      <c r="I100" s="452">
        <v>2185</v>
      </c>
      <c r="J100" s="452">
        <v>207</v>
      </c>
      <c r="K100" s="452">
        <v>1978</v>
      </c>
      <c r="L100" s="261"/>
    </row>
    <row r="101" spans="1:12" x14ac:dyDescent="0.25">
      <c r="A101" s="460">
        <v>88</v>
      </c>
      <c r="B101" s="333" t="s">
        <v>537</v>
      </c>
      <c r="C101" s="321" t="s">
        <v>864</v>
      </c>
      <c r="D101" s="452">
        <v>13565</v>
      </c>
      <c r="E101" s="452">
        <v>10390</v>
      </c>
      <c r="F101" s="452">
        <v>10390</v>
      </c>
      <c r="G101" s="452">
        <v>968</v>
      </c>
      <c r="H101" s="452">
        <v>962</v>
      </c>
      <c r="I101" s="452">
        <v>2207</v>
      </c>
      <c r="J101" s="452">
        <v>202</v>
      </c>
      <c r="K101" s="452">
        <v>2005</v>
      </c>
      <c r="L101" s="261"/>
    </row>
    <row r="102" spans="1:12" x14ac:dyDescent="0.25">
      <c r="A102" s="460">
        <v>89</v>
      </c>
      <c r="B102" s="333" t="s">
        <v>537</v>
      </c>
      <c r="C102" s="321" t="s">
        <v>865</v>
      </c>
      <c r="D102" s="452">
        <v>13275</v>
      </c>
      <c r="E102" s="452">
        <v>10118</v>
      </c>
      <c r="F102" s="452">
        <v>10118</v>
      </c>
      <c r="G102" s="452">
        <v>971</v>
      </c>
      <c r="H102" s="452">
        <v>966</v>
      </c>
      <c r="I102" s="452">
        <v>2186</v>
      </c>
      <c r="J102" s="452">
        <v>196</v>
      </c>
      <c r="K102" s="452">
        <v>1989</v>
      </c>
      <c r="L102" s="261"/>
    </row>
    <row r="103" spans="1:12" x14ac:dyDescent="0.25">
      <c r="A103" s="461">
        <v>90</v>
      </c>
      <c r="B103" s="484" t="s">
        <v>537</v>
      </c>
      <c r="C103" s="485" t="s">
        <v>866</v>
      </c>
      <c r="D103" s="452">
        <v>13074</v>
      </c>
      <c r="E103" s="452">
        <v>9900</v>
      </c>
      <c r="F103" s="452">
        <v>9900</v>
      </c>
      <c r="G103" s="452">
        <v>971</v>
      </c>
      <c r="H103" s="452">
        <v>964</v>
      </c>
      <c r="I103" s="452">
        <v>2203</v>
      </c>
      <c r="J103" s="452">
        <v>192</v>
      </c>
      <c r="K103" s="452">
        <v>2011</v>
      </c>
      <c r="L103" s="261"/>
    </row>
    <row r="104" spans="1:12" x14ac:dyDescent="0.25">
      <c r="A104" s="460">
        <v>91</v>
      </c>
      <c r="B104" s="333" t="s">
        <v>537</v>
      </c>
      <c r="C104" s="321" t="s">
        <v>963</v>
      </c>
      <c r="D104" s="452">
        <v>13079</v>
      </c>
      <c r="E104" s="452">
        <v>9745</v>
      </c>
      <c r="F104" s="452">
        <v>9745</v>
      </c>
      <c r="G104" s="452">
        <v>1059</v>
      </c>
      <c r="H104" s="452">
        <v>1053</v>
      </c>
      <c r="I104" s="452">
        <v>2275</v>
      </c>
      <c r="J104" s="452">
        <v>203</v>
      </c>
      <c r="K104" s="452">
        <v>2072</v>
      </c>
      <c r="L104" s="261"/>
    </row>
    <row r="105" spans="1:12" x14ac:dyDescent="0.25">
      <c r="A105" s="460">
        <v>92</v>
      </c>
      <c r="B105" s="333" t="s">
        <v>537</v>
      </c>
      <c r="C105" s="321" t="s">
        <v>867</v>
      </c>
      <c r="D105" s="452">
        <v>13040</v>
      </c>
      <c r="E105" s="452">
        <v>9669</v>
      </c>
      <c r="F105" s="452">
        <v>9669</v>
      </c>
      <c r="G105" s="452">
        <v>1075</v>
      </c>
      <c r="H105" s="452">
        <v>1068</v>
      </c>
      <c r="I105" s="452">
        <v>2296</v>
      </c>
      <c r="J105" s="452">
        <v>210</v>
      </c>
      <c r="K105" s="452">
        <v>2086</v>
      </c>
      <c r="L105" s="261"/>
    </row>
    <row r="106" spans="1:12" x14ac:dyDescent="0.25">
      <c r="A106" s="460">
        <v>93</v>
      </c>
      <c r="B106" s="333" t="s">
        <v>537</v>
      </c>
      <c r="C106" s="321" t="s">
        <v>868</v>
      </c>
      <c r="D106" s="452">
        <v>12980</v>
      </c>
      <c r="E106" s="452">
        <v>9555</v>
      </c>
      <c r="F106" s="452">
        <v>9555</v>
      </c>
      <c r="G106" s="452">
        <v>1144</v>
      </c>
      <c r="H106" s="452">
        <v>1135</v>
      </c>
      <c r="I106" s="452">
        <v>2281</v>
      </c>
      <c r="J106" s="452">
        <v>212</v>
      </c>
      <c r="K106" s="452">
        <v>2069</v>
      </c>
      <c r="L106" s="261"/>
    </row>
    <row r="107" spans="1:12" x14ac:dyDescent="0.25">
      <c r="A107" s="460">
        <v>94</v>
      </c>
      <c r="B107" s="333" t="s">
        <v>537</v>
      </c>
      <c r="C107" s="321" t="s">
        <v>869</v>
      </c>
      <c r="D107" s="452">
        <v>12958</v>
      </c>
      <c r="E107" s="452">
        <v>9476</v>
      </c>
      <c r="F107" s="452">
        <v>9476</v>
      </c>
      <c r="G107" s="452">
        <v>1180</v>
      </c>
      <c r="H107" s="452">
        <v>1170</v>
      </c>
      <c r="I107" s="452">
        <v>2302</v>
      </c>
      <c r="J107" s="452">
        <v>228</v>
      </c>
      <c r="K107" s="452">
        <v>2074</v>
      </c>
      <c r="L107" s="261"/>
    </row>
    <row r="108" spans="1:12" x14ac:dyDescent="0.25">
      <c r="A108" s="460">
        <v>95</v>
      </c>
      <c r="B108" s="333" t="s">
        <v>537</v>
      </c>
      <c r="C108" s="321" t="s">
        <v>870</v>
      </c>
      <c r="D108" s="452">
        <v>12911</v>
      </c>
      <c r="E108" s="452">
        <v>9401</v>
      </c>
      <c r="F108" s="452">
        <v>9401</v>
      </c>
      <c r="G108" s="452">
        <v>1203</v>
      </c>
      <c r="H108" s="452">
        <v>1193</v>
      </c>
      <c r="I108" s="452">
        <v>2307</v>
      </c>
      <c r="J108" s="452">
        <v>237</v>
      </c>
      <c r="K108" s="452">
        <v>2070</v>
      </c>
      <c r="L108" s="261"/>
    </row>
    <row r="109" spans="1:12" x14ac:dyDescent="0.25">
      <c r="A109" s="460">
        <v>96</v>
      </c>
      <c r="B109" s="333" t="s">
        <v>537</v>
      </c>
      <c r="C109" s="321" t="s">
        <v>964</v>
      </c>
      <c r="D109" s="536">
        <v>13317</v>
      </c>
      <c r="E109" s="536">
        <v>9744</v>
      </c>
      <c r="F109" s="536">
        <v>9744</v>
      </c>
      <c r="G109" s="536">
        <v>1267</v>
      </c>
      <c r="H109" s="536">
        <v>1254</v>
      </c>
      <c r="I109" s="536">
        <v>2306</v>
      </c>
      <c r="J109" s="536">
        <v>236</v>
      </c>
      <c r="K109" s="536">
        <v>2069</v>
      </c>
      <c r="L109" s="261"/>
    </row>
    <row r="110" spans="1:12" x14ac:dyDescent="0.25">
      <c r="A110" s="460">
        <v>97</v>
      </c>
      <c r="B110" s="333" t="s">
        <v>537</v>
      </c>
      <c r="C110" s="321" t="s">
        <v>965</v>
      </c>
      <c r="D110" s="536">
        <v>13422</v>
      </c>
      <c r="E110" s="536">
        <v>9863</v>
      </c>
      <c r="F110" s="536">
        <v>9863</v>
      </c>
      <c r="G110" s="536">
        <v>1350</v>
      </c>
      <c r="H110" s="536">
        <v>1336</v>
      </c>
      <c r="I110" s="536">
        <v>2210</v>
      </c>
      <c r="J110" s="536">
        <v>246</v>
      </c>
      <c r="K110" s="536">
        <v>1964</v>
      </c>
      <c r="L110" s="261"/>
    </row>
    <row r="111" spans="1:12" x14ac:dyDescent="0.25">
      <c r="A111" s="460">
        <v>98</v>
      </c>
      <c r="B111" s="333" t="s">
        <v>537</v>
      </c>
      <c r="C111" s="321" t="s">
        <v>972</v>
      </c>
      <c r="D111" s="536">
        <v>13176</v>
      </c>
      <c r="E111" s="536">
        <v>9718</v>
      </c>
      <c r="F111" s="536">
        <v>9712</v>
      </c>
      <c r="G111" s="536">
        <v>1323</v>
      </c>
      <c r="H111" s="536">
        <v>1313</v>
      </c>
      <c r="I111" s="536">
        <v>2135</v>
      </c>
      <c r="J111" s="536">
        <v>237</v>
      </c>
      <c r="K111" s="536">
        <v>1898</v>
      </c>
      <c r="L111" s="261"/>
    </row>
    <row r="112" spans="1:12" x14ac:dyDescent="0.25">
      <c r="A112" s="461">
        <v>99</v>
      </c>
      <c r="B112" s="484" t="s">
        <v>537</v>
      </c>
      <c r="C112" s="485" t="s">
        <v>994</v>
      </c>
      <c r="D112" s="536">
        <v>13507</v>
      </c>
      <c r="E112" s="536">
        <v>9943</v>
      </c>
      <c r="F112" s="536">
        <v>9935</v>
      </c>
      <c r="G112" s="536">
        <v>1382</v>
      </c>
      <c r="H112" s="536">
        <v>1370</v>
      </c>
      <c r="I112" s="536">
        <v>2183</v>
      </c>
      <c r="J112" s="536">
        <v>246</v>
      </c>
      <c r="K112" s="536">
        <v>1937</v>
      </c>
      <c r="L112" s="261"/>
    </row>
    <row r="113" spans="1:12" x14ac:dyDescent="0.25">
      <c r="A113" s="460">
        <v>100</v>
      </c>
      <c r="B113" s="333" t="s">
        <v>537</v>
      </c>
      <c r="C113" s="321" t="s">
        <v>1039</v>
      </c>
      <c r="D113" s="536">
        <v>13651</v>
      </c>
      <c r="E113" s="536">
        <v>10292</v>
      </c>
      <c r="F113" s="536">
        <v>10239</v>
      </c>
      <c r="G113" s="536">
        <v>1334</v>
      </c>
      <c r="H113" s="536">
        <v>1315</v>
      </c>
      <c r="I113" s="536">
        <v>2025</v>
      </c>
      <c r="J113" s="536">
        <v>286</v>
      </c>
      <c r="K113" s="536">
        <v>1739</v>
      </c>
      <c r="L113" s="261"/>
    </row>
    <row r="114" spans="1:12" x14ac:dyDescent="0.25">
      <c r="A114" s="298"/>
      <c r="B114" s="414"/>
      <c r="C114" s="418"/>
      <c r="D114" s="487" t="s">
        <v>504</v>
      </c>
      <c r="E114" s="278"/>
      <c r="F114" s="278"/>
      <c r="G114" s="278"/>
      <c r="H114" s="278"/>
      <c r="I114" s="278"/>
      <c r="J114" s="278"/>
      <c r="K114" s="278"/>
      <c r="L114" s="261"/>
    </row>
    <row r="115" spans="1:12" x14ac:dyDescent="0.25">
      <c r="A115" s="460">
        <v>101</v>
      </c>
      <c r="B115" s="333" t="s">
        <v>534</v>
      </c>
      <c r="C115" s="321" t="s">
        <v>853</v>
      </c>
      <c r="D115" s="536">
        <v>12162</v>
      </c>
      <c r="E115" s="536">
        <v>10529</v>
      </c>
      <c r="F115" s="536">
        <v>10529</v>
      </c>
      <c r="G115" s="536">
        <v>327</v>
      </c>
      <c r="H115" s="536">
        <v>323</v>
      </c>
      <c r="I115" s="536">
        <v>1306</v>
      </c>
      <c r="J115" s="536">
        <v>166</v>
      </c>
      <c r="K115" s="536">
        <v>1140</v>
      </c>
      <c r="L115" s="261"/>
    </row>
    <row r="116" spans="1:12" x14ac:dyDescent="0.25">
      <c r="A116" s="460">
        <v>102</v>
      </c>
      <c r="B116" s="333" t="s">
        <v>534</v>
      </c>
      <c r="C116" s="321" t="s">
        <v>854</v>
      </c>
      <c r="D116" s="536">
        <v>12258</v>
      </c>
      <c r="E116" s="536">
        <v>10523</v>
      </c>
      <c r="F116" s="536">
        <v>10523</v>
      </c>
      <c r="G116" s="536">
        <v>365</v>
      </c>
      <c r="H116" s="536">
        <v>361</v>
      </c>
      <c r="I116" s="536">
        <v>1370</v>
      </c>
      <c r="J116" s="536">
        <v>183</v>
      </c>
      <c r="K116" s="536">
        <v>1187</v>
      </c>
      <c r="L116" s="261"/>
    </row>
    <row r="117" spans="1:12" x14ac:dyDescent="0.25">
      <c r="A117" s="460">
        <v>103</v>
      </c>
      <c r="B117" s="333" t="s">
        <v>534</v>
      </c>
      <c r="C117" s="321" t="s">
        <v>855</v>
      </c>
      <c r="D117" s="536">
        <v>12242</v>
      </c>
      <c r="E117" s="536">
        <v>10481</v>
      </c>
      <c r="F117" s="536">
        <v>10481</v>
      </c>
      <c r="G117" s="536">
        <v>392</v>
      </c>
      <c r="H117" s="536">
        <v>385</v>
      </c>
      <c r="I117" s="536">
        <v>1370</v>
      </c>
      <c r="J117" s="536">
        <v>173</v>
      </c>
      <c r="K117" s="536">
        <v>1197</v>
      </c>
      <c r="L117" s="261"/>
    </row>
    <row r="118" spans="1:12" x14ac:dyDescent="0.25">
      <c r="A118" s="460">
        <v>104</v>
      </c>
      <c r="B118" s="333" t="s">
        <v>534</v>
      </c>
      <c r="C118" s="321" t="s">
        <v>856</v>
      </c>
      <c r="D118" s="536">
        <v>12214</v>
      </c>
      <c r="E118" s="536">
        <v>10361</v>
      </c>
      <c r="F118" s="536">
        <v>10361</v>
      </c>
      <c r="G118" s="536">
        <v>416</v>
      </c>
      <c r="H118" s="536">
        <v>412</v>
      </c>
      <c r="I118" s="536">
        <v>1437</v>
      </c>
      <c r="J118" s="536">
        <v>176</v>
      </c>
      <c r="K118" s="536">
        <v>1260</v>
      </c>
      <c r="L118" s="261"/>
    </row>
    <row r="119" spans="1:12" x14ac:dyDescent="0.25">
      <c r="A119" s="460">
        <v>105</v>
      </c>
      <c r="B119" s="333" t="s">
        <v>535</v>
      </c>
      <c r="C119" s="321" t="s">
        <v>857</v>
      </c>
      <c r="D119" s="536">
        <v>12270</v>
      </c>
      <c r="E119" s="536">
        <v>10346</v>
      </c>
      <c r="F119" s="536">
        <v>10346</v>
      </c>
      <c r="G119" s="536">
        <v>439</v>
      </c>
      <c r="H119" s="536">
        <v>433</v>
      </c>
      <c r="I119" s="536">
        <v>1484</v>
      </c>
      <c r="J119" s="536">
        <v>173</v>
      </c>
      <c r="K119" s="536">
        <v>1311</v>
      </c>
      <c r="L119" s="261"/>
    </row>
    <row r="120" spans="1:12" x14ac:dyDescent="0.25">
      <c r="A120" s="460">
        <v>106</v>
      </c>
      <c r="B120" s="333" t="s">
        <v>534</v>
      </c>
      <c r="C120" s="321" t="s">
        <v>858</v>
      </c>
      <c r="D120" s="536">
        <v>12272</v>
      </c>
      <c r="E120" s="536">
        <v>10259</v>
      </c>
      <c r="F120" s="536">
        <v>10259</v>
      </c>
      <c r="G120" s="536">
        <v>468</v>
      </c>
      <c r="H120" s="536">
        <v>463</v>
      </c>
      <c r="I120" s="536">
        <v>1545</v>
      </c>
      <c r="J120" s="536">
        <v>200</v>
      </c>
      <c r="K120" s="536">
        <v>1345</v>
      </c>
      <c r="L120" s="261"/>
    </row>
    <row r="121" spans="1:12" x14ac:dyDescent="0.25">
      <c r="A121" s="460">
        <v>107</v>
      </c>
      <c r="B121" s="333" t="s">
        <v>534</v>
      </c>
      <c r="C121" s="321" t="s">
        <v>859</v>
      </c>
      <c r="D121" s="536">
        <v>12326</v>
      </c>
      <c r="E121" s="536">
        <v>10232</v>
      </c>
      <c r="F121" s="536">
        <v>10232</v>
      </c>
      <c r="G121" s="536">
        <v>514</v>
      </c>
      <c r="H121" s="536">
        <v>508</v>
      </c>
      <c r="I121" s="536">
        <v>1580</v>
      </c>
      <c r="J121" s="536">
        <v>201</v>
      </c>
      <c r="K121" s="536">
        <v>1379</v>
      </c>
      <c r="L121" s="261"/>
    </row>
    <row r="122" spans="1:12" x14ac:dyDescent="0.25">
      <c r="A122" s="460">
        <v>108</v>
      </c>
      <c r="B122" s="333" t="s">
        <v>535</v>
      </c>
      <c r="C122" s="321" t="s">
        <v>860</v>
      </c>
      <c r="D122" s="536">
        <v>12259</v>
      </c>
      <c r="E122" s="536">
        <v>10062</v>
      </c>
      <c r="F122" s="536">
        <v>10062</v>
      </c>
      <c r="G122" s="536">
        <v>575</v>
      </c>
      <c r="H122" s="536">
        <v>569</v>
      </c>
      <c r="I122" s="536">
        <v>1622</v>
      </c>
      <c r="J122" s="536">
        <v>208</v>
      </c>
      <c r="K122" s="536">
        <v>1414</v>
      </c>
      <c r="L122" s="261"/>
    </row>
    <row r="123" spans="1:12" x14ac:dyDescent="0.25">
      <c r="A123" s="460">
        <v>109</v>
      </c>
      <c r="B123" s="333" t="s">
        <v>536</v>
      </c>
      <c r="C123" s="321" t="s">
        <v>861</v>
      </c>
      <c r="D123" s="536">
        <v>12164</v>
      </c>
      <c r="E123" s="536">
        <v>9917</v>
      </c>
      <c r="F123" s="536">
        <v>9917</v>
      </c>
      <c r="G123" s="536">
        <v>582</v>
      </c>
      <c r="H123" s="536">
        <v>576</v>
      </c>
      <c r="I123" s="536">
        <v>1665</v>
      </c>
      <c r="J123" s="536">
        <v>201</v>
      </c>
      <c r="K123" s="536">
        <v>1464</v>
      </c>
      <c r="L123" s="261"/>
    </row>
    <row r="124" spans="1:12" x14ac:dyDescent="0.25">
      <c r="A124" s="460">
        <v>110</v>
      </c>
      <c r="B124" s="333" t="s">
        <v>537</v>
      </c>
      <c r="C124" s="321" t="s">
        <v>962</v>
      </c>
      <c r="D124" s="536">
        <v>11991</v>
      </c>
      <c r="E124" s="536">
        <v>9748</v>
      </c>
      <c r="F124" s="536">
        <v>9748</v>
      </c>
      <c r="G124" s="536">
        <v>580</v>
      </c>
      <c r="H124" s="536">
        <v>577</v>
      </c>
      <c r="I124" s="536">
        <v>1663</v>
      </c>
      <c r="J124" s="536">
        <v>154</v>
      </c>
      <c r="K124" s="536">
        <v>1509</v>
      </c>
      <c r="L124" s="261"/>
    </row>
    <row r="125" spans="1:12" x14ac:dyDescent="0.25">
      <c r="A125" s="460">
        <v>111</v>
      </c>
      <c r="B125" s="333" t="s">
        <v>537</v>
      </c>
      <c r="C125" s="321" t="s">
        <v>862</v>
      </c>
      <c r="D125" s="453">
        <v>11816</v>
      </c>
      <c r="E125" s="453">
        <v>9526</v>
      </c>
      <c r="F125" s="453">
        <v>9526</v>
      </c>
      <c r="G125" s="453">
        <v>574</v>
      </c>
      <c r="H125" s="453">
        <v>570</v>
      </c>
      <c r="I125" s="453">
        <v>1716</v>
      </c>
      <c r="J125" s="453">
        <v>172</v>
      </c>
      <c r="K125" s="453">
        <v>1544</v>
      </c>
      <c r="L125" s="261"/>
    </row>
    <row r="126" spans="1:12" x14ac:dyDescent="0.25">
      <c r="A126" s="460">
        <v>112</v>
      </c>
      <c r="B126" s="333" t="s">
        <v>537</v>
      </c>
      <c r="C126" s="321" t="s">
        <v>863</v>
      </c>
      <c r="D126" s="452">
        <v>11627</v>
      </c>
      <c r="E126" s="452">
        <v>9372</v>
      </c>
      <c r="F126" s="452">
        <v>9372</v>
      </c>
      <c r="G126" s="452">
        <v>588</v>
      </c>
      <c r="H126" s="452">
        <v>584</v>
      </c>
      <c r="I126" s="452">
        <v>1667</v>
      </c>
      <c r="J126" s="452">
        <v>168</v>
      </c>
      <c r="K126" s="452">
        <v>1499</v>
      </c>
      <c r="L126" s="261"/>
    </row>
    <row r="127" spans="1:12" x14ac:dyDescent="0.25">
      <c r="A127" s="460">
        <v>113</v>
      </c>
      <c r="B127" s="333" t="s">
        <v>537</v>
      </c>
      <c r="C127" s="321" t="s">
        <v>864</v>
      </c>
      <c r="D127" s="452">
        <v>11451</v>
      </c>
      <c r="E127" s="452">
        <v>9144</v>
      </c>
      <c r="F127" s="452">
        <v>9144</v>
      </c>
      <c r="G127" s="452">
        <v>607</v>
      </c>
      <c r="H127" s="452">
        <v>601</v>
      </c>
      <c r="I127" s="452">
        <v>1700</v>
      </c>
      <c r="J127" s="452">
        <v>162</v>
      </c>
      <c r="K127" s="452">
        <v>1538</v>
      </c>
      <c r="L127" s="261"/>
    </row>
    <row r="128" spans="1:12" x14ac:dyDescent="0.25">
      <c r="A128" s="460">
        <v>114</v>
      </c>
      <c r="B128" s="333" t="s">
        <v>537</v>
      </c>
      <c r="C128" s="321" t="s">
        <v>865</v>
      </c>
      <c r="D128" s="452">
        <v>11209</v>
      </c>
      <c r="E128" s="452">
        <v>8927</v>
      </c>
      <c r="F128" s="452">
        <v>8927</v>
      </c>
      <c r="G128" s="452">
        <v>604</v>
      </c>
      <c r="H128" s="452">
        <v>599</v>
      </c>
      <c r="I128" s="452">
        <v>1678</v>
      </c>
      <c r="J128" s="452">
        <v>161</v>
      </c>
      <c r="K128" s="452">
        <v>1517</v>
      </c>
      <c r="L128" s="261"/>
    </row>
    <row r="129" spans="1:12" x14ac:dyDescent="0.25">
      <c r="A129" s="461">
        <v>115</v>
      </c>
      <c r="B129" s="484" t="s">
        <v>537</v>
      </c>
      <c r="C129" s="485" t="s">
        <v>866</v>
      </c>
      <c r="D129" s="452">
        <v>10987</v>
      </c>
      <c r="E129" s="452">
        <v>8680</v>
      </c>
      <c r="F129" s="452">
        <v>8680</v>
      </c>
      <c r="G129" s="452">
        <v>608</v>
      </c>
      <c r="H129" s="452">
        <v>602</v>
      </c>
      <c r="I129" s="452">
        <v>1699</v>
      </c>
      <c r="J129" s="452">
        <v>156</v>
      </c>
      <c r="K129" s="452">
        <v>1543</v>
      </c>
      <c r="L129" s="261"/>
    </row>
    <row r="130" spans="1:12" x14ac:dyDescent="0.25">
      <c r="A130" s="460">
        <v>116</v>
      </c>
      <c r="B130" s="333" t="s">
        <v>537</v>
      </c>
      <c r="C130" s="321" t="s">
        <v>963</v>
      </c>
      <c r="D130" s="452">
        <v>10919</v>
      </c>
      <c r="E130" s="452">
        <v>8520</v>
      </c>
      <c r="F130" s="452">
        <v>8520</v>
      </c>
      <c r="G130" s="452">
        <v>648</v>
      </c>
      <c r="H130" s="452">
        <v>644</v>
      </c>
      <c r="I130" s="452">
        <v>1752</v>
      </c>
      <c r="J130" s="452">
        <v>164</v>
      </c>
      <c r="K130" s="452">
        <v>1588</v>
      </c>
      <c r="L130" s="261"/>
    </row>
    <row r="131" spans="1:12" x14ac:dyDescent="0.25">
      <c r="A131" s="460">
        <v>117</v>
      </c>
      <c r="B131" s="333" t="s">
        <v>537</v>
      </c>
      <c r="C131" s="321" t="s">
        <v>867</v>
      </c>
      <c r="D131" s="452">
        <v>10826</v>
      </c>
      <c r="E131" s="452">
        <v>8422</v>
      </c>
      <c r="F131" s="452">
        <v>8422</v>
      </c>
      <c r="G131" s="452">
        <v>668</v>
      </c>
      <c r="H131" s="452">
        <v>662</v>
      </c>
      <c r="I131" s="452">
        <v>1737</v>
      </c>
      <c r="J131" s="452">
        <v>167</v>
      </c>
      <c r="K131" s="452">
        <v>1569</v>
      </c>
      <c r="L131" s="261"/>
    </row>
    <row r="132" spans="1:12" x14ac:dyDescent="0.25">
      <c r="A132" s="460">
        <v>118</v>
      </c>
      <c r="B132" s="333" t="s">
        <v>537</v>
      </c>
      <c r="C132" s="321" t="s">
        <v>868</v>
      </c>
      <c r="D132" s="452">
        <v>10717</v>
      </c>
      <c r="E132" s="452">
        <v>8307</v>
      </c>
      <c r="F132" s="452">
        <v>8307</v>
      </c>
      <c r="G132" s="452">
        <v>700</v>
      </c>
      <c r="H132" s="452">
        <v>694</v>
      </c>
      <c r="I132" s="452">
        <v>1710</v>
      </c>
      <c r="J132" s="452">
        <v>163</v>
      </c>
      <c r="K132" s="452">
        <v>1547</v>
      </c>
      <c r="L132" s="261"/>
    </row>
    <row r="133" spans="1:12" x14ac:dyDescent="0.25">
      <c r="A133" s="460">
        <v>119</v>
      </c>
      <c r="B133" s="333" t="s">
        <v>537</v>
      </c>
      <c r="C133" s="321" t="s">
        <v>869</v>
      </c>
      <c r="D133" s="452">
        <v>10667</v>
      </c>
      <c r="E133" s="452">
        <v>8217</v>
      </c>
      <c r="F133" s="452">
        <v>8217</v>
      </c>
      <c r="G133" s="452">
        <v>732</v>
      </c>
      <c r="H133" s="452">
        <v>725</v>
      </c>
      <c r="I133" s="452">
        <v>1718</v>
      </c>
      <c r="J133" s="452">
        <v>171</v>
      </c>
      <c r="K133" s="452">
        <v>1546</v>
      </c>
      <c r="L133" s="261"/>
    </row>
    <row r="134" spans="1:12" x14ac:dyDescent="0.25">
      <c r="A134" s="460">
        <v>120</v>
      </c>
      <c r="B134" s="333" t="s">
        <v>537</v>
      </c>
      <c r="C134" s="321" t="s">
        <v>870</v>
      </c>
      <c r="D134" s="452">
        <v>10583</v>
      </c>
      <c r="E134" s="452">
        <v>8109</v>
      </c>
      <c r="F134" s="452">
        <v>8109</v>
      </c>
      <c r="G134" s="452">
        <v>748</v>
      </c>
      <c r="H134" s="452">
        <v>741</v>
      </c>
      <c r="I134" s="452">
        <v>1727</v>
      </c>
      <c r="J134" s="452">
        <v>181</v>
      </c>
      <c r="K134" s="452">
        <v>1546</v>
      </c>
      <c r="L134" s="261"/>
    </row>
    <row r="135" spans="1:12" x14ac:dyDescent="0.25">
      <c r="A135" s="460">
        <v>121</v>
      </c>
      <c r="B135" s="333" t="s">
        <v>537</v>
      </c>
      <c r="C135" s="321" t="s">
        <v>964</v>
      </c>
      <c r="D135" s="536">
        <v>10893</v>
      </c>
      <c r="E135" s="536">
        <v>8387</v>
      </c>
      <c r="F135" s="536">
        <v>8387</v>
      </c>
      <c r="G135" s="536">
        <v>764</v>
      </c>
      <c r="H135" s="536">
        <v>754</v>
      </c>
      <c r="I135" s="536">
        <v>1741</v>
      </c>
      <c r="J135" s="536">
        <v>177</v>
      </c>
      <c r="K135" s="536">
        <v>1564</v>
      </c>
      <c r="L135" s="261"/>
    </row>
    <row r="136" spans="1:12" x14ac:dyDescent="0.25">
      <c r="A136" s="460">
        <v>122</v>
      </c>
      <c r="B136" s="333" t="s">
        <v>537</v>
      </c>
      <c r="C136" s="321" t="s">
        <v>965</v>
      </c>
      <c r="D136" s="536">
        <v>10962</v>
      </c>
      <c r="E136" s="536">
        <v>8483</v>
      </c>
      <c r="F136" s="536">
        <v>8483</v>
      </c>
      <c r="G136" s="536">
        <v>822</v>
      </c>
      <c r="H136" s="536">
        <v>811</v>
      </c>
      <c r="I136" s="536">
        <v>1656</v>
      </c>
      <c r="J136" s="536">
        <v>189</v>
      </c>
      <c r="K136" s="536">
        <v>1467</v>
      </c>
      <c r="L136" s="261"/>
    </row>
    <row r="137" spans="1:12" x14ac:dyDescent="0.25">
      <c r="A137" s="460">
        <v>123</v>
      </c>
      <c r="B137" s="333" t="s">
        <v>537</v>
      </c>
      <c r="C137" s="321" t="s">
        <v>972</v>
      </c>
      <c r="D137" s="536">
        <v>10745</v>
      </c>
      <c r="E137" s="536">
        <v>8335</v>
      </c>
      <c r="F137" s="536">
        <v>8331</v>
      </c>
      <c r="G137" s="536">
        <v>813</v>
      </c>
      <c r="H137" s="536">
        <v>806</v>
      </c>
      <c r="I137" s="536">
        <v>1597</v>
      </c>
      <c r="J137" s="536">
        <v>178</v>
      </c>
      <c r="K137" s="536">
        <v>1419</v>
      </c>
      <c r="L137" s="261"/>
    </row>
    <row r="138" spans="1:12" x14ac:dyDescent="0.25">
      <c r="A138" s="461">
        <v>124</v>
      </c>
      <c r="B138" s="484" t="s">
        <v>537</v>
      </c>
      <c r="C138" s="485" t="s">
        <v>994</v>
      </c>
      <c r="D138" s="536">
        <v>11013</v>
      </c>
      <c r="E138" s="536">
        <v>8519</v>
      </c>
      <c r="F138" s="536">
        <v>8513</v>
      </c>
      <c r="G138" s="536">
        <v>867</v>
      </c>
      <c r="H138" s="536">
        <v>859</v>
      </c>
      <c r="I138" s="536">
        <v>1627</v>
      </c>
      <c r="J138" s="536">
        <v>182</v>
      </c>
      <c r="K138" s="536">
        <v>1446</v>
      </c>
      <c r="L138" s="261"/>
    </row>
    <row r="139" spans="1:12" x14ac:dyDescent="0.25">
      <c r="A139" s="460">
        <v>125</v>
      </c>
      <c r="B139" s="333" t="s">
        <v>537</v>
      </c>
      <c r="C139" s="321" t="s">
        <v>1039</v>
      </c>
      <c r="D139" s="536">
        <v>11113</v>
      </c>
      <c r="E139" s="536">
        <v>8803</v>
      </c>
      <c r="F139" s="536">
        <v>8760</v>
      </c>
      <c r="G139" s="536">
        <v>822</v>
      </c>
      <c r="H139" s="536">
        <v>808</v>
      </c>
      <c r="I139" s="536">
        <v>1488</v>
      </c>
      <c r="J139" s="536">
        <v>211</v>
      </c>
      <c r="K139" s="536">
        <v>1276</v>
      </c>
      <c r="L139" s="261"/>
    </row>
    <row r="140" spans="1:12" x14ac:dyDescent="0.25">
      <c r="A140" s="298"/>
      <c r="B140" s="414"/>
      <c r="C140" s="418"/>
      <c r="D140" s="487" t="s">
        <v>515</v>
      </c>
      <c r="E140" s="260"/>
      <c r="F140" s="260"/>
      <c r="G140" s="260"/>
      <c r="H140" s="260"/>
      <c r="I140" s="260"/>
      <c r="J140" s="260"/>
      <c r="K140" s="260"/>
      <c r="L140" s="261"/>
    </row>
    <row r="141" spans="1:12" x14ac:dyDescent="0.25">
      <c r="A141" s="460">
        <v>126</v>
      </c>
      <c r="B141" s="333" t="s">
        <v>534</v>
      </c>
      <c r="C141" s="321" t="s">
        <v>853</v>
      </c>
      <c r="D141" s="536">
        <v>3442</v>
      </c>
      <c r="E141" s="536">
        <v>2568</v>
      </c>
      <c r="F141" s="536">
        <v>2568</v>
      </c>
      <c r="G141" s="536">
        <v>322</v>
      </c>
      <c r="H141" s="536">
        <v>321</v>
      </c>
      <c r="I141" s="536">
        <v>552</v>
      </c>
      <c r="J141" s="288">
        <v>52</v>
      </c>
      <c r="K141" s="536">
        <v>499</v>
      </c>
      <c r="L141" s="260"/>
    </row>
    <row r="142" spans="1:12" x14ac:dyDescent="0.25">
      <c r="A142" s="460">
        <v>127</v>
      </c>
      <c r="B142" s="333" t="s">
        <v>534</v>
      </c>
      <c r="C142" s="321" t="s">
        <v>854</v>
      </c>
      <c r="D142" s="536">
        <v>3322</v>
      </c>
      <c r="E142" s="536">
        <v>2445</v>
      </c>
      <c r="F142" s="536">
        <v>2445</v>
      </c>
      <c r="G142" s="536">
        <v>320</v>
      </c>
      <c r="H142" s="536">
        <v>317</v>
      </c>
      <c r="I142" s="536">
        <v>556</v>
      </c>
      <c r="J142" s="288">
        <v>50</v>
      </c>
      <c r="K142" s="536">
        <v>506</v>
      </c>
      <c r="L142" s="260"/>
    </row>
    <row r="143" spans="1:12" x14ac:dyDescent="0.25">
      <c r="A143" s="460">
        <v>128</v>
      </c>
      <c r="B143" s="333" t="s">
        <v>534</v>
      </c>
      <c r="C143" s="321" t="s">
        <v>855</v>
      </c>
      <c r="D143" s="536">
        <v>3206</v>
      </c>
      <c r="E143" s="536">
        <v>2319</v>
      </c>
      <c r="F143" s="536">
        <v>2319</v>
      </c>
      <c r="G143" s="536">
        <v>315</v>
      </c>
      <c r="H143" s="536">
        <v>314</v>
      </c>
      <c r="I143" s="536">
        <v>572</v>
      </c>
      <c r="J143" s="288">
        <v>51</v>
      </c>
      <c r="K143" s="536">
        <v>521</v>
      </c>
      <c r="L143" s="260"/>
    </row>
    <row r="144" spans="1:12" x14ac:dyDescent="0.25">
      <c r="A144" s="460">
        <v>129</v>
      </c>
      <c r="B144" s="333" t="s">
        <v>534</v>
      </c>
      <c r="C144" s="321" t="s">
        <v>856</v>
      </c>
      <c r="D144" s="536">
        <v>3067</v>
      </c>
      <c r="E144" s="536">
        <v>2161</v>
      </c>
      <c r="F144" s="536">
        <v>2161</v>
      </c>
      <c r="G144" s="536">
        <v>339</v>
      </c>
      <c r="H144" s="536">
        <v>337</v>
      </c>
      <c r="I144" s="536">
        <v>567</v>
      </c>
      <c r="J144" s="288">
        <v>48</v>
      </c>
      <c r="K144" s="536">
        <v>519</v>
      </c>
      <c r="L144" s="260"/>
    </row>
    <row r="145" spans="1:12" x14ac:dyDescent="0.25">
      <c r="A145" s="460">
        <v>130</v>
      </c>
      <c r="B145" s="333" t="s">
        <v>535</v>
      </c>
      <c r="C145" s="321" t="s">
        <v>857</v>
      </c>
      <c r="D145" s="536">
        <v>2923</v>
      </c>
      <c r="E145" s="536">
        <v>2020</v>
      </c>
      <c r="F145" s="536">
        <v>2020</v>
      </c>
      <c r="G145" s="536">
        <v>337</v>
      </c>
      <c r="H145" s="536">
        <v>336</v>
      </c>
      <c r="I145" s="536">
        <v>566</v>
      </c>
      <c r="J145" s="288">
        <v>56</v>
      </c>
      <c r="K145" s="536">
        <v>510</v>
      </c>
      <c r="L145" s="260"/>
    </row>
    <row r="146" spans="1:12" x14ac:dyDescent="0.25">
      <c r="A146" s="460">
        <v>131</v>
      </c>
      <c r="B146" s="333" t="s">
        <v>534</v>
      </c>
      <c r="C146" s="321" t="s">
        <v>858</v>
      </c>
      <c r="D146" s="536">
        <v>2819</v>
      </c>
      <c r="E146" s="536">
        <v>1895</v>
      </c>
      <c r="F146" s="536">
        <v>1895</v>
      </c>
      <c r="G146" s="536">
        <v>352</v>
      </c>
      <c r="H146" s="536">
        <v>350</v>
      </c>
      <c r="I146" s="536">
        <v>572</v>
      </c>
      <c r="J146" s="288">
        <v>59</v>
      </c>
      <c r="K146" s="536">
        <v>513</v>
      </c>
      <c r="L146" s="260"/>
    </row>
    <row r="147" spans="1:12" x14ac:dyDescent="0.25">
      <c r="A147" s="460">
        <v>132</v>
      </c>
      <c r="B147" s="333" t="s">
        <v>534</v>
      </c>
      <c r="C147" s="321" t="s">
        <v>859</v>
      </c>
      <c r="D147" s="536">
        <v>2721</v>
      </c>
      <c r="E147" s="536">
        <v>1801</v>
      </c>
      <c r="F147" s="536">
        <v>1801</v>
      </c>
      <c r="G147" s="536">
        <v>373</v>
      </c>
      <c r="H147" s="536">
        <v>370</v>
      </c>
      <c r="I147" s="536">
        <v>547</v>
      </c>
      <c r="J147" s="288">
        <v>55</v>
      </c>
      <c r="K147" s="536">
        <v>492</v>
      </c>
      <c r="L147" s="260"/>
    </row>
    <row r="148" spans="1:12" x14ac:dyDescent="0.25">
      <c r="A148" s="460">
        <v>133</v>
      </c>
      <c r="B148" s="333" t="s">
        <v>535</v>
      </c>
      <c r="C148" s="321" t="s">
        <v>860</v>
      </c>
      <c r="D148" s="536">
        <v>2606</v>
      </c>
      <c r="E148" s="536">
        <v>1674</v>
      </c>
      <c r="F148" s="536">
        <v>1674</v>
      </c>
      <c r="G148" s="536">
        <v>375</v>
      </c>
      <c r="H148" s="536">
        <v>372</v>
      </c>
      <c r="I148" s="536">
        <v>556</v>
      </c>
      <c r="J148" s="288">
        <v>55</v>
      </c>
      <c r="K148" s="536">
        <v>501</v>
      </c>
      <c r="L148" s="260"/>
    </row>
    <row r="149" spans="1:12" x14ac:dyDescent="0.25">
      <c r="A149" s="460">
        <v>134</v>
      </c>
      <c r="B149" s="333" t="s">
        <v>536</v>
      </c>
      <c r="C149" s="321" t="s">
        <v>861</v>
      </c>
      <c r="D149" s="536">
        <v>2516</v>
      </c>
      <c r="E149" s="536">
        <v>1573</v>
      </c>
      <c r="F149" s="536">
        <v>1573</v>
      </c>
      <c r="G149" s="536">
        <v>384</v>
      </c>
      <c r="H149" s="536">
        <v>381</v>
      </c>
      <c r="I149" s="536">
        <v>559</v>
      </c>
      <c r="J149" s="288">
        <v>55</v>
      </c>
      <c r="K149" s="536">
        <v>504</v>
      </c>
      <c r="L149" s="260"/>
    </row>
    <row r="150" spans="1:12" x14ac:dyDescent="0.25">
      <c r="A150" s="460">
        <v>135</v>
      </c>
      <c r="B150" s="333" t="s">
        <v>537</v>
      </c>
      <c r="C150" s="321" t="s">
        <v>962</v>
      </c>
      <c r="D150" s="536">
        <v>2397</v>
      </c>
      <c r="E150" s="536">
        <v>1487</v>
      </c>
      <c r="F150" s="536">
        <v>1487</v>
      </c>
      <c r="G150" s="536">
        <v>378</v>
      </c>
      <c r="H150" s="536">
        <v>376</v>
      </c>
      <c r="I150" s="536">
        <v>532</v>
      </c>
      <c r="J150" s="288">
        <v>43</v>
      </c>
      <c r="K150" s="536">
        <v>489</v>
      </c>
      <c r="L150" s="260"/>
    </row>
    <row r="151" spans="1:12" x14ac:dyDescent="0.25">
      <c r="A151" s="460">
        <v>136</v>
      </c>
      <c r="B151" s="333" t="s">
        <v>537</v>
      </c>
      <c r="C151" s="321" t="s">
        <v>862</v>
      </c>
      <c r="D151" s="453">
        <v>2288</v>
      </c>
      <c r="E151" s="453">
        <v>1392</v>
      </c>
      <c r="F151" s="453">
        <v>1392</v>
      </c>
      <c r="G151" s="453">
        <v>368</v>
      </c>
      <c r="H151" s="453">
        <v>367</v>
      </c>
      <c r="I151" s="453">
        <v>528</v>
      </c>
      <c r="J151" s="430">
        <v>37</v>
      </c>
      <c r="K151" s="453">
        <v>491</v>
      </c>
      <c r="L151" s="260"/>
    </row>
    <row r="152" spans="1:12" x14ac:dyDescent="0.25">
      <c r="A152" s="460">
        <v>137</v>
      </c>
      <c r="B152" s="333" t="s">
        <v>537</v>
      </c>
      <c r="C152" s="321" t="s">
        <v>863</v>
      </c>
      <c r="D152" s="452">
        <v>2192</v>
      </c>
      <c r="E152" s="452">
        <v>1323</v>
      </c>
      <c r="F152" s="452">
        <v>1323</v>
      </c>
      <c r="G152" s="452">
        <v>351</v>
      </c>
      <c r="H152" s="452">
        <v>349</v>
      </c>
      <c r="I152" s="452">
        <v>518</v>
      </c>
      <c r="J152" s="278">
        <v>39</v>
      </c>
      <c r="K152" s="452">
        <v>479</v>
      </c>
      <c r="L152" s="260"/>
    </row>
    <row r="153" spans="1:12" x14ac:dyDescent="0.25">
      <c r="A153" s="460">
        <v>138</v>
      </c>
      <c r="B153" s="333" t="s">
        <v>537</v>
      </c>
      <c r="C153" s="321" t="s">
        <v>864</v>
      </c>
      <c r="D153" s="452">
        <v>2115</v>
      </c>
      <c r="E153" s="452">
        <v>1246</v>
      </c>
      <c r="F153" s="452">
        <v>1246</v>
      </c>
      <c r="G153" s="452">
        <v>362</v>
      </c>
      <c r="H153" s="452">
        <v>361</v>
      </c>
      <c r="I153" s="452">
        <v>506</v>
      </c>
      <c r="J153" s="278">
        <v>39</v>
      </c>
      <c r="K153" s="452">
        <v>467</v>
      </c>
      <c r="L153" s="260"/>
    </row>
    <row r="154" spans="1:12" x14ac:dyDescent="0.25">
      <c r="A154" s="460">
        <v>139</v>
      </c>
      <c r="B154" s="333" t="s">
        <v>537</v>
      </c>
      <c r="C154" s="321" t="s">
        <v>865</v>
      </c>
      <c r="D154" s="452">
        <v>2066</v>
      </c>
      <c r="E154" s="452">
        <v>1191</v>
      </c>
      <c r="F154" s="452">
        <v>1191</v>
      </c>
      <c r="G154" s="452">
        <v>367</v>
      </c>
      <c r="H154" s="452">
        <v>366</v>
      </c>
      <c r="I154" s="452">
        <v>508</v>
      </c>
      <c r="J154" s="278">
        <v>36</v>
      </c>
      <c r="K154" s="452">
        <v>472</v>
      </c>
      <c r="L154" s="260"/>
    </row>
    <row r="155" spans="1:12" x14ac:dyDescent="0.25">
      <c r="A155" s="461">
        <v>140</v>
      </c>
      <c r="B155" s="484" t="s">
        <v>537</v>
      </c>
      <c r="C155" s="485" t="s">
        <v>866</v>
      </c>
      <c r="D155" s="452">
        <v>2087</v>
      </c>
      <c r="E155" s="452">
        <v>1220</v>
      </c>
      <c r="F155" s="452">
        <v>1220</v>
      </c>
      <c r="G155" s="452">
        <v>363</v>
      </c>
      <c r="H155" s="452">
        <v>363</v>
      </c>
      <c r="I155" s="452">
        <v>504</v>
      </c>
      <c r="J155" s="278">
        <v>36</v>
      </c>
      <c r="K155" s="452">
        <v>468</v>
      </c>
      <c r="L155" s="260"/>
    </row>
    <row r="156" spans="1:12" x14ac:dyDescent="0.25">
      <c r="A156" s="460">
        <v>141</v>
      </c>
      <c r="B156" s="333" t="s">
        <v>537</v>
      </c>
      <c r="C156" s="321" t="s">
        <v>963</v>
      </c>
      <c r="D156" s="452">
        <v>2160</v>
      </c>
      <c r="E156" s="452">
        <v>1226</v>
      </c>
      <c r="F156" s="452">
        <v>1226</v>
      </c>
      <c r="G156" s="452">
        <v>411</v>
      </c>
      <c r="H156" s="452">
        <v>410</v>
      </c>
      <c r="I156" s="452">
        <v>523</v>
      </c>
      <c r="J156" s="278">
        <v>39</v>
      </c>
      <c r="K156" s="452">
        <v>484</v>
      </c>
      <c r="L156" s="260"/>
    </row>
    <row r="157" spans="1:12" x14ac:dyDescent="0.25">
      <c r="A157" s="460">
        <v>142</v>
      </c>
      <c r="B157" s="333" t="s">
        <v>537</v>
      </c>
      <c r="C157" s="321" t="s">
        <v>867</v>
      </c>
      <c r="D157" s="452">
        <v>2214</v>
      </c>
      <c r="E157" s="452">
        <v>1247</v>
      </c>
      <c r="F157" s="452">
        <v>1247</v>
      </c>
      <c r="G157" s="452">
        <v>408</v>
      </c>
      <c r="H157" s="452">
        <v>406</v>
      </c>
      <c r="I157" s="452">
        <v>559</v>
      </c>
      <c r="J157" s="278">
        <v>43</v>
      </c>
      <c r="K157" s="452">
        <v>517</v>
      </c>
      <c r="L157" s="260"/>
    </row>
    <row r="158" spans="1:12" x14ac:dyDescent="0.25">
      <c r="A158" s="460">
        <v>143</v>
      </c>
      <c r="B158" s="333" t="s">
        <v>537</v>
      </c>
      <c r="C158" s="321" t="s">
        <v>868</v>
      </c>
      <c r="D158" s="452">
        <v>2263</v>
      </c>
      <c r="E158" s="452">
        <v>1248</v>
      </c>
      <c r="F158" s="452">
        <v>1248</v>
      </c>
      <c r="G158" s="452">
        <v>444</v>
      </c>
      <c r="H158" s="452">
        <v>442</v>
      </c>
      <c r="I158" s="452">
        <v>571</v>
      </c>
      <c r="J158" s="278">
        <v>49</v>
      </c>
      <c r="K158" s="452">
        <v>522</v>
      </c>
      <c r="L158" s="260"/>
    </row>
    <row r="159" spans="1:12" x14ac:dyDescent="0.25">
      <c r="A159" s="460">
        <v>144</v>
      </c>
      <c r="B159" s="333" t="s">
        <v>537</v>
      </c>
      <c r="C159" s="321" t="s">
        <v>869</v>
      </c>
      <c r="D159" s="452">
        <v>2292</v>
      </c>
      <c r="E159" s="452">
        <v>1259</v>
      </c>
      <c r="F159" s="452">
        <v>1259</v>
      </c>
      <c r="G159" s="452">
        <v>448</v>
      </c>
      <c r="H159" s="452">
        <v>445</v>
      </c>
      <c r="I159" s="452">
        <v>585</v>
      </c>
      <c r="J159" s="278">
        <v>57</v>
      </c>
      <c r="K159" s="452">
        <v>528</v>
      </c>
      <c r="L159" s="260"/>
    </row>
    <row r="160" spans="1:12" x14ac:dyDescent="0.25">
      <c r="A160" s="460">
        <v>145</v>
      </c>
      <c r="B160" s="333" t="s">
        <v>537</v>
      </c>
      <c r="C160" s="321" t="s">
        <v>870</v>
      </c>
      <c r="D160" s="452">
        <v>2328</v>
      </c>
      <c r="E160" s="452">
        <v>1293</v>
      </c>
      <c r="F160" s="452">
        <v>1293</v>
      </c>
      <c r="G160" s="452">
        <v>455</v>
      </c>
      <c r="H160" s="452">
        <v>452</v>
      </c>
      <c r="I160" s="452">
        <v>580</v>
      </c>
      <c r="J160" s="278">
        <v>56</v>
      </c>
      <c r="K160" s="452">
        <v>524</v>
      </c>
      <c r="L160" s="260"/>
    </row>
    <row r="161" spans="1:19" x14ac:dyDescent="0.25">
      <c r="A161" s="460">
        <v>146</v>
      </c>
      <c r="B161" s="333" t="s">
        <v>537</v>
      </c>
      <c r="C161" s="321" t="s">
        <v>964</v>
      </c>
      <c r="D161" s="536">
        <v>2425</v>
      </c>
      <c r="E161" s="536">
        <v>1357</v>
      </c>
      <c r="F161" s="536">
        <v>1357</v>
      </c>
      <c r="G161" s="536">
        <v>503</v>
      </c>
      <c r="H161" s="536">
        <v>500</v>
      </c>
      <c r="I161" s="536">
        <v>564</v>
      </c>
      <c r="J161" s="288">
        <v>59</v>
      </c>
      <c r="K161" s="536">
        <v>505</v>
      </c>
      <c r="L161" s="261"/>
    </row>
    <row r="162" spans="1:19" x14ac:dyDescent="0.25">
      <c r="A162" s="460">
        <v>147</v>
      </c>
      <c r="B162" s="333" t="s">
        <v>537</v>
      </c>
      <c r="C162" s="321" t="s">
        <v>965</v>
      </c>
      <c r="D162" s="536">
        <v>2461</v>
      </c>
      <c r="E162" s="536">
        <v>1379</v>
      </c>
      <c r="F162" s="536">
        <v>1379</v>
      </c>
      <c r="G162" s="536">
        <v>527</v>
      </c>
      <c r="H162" s="536">
        <v>525</v>
      </c>
      <c r="I162" s="536">
        <v>554</v>
      </c>
      <c r="J162" s="288">
        <v>57</v>
      </c>
      <c r="K162" s="536">
        <v>497</v>
      </c>
      <c r="L162" s="261"/>
    </row>
    <row r="163" spans="1:19" x14ac:dyDescent="0.25">
      <c r="A163" s="460">
        <v>148</v>
      </c>
      <c r="B163" s="333" t="s">
        <v>537</v>
      </c>
      <c r="C163" s="321" t="s">
        <v>972</v>
      </c>
      <c r="D163" s="536">
        <v>2430</v>
      </c>
      <c r="E163" s="536">
        <v>1383</v>
      </c>
      <c r="F163" s="536">
        <v>1381</v>
      </c>
      <c r="G163" s="536">
        <v>510</v>
      </c>
      <c r="H163" s="536">
        <v>507</v>
      </c>
      <c r="I163" s="536">
        <v>538</v>
      </c>
      <c r="J163" s="288">
        <v>59</v>
      </c>
      <c r="K163" s="536">
        <v>479</v>
      </c>
      <c r="L163" s="261"/>
    </row>
    <row r="164" spans="1:19" x14ac:dyDescent="0.25">
      <c r="A164" s="461">
        <v>149</v>
      </c>
      <c r="B164" s="484" t="s">
        <v>537</v>
      </c>
      <c r="C164" s="485" t="s">
        <v>994</v>
      </c>
      <c r="D164" s="536">
        <v>2494</v>
      </c>
      <c r="E164" s="536">
        <v>1424</v>
      </c>
      <c r="F164" s="536">
        <v>1422</v>
      </c>
      <c r="G164" s="536">
        <v>515</v>
      </c>
      <c r="H164" s="536">
        <v>512</v>
      </c>
      <c r="I164" s="536">
        <v>555</v>
      </c>
      <c r="J164" s="288">
        <v>64</v>
      </c>
      <c r="K164" s="536">
        <v>491</v>
      </c>
      <c r="L164" s="261"/>
    </row>
    <row r="165" spans="1:19" x14ac:dyDescent="0.25">
      <c r="A165" s="460">
        <v>150</v>
      </c>
      <c r="B165" s="333" t="s">
        <v>537</v>
      </c>
      <c r="C165" s="321" t="s">
        <v>1039</v>
      </c>
      <c r="D165" s="536">
        <v>2539</v>
      </c>
      <c r="E165" s="536">
        <v>1489</v>
      </c>
      <c r="F165" s="536">
        <v>1479</v>
      </c>
      <c r="G165" s="536">
        <v>512</v>
      </c>
      <c r="H165" s="536">
        <v>507</v>
      </c>
      <c r="I165" s="536">
        <v>538</v>
      </c>
      <c r="J165" s="288">
        <v>75</v>
      </c>
      <c r="K165" s="536">
        <v>463</v>
      </c>
      <c r="L165" s="261"/>
    </row>
    <row r="166" spans="1:19" x14ac:dyDescent="0.25">
      <c r="A166" s="291"/>
      <c r="B166" s="291"/>
      <c r="C166" s="292"/>
      <c r="D166" s="278"/>
      <c r="E166" s="278"/>
      <c r="F166" s="278"/>
      <c r="G166" s="278"/>
      <c r="H166" s="278"/>
      <c r="I166" s="278"/>
      <c r="J166" s="278"/>
      <c r="K166" s="278"/>
      <c r="L166" s="260"/>
    </row>
    <row r="167" spans="1:19" x14ac:dyDescent="0.25">
      <c r="A167" s="293" t="s">
        <v>1093</v>
      </c>
      <c r="B167" s="293"/>
      <c r="C167" s="260"/>
      <c r="D167" s="278"/>
      <c r="E167" s="278"/>
      <c r="F167" s="278"/>
      <c r="G167" s="278"/>
      <c r="H167" s="278"/>
      <c r="I167" s="278"/>
      <c r="J167" s="278"/>
      <c r="K167" s="278"/>
      <c r="L167" s="260"/>
    </row>
    <row r="168" spans="1:19" x14ac:dyDescent="0.25">
      <c r="A168" s="249" t="s">
        <v>526</v>
      </c>
      <c r="B168" s="293"/>
      <c r="C168" s="260"/>
      <c r="D168" s="278"/>
      <c r="E168" s="278"/>
      <c r="F168" s="278"/>
      <c r="G168" s="278"/>
      <c r="H168" s="278"/>
      <c r="I168" s="278"/>
      <c r="J168" s="278"/>
      <c r="K168" s="278"/>
      <c r="L168" s="260"/>
    </row>
    <row r="169" spans="1:19" x14ac:dyDescent="0.25">
      <c r="A169" s="249" t="s">
        <v>527</v>
      </c>
      <c r="B169" s="249"/>
      <c r="C169" s="249"/>
      <c r="D169" s="249"/>
      <c r="E169" s="249"/>
      <c r="F169" s="249"/>
      <c r="G169" s="249"/>
      <c r="H169" s="249"/>
      <c r="I169" s="293"/>
      <c r="J169" s="260"/>
      <c r="K169" s="278"/>
      <c r="L169" s="278"/>
      <c r="M169" s="278"/>
      <c r="N169" s="278"/>
      <c r="O169" s="278"/>
      <c r="P169" s="278"/>
      <c r="Q169" s="278"/>
      <c r="R169" s="278"/>
      <c r="S169" s="260"/>
    </row>
    <row r="170" spans="1:19" x14ac:dyDescent="0.25">
      <c r="A170" s="249" t="s">
        <v>528</v>
      </c>
      <c r="B170" s="249"/>
      <c r="C170" s="249"/>
      <c r="D170" s="249"/>
      <c r="E170" s="249"/>
      <c r="F170" s="249"/>
      <c r="G170" s="249"/>
      <c r="H170" s="249"/>
      <c r="I170" s="293"/>
      <c r="J170" s="260"/>
      <c r="K170" s="278"/>
      <c r="L170" s="278"/>
      <c r="M170" s="278"/>
      <c r="N170" s="278"/>
      <c r="O170" s="278"/>
      <c r="P170" s="278"/>
      <c r="Q170" s="278"/>
      <c r="R170" s="278"/>
      <c r="S170" s="260"/>
    </row>
    <row r="171" spans="1:19" x14ac:dyDescent="0.25">
      <c r="A171" s="249" t="s">
        <v>529</v>
      </c>
      <c r="B171" s="249"/>
      <c r="C171" s="249"/>
      <c r="D171" s="249"/>
      <c r="E171" s="249"/>
      <c r="F171" s="249"/>
      <c r="G171" s="249"/>
      <c r="H171" s="249"/>
      <c r="I171" s="293"/>
      <c r="J171" s="260"/>
      <c r="K171" s="278"/>
      <c r="L171" s="278"/>
      <c r="M171" s="278"/>
      <c r="N171" s="278"/>
      <c r="O171" s="278"/>
      <c r="P171" s="278"/>
      <c r="Q171" s="278"/>
      <c r="R171" s="278"/>
      <c r="S171" s="260"/>
    </row>
    <row r="172" spans="1:19" x14ac:dyDescent="0.25">
      <c r="A172" s="249" t="s">
        <v>530</v>
      </c>
      <c r="B172" s="249"/>
      <c r="C172" s="249"/>
      <c r="D172" s="249"/>
      <c r="E172" s="249"/>
      <c r="F172" s="249"/>
      <c r="G172" s="249"/>
      <c r="H172" s="249"/>
      <c r="I172" s="293"/>
      <c r="J172" s="260"/>
      <c r="K172" s="278"/>
      <c r="L172" s="278"/>
      <c r="M172" s="278"/>
      <c r="N172" s="278"/>
      <c r="O172" s="278"/>
      <c r="P172" s="278"/>
      <c r="Q172" s="278"/>
      <c r="R172" s="278"/>
      <c r="S172" s="260"/>
    </row>
    <row r="173" spans="1:19" x14ac:dyDescent="0.25">
      <c r="A173" s="249" t="s">
        <v>531</v>
      </c>
      <c r="B173" s="249"/>
      <c r="C173" s="249"/>
      <c r="D173" s="249"/>
      <c r="E173" s="249"/>
      <c r="F173" s="249"/>
      <c r="G173" s="249"/>
      <c r="H173" s="249"/>
      <c r="I173" s="293"/>
      <c r="J173" s="260"/>
      <c r="K173" s="278"/>
      <c r="L173" s="278"/>
      <c r="M173" s="278"/>
      <c r="N173" s="278"/>
      <c r="O173" s="278"/>
      <c r="P173" s="278"/>
      <c r="Q173" s="278"/>
      <c r="R173" s="278"/>
      <c r="S173" s="260"/>
    </row>
    <row r="174" spans="1:19" x14ac:dyDescent="0.25">
      <c r="A174" s="249" t="s">
        <v>970</v>
      </c>
      <c r="B174" s="249"/>
      <c r="C174" s="249"/>
      <c r="D174" s="249"/>
      <c r="E174" s="249"/>
      <c r="F174" s="249"/>
      <c r="G174" s="249"/>
      <c r="H174" s="250"/>
      <c r="I174" s="293"/>
      <c r="J174" s="260"/>
      <c r="K174" s="278"/>
      <c r="L174" s="278"/>
      <c r="M174" s="278"/>
      <c r="N174" s="278"/>
      <c r="O174" s="278"/>
      <c r="P174" s="278"/>
      <c r="Q174" s="278"/>
      <c r="R174" s="278"/>
      <c r="S174" s="260"/>
    </row>
    <row r="175" spans="1:19" x14ac:dyDescent="0.25">
      <c r="A175" s="249" t="s">
        <v>1095</v>
      </c>
      <c r="B175" s="250"/>
      <c r="C175" s="249"/>
      <c r="D175" s="250"/>
      <c r="E175" s="249"/>
      <c r="F175" s="250"/>
      <c r="G175" s="250"/>
    </row>
    <row r="176" spans="1:19" x14ac:dyDescent="0.25">
      <c r="A176" s="249" t="s">
        <v>1099</v>
      </c>
      <c r="B176" s="249"/>
      <c r="C176" s="250"/>
    </row>
  </sheetData>
  <mergeCells count="16">
    <mergeCell ref="D88:E88"/>
    <mergeCell ref="A4:A8"/>
    <mergeCell ref="B4:C8"/>
    <mergeCell ref="D4:K4"/>
    <mergeCell ref="D5:D7"/>
    <mergeCell ref="E5:F5"/>
    <mergeCell ref="G5:H5"/>
    <mergeCell ref="I5:K5"/>
    <mergeCell ref="E6:E7"/>
    <mergeCell ref="F6:F7"/>
    <mergeCell ref="G6:G7"/>
    <mergeCell ref="H6:H7"/>
    <mergeCell ref="I6:I7"/>
    <mergeCell ref="J6:J7"/>
    <mergeCell ref="K6:K7"/>
    <mergeCell ref="D8:K8"/>
  </mergeCells>
  <hyperlinks>
    <hyperlink ref="L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2020</oddFooter>
  </headerFooter>
  <rowBreaks count="2" manualBreakCount="2">
    <brk id="61" max="10" man="1"/>
    <brk id="113" max="10"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S97"/>
  <sheetViews>
    <sheetView showGridLines="0" zoomScaleNormal="100" zoomScaleSheetLayoutView="100" workbookViewId="0"/>
  </sheetViews>
  <sheetFormatPr baseColWidth="10" defaultRowHeight="15" x14ac:dyDescent="0.25"/>
  <cols>
    <col min="1" max="1" width="4" customWidth="1" collapsed="1"/>
    <col min="2" max="2" width="6" customWidth="1" collapsed="1"/>
    <col min="3" max="3" width="6.5703125" customWidth="1" collapsed="1"/>
    <col min="4" max="11" width="13.28515625" customWidth="1" collapsed="1"/>
  </cols>
  <sheetData>
    <row r="1" spans="1:12" x14ac:dyDescent="0.25">
      <c r="A1" s="140" t="s">
        <v>872</v>
      </c>
      <c r="B1" s="140"/>
      <c r="C1" s="140"/>
      <c r="D1" s="140"/>
      <c r="E1" s="140"/>
      <c r="F1" s="140"/>
      <c r="G1" s="140"/>
      <c r="H1" s="140"/>
      <c r="I1" s="140"/>
      <c r="J1" s="140"/>
      <c r="K1" s="150"/>
      <c r="L1" s="31" t="s">
        <v>8</v>
      </c>
    </row>
    <row r="2" spans="1:12" x14ac:dyDescent="0.25">
      <c r="A2" s="180" t="s">
        <v>975</v>
      </c>
      <c r="B2" s="180"/>
      <c r="C2" s="180"/>
      <c r="D2" s="180"/>
      <c r="E2" s="180"/>
      <c r="F2" s="180"/>
      <c r="G2" s="180"/>
      <c r="H2" s="180"/>
      <c r="I2" s="180"/>
      <c r="J2" s="180"/>
      <c r="K2" s="180"/>
      <c r="L2" s="189"/>
    </row>
    <row r="3" spans="1:12" x14ac:dyDescent="0.25">
      <c r="A3" s="753"/>
      <c r="B3" s="753"/>
      <c r="C3" s="753"/>
      <c r="D3" s="753"/>
      <c r="E3" s="753"/>
      <c r="F3" s="753"/>
      <c r="G3" s="753"/>
      <c r="H3" s="753"/>
      <c r="I3" s="753"/>
      <c r="J3" s="753"/>
      <c r="K3" s="150"/>
      <c r="L3" s="189"/>
    </row>
    <row r="4" spans="1:12" x14ac:dyDescent="0.25">
      <c r="A4" s="716" t="s">
        <v>771</v>
      </c>
      <c r="B4" s="637" t="s">
        <v>533</v>
      </c>
      <c r="C4" s="695"/>
      <c r="D4" s="633" t="s">
        <v>956</v>
      </c>
      <c r="E4" s="633"/>
      <c r="F4" s="633"/>
      <c r="G4" s="633"/>
      <c r="H4" s="633"/>
      <c r="I4" s="633"/>
      <c r="J4" s="633"/>
      <c r="K4" s="633"/>
      <c r="L4" s="189"/>
    </row>
    <row r="5" spans="1:12" x14ac:dyDescent="0.25">
      <c r="A5" s="717"/>
      <c r="B5" s="639"/>
      <c r="C5" s="696"/>
      <c r="D5" s="628" t="s">
        <v>467</v>
      </c>
      <c r="E5" s="620" t="s">
        <v>83</v>
      </c>
      <c r="F5" s="622"/>
      <c r="G5" s="612" t="s">
        <v>85</v>
      </c>
      <c r="H5" s="613"/>
      <c r="I5" s="747" t="s">
        <v>87</v>
      </c>
      <c r="J5" s="747"/>
      <c r="K5" s="747"/>
      <c r="L5" s="189"/>
    </row>
    <row r="6" spans="1:12" x14ac:dyDescent="0.25">
      <c r="A6" s="717"/>
      <c r="B6" s="639"/>
      <c r="C6" s="696"/>
      <c r="D6" s="628"/>
      <c r="E6" s="628" t="s">
        <v>470</v>
      </c>
      <c r="F6" s="678" t="s">
        <v>802</v>
      </c>
      <c r="G6" s="628" t="s">
        <v>470</v>
      </c>
      <c r="H6" s="678" t="s">
        <v>954</v>
      </c>
      <c r="I6" s="628" t="s">
        <v>470</v>
      </c>
      <c r="J6" s="627" t="s">
        <v>600</v>
      </c>
      <c r="K6" s="619" t="s">
        <v>104</v>
      </c>
      <c r="L6" s="189"/>
    </row>
    <row r="7" spans="1:12" ht="35.25" customHeight="1" x14ac:dyDescent="0.25">
      <c r="A7" s="717"/>
      <c r="B7" s="639"/>
      <c r="C7" s="696"/>
      <c r="D7" s="673"/>
      <c r="E7" s="628"/>
      <c r="F7" s="678"/>
      <c r="G7" s="628"/>
      <c r="H7" s="678"/>
      <c r="I7" s="628"/>
      <c r="J7" s="673"/>
      <c r="K7" s="618"/>
      <c r="L7" s="189"/>
    </row>
    <row r="8" spans="1:12" x14ac:dyDescent="0.25">
      <c r="A8" s="718"/>
      <c r="B8" s="641"/>
      <c r="C8" s="697"/>
      <c r="D8" s="621" t="s">
        <v>474</v>
      </c>
      <c r="E8" s="621"/>
      <c r="F8" s="621"/>
      <c r="G8" s="621"/>
      <c r="H8" s="621"/>
      <c r="I8" s="621"/>
      <c r="J8" s="621"/>
      <c r="K8" s="618"/>
      <c r="L8" s="189"/>
    </row>
    <row r="9" spans="1:12" x14ac:dyDescent="0.25">
      <c r="A9" s="250"/>
      <c r="B9" s="488"/>
      <c r="C9" s="489"/>
      <c r="D9" s="140" t="s">
        <v>319</v>
      </c>
      <c r="E9" s="490"/>
      <c r="F9" s="490"/>
      <c r="G9" s="490"/>
      <c r="H9" s="490"/>
      <c r="I9" s="490"/>
      <c r="J9" s="490"/>
      <c r="K9" s="490"/>
      <c r="L9" s="189"/>
    </row>
    <row r="10" spans="1:12" x14ac:dyDescent="0.25">
      <c r="A10" s="460">
        <v>1</v>
      </c>
      <c r="B10" s="180" t="s">
        <v>534</v>
      </c>
      <c r="C10" s="458" t="s">
        <v>853</v>
      </c>
      <c r="D10" s="565">
        <v>1.65</v>
      </c>
      <c r="E10" s="566">
        <v>1.71</v>
      </c>
      <c r="F10" s="566">
        <v>1.71</v>
      </c>
      <c r="G10" s="566">
        <v>1.44</v>
      </c>
      <c r="H10" s="566">
        <v>1.44</v>
      </c>
      <c r="I10" s="566">
        <v>1.43</v>
      </c>
      <c r="J10" s="566">
        <v>1.32</v>
      </c>
      <c r="K10" s="566">
        <v>1.44</v>
      </c>
      <c r="L10" s="189"/>
    </row>
    <row r="11" spans="1:12" x14ac:dyDescent="0.25">
      <c r="A11" s="460">
        <v>2</v>
      </c>
      <c r="B11" s="180" t="s">
        <v>534</v>
      </c>
      <c r="C11" s="458" t="s">
        <v>854</v>
      </c>
      <c r="D11" s="565">
        <v>1.65</v>
      </c>
      <c r="E11" s="566">
        <v>1.7</v>
      </c>
      <c r="F11" s="566">
        <v>1.7</v>
      </c>
      <c r="G11" s="566">
        <v>1.44</v>
      </c>
      <c r="H11" s="566">
        <v>1.44</v>
      </c>
      <c r="I11" s="566">
        <v>1.44</v>
      </c>
      <c r="J11" s="566">
        <v>1.34</v>
      </c>
      <c r="K11" s="566">
        <v>1.45</v>
      </c>
      <c r="L11" s="189"/>
    </row>
    <row r="12" spans="1:12" x14ac:dyDescent="0.25">
      <c r="A12" s="460">
        <v>3</v>
      </c>
      <c r="B12" s="180" t="s">
        <v>534</v>
      </c>
      <c r="C12" s="458" t="s">
        <v>855</v>
      </c>
      <c r="D12" s="565">
        <v>1.65</v>
      </c>
      <c r="E12" s="566">
        <v>1.7</v>
      </c>
      <c r="F12" s="566">
        <v>1.7</v>
      </c>
      <c r="G12" s="566">
        <v>1.41</v>
      </c>
      <c r="H12" s="566">
        <v>1.41</v>
      </c>
      <c r="I12" s="566">
        <v>1.44</v>
      </c>
      <c r="J12" s="566">
        <v>1.33</v>
      </c>
      <c r="K12" s="566">
        <v>1.45</v>
      </c>
      <c r="L12" s="189"/>
    </row>
    <row r="13" spans="1:12" x14ac:dyDescent="0.25">
      <c r="A13" s="460">
        <v>4</v>
      </c>
      <c r="B13" s="180" t="s">
        <v>534</v>
      </c>
      <c r="C13" s="458" t="s">
        <v>856</v>
      </c>
      <c r="D13" s="565">
        <v>1.64</v>
      </c>
      <c r="E13" s="566">
        <v>1.7</v>
      </c>
      <c r="F13" s="566">
        <v>1.7</v>
      </c>
      <c r="G13" s="566">
        <v>1.42</v>
      </c>
      <c r="H13" s="566">
        <v>1.42</v>
      </c>
      <c r="I13" s="566">
        <v>1.44</v>
      </c>
      <c r="J13" s="566">
        <v>1.34</v>
      </c>
      <c r="K13" s="566">
        <v>1.45</v>
      </c>
      <c r="L13" s="189"/>
    </row>
    <row r="14" spans="1:12" x14ac:dyDescent="0.25">
      <c r="A14" s="460">
        <v>5</v>
      </c>
      <c r="B14" s="180" t="s">
        <v>535</v>
      </c>
      <c r="C14" s="458" t="s">
        <v>857</v>
      </c>
      <c r="D14" s="565">
        <v>1.64</v>
      </c>
      <c r="E14" s="566">
        <v>1.7</v>
      </c>
      <c r="F14" s="566">
        <v>1.7</v>
      </c>
      <c r="G14" s="566">
        <v>1.39</v>
      </c>
      <c r="H14" s="566">
        <v>1.39</v>
      </c>
      <c r="I14" s="566">
        <v>1.45</v>
      </c>
      <c r="J14" s="566">
        <v>1.35</v>
      </c>
      <c r="K14" s="566">
        <v>1.46</v>
      </c>
      <c r="L14" s="189"/>
    </row>
    <row r="15" spans="1:12" x14ac:dyDescent="0.25">
      <c r="A15" s="460">
        <v>6</v>
      </c>
      <c r="B15" s="180" t="s">
        <v>534</v>
      </c>
      <c r="C15" s="458" t="s">
        <v>858</v>
      </c>
      <c r="D15" s="565">
        <v>1.65</v>
      </c>
      <c r="E15" s="566">
        <v>1.71</v>
      </c>
      <c r="F15" s="566">
        <v>1.71</v>
      </c>
      <c r="G15" s="566">
        <v>1.4</v>
      </c>
      <c r="H15" s="566">
        <v>1.4</v>
      </c>
      <c r="I15" s="566">
        <v>1.44</v>
      </c>
      <c r="J15" s="566">
        <v>1.34</v>
      </c>
      <c r="K15" s="566">
        <v>1.45</v>
      </c>
      <c r="L15" s="189"/>
    </row>
    <row r="16" spans="1:12" x14ac:dyDescent="0.25">
      <c r="A16" s="460">
        <v>7</v>
      </c>
      <c r="B16" s="180" t="s">
        <v>534</v>
      </c>
      <c r="C16" s="458" t="s">
        <v>859</v>
      </c>
      <c r="D16" s="565">
        <v>1.64</v>
      </c>
      <c r="E16" s="566">
        <v>1.71</v>
      </c>
      <c r="F16" s="566">
        <v>1.71</v>
      </c>
      <c r="G16" s="566">
        <v>1.41</v>
      </c>
      <c r="H16" s="566">
        <v>1.4</v>
      </c>
      <c r="I16" s="566">
        <v>1.43</v>
      </c>
      <c r="J16" s="566">
        <v>1.35</v>
      </c>
      <c r="K16" s="566">
        <v>1.44</v>
      </c>
      <c r="L16" s="189"/>
    </row>
    <row r="17" spans="1:12" x14ac:dyDescent="0.25">
      <c r="A17" s="460">
        <v>8</v>
      </c>
      <c r="B17" s="180" t="s">
        <v>535</v>
      </c>
      <c r="C17" s="458" t="s">
        <v>860</v>
      </c>
      <c r="D17" s="565">
        <v>1.64</v>
      </c>
      <c r="E17" s="566">
        <v>1.71</v>
      </c>
      <c r="F17" s="566">
        <v>1.71</v>
      </c>
      <c r="G17" s="566">
        <v>1.42</v>
      </c>
      <c r="H17" s="566">
        <v>1.42</v>
      </c>
      <c r="I17" s="566">
        <v>1.42</v>
      </c>
      <c r="J17" s="566">
        <v>1.34</v>
      </c>
      <c r="K17" s="566">
        <v>1.43</v>
      </c>
      <c r="L17" s="189"/>
    </row>
    <row r="18" spans="1:12" x14ac:dyDescent="0.25">
      <c r="A18" s="460">
        <v>9</v>
      </c>
      <c r="B18" s="180" t="s">
        <v>536</v>
      </c>
      <c r="C18" s="458" t="s">
        <v>861</v>
      </c>
      <c r="D18" s="565">
        <v>1.63</v>
      </c>
      <c r="E18" s="566">
        <v>1.71</v>
      </c>
      <c r="F18" s="566">
        <v>1.71</v>
      </c>
      <c r="G18" s="566">
        <v>1.41</v>
      </c>
      <c r="H18" s="566">
        <v>1.41</v>
      </c>
      <c r="I18" s="566">
        <v>1.41</v>
      </c>
      <c r="J18" s="566">
        <v>1.31</v>
      </c>
      <c r="K18" s="566">
        <v>1.43</v>
      </c>
      <c r="L18" s="189"/>
    </row>
    <row r="19" spans="1:12" x14ac:dyDescent="0.25">
      <c r="A19" s="460">
        <v>10</v>
      </c>
      <c r="B19" s="180" t="s">
        <v>537</v>
      </c>
      <c r="C19" s="458" t="s">
        <v>962</v>
      </c>
      <c r="D19" s="565">
        <v>1.61</v>
      </c>
      <c r="E19" s="566">
        <v>1.69</v>
      </c>
      <c r="F19" s="566">
        <v>1.69</v>
      </c>
      <c r="G19" s="566">
        <v>1.4</v>
      </c>
      <c r="H19" s="566">
        <v>1.4</v>
      </c>
      <c r="I19" s="566">
        <v>1.4</v>
      </c>
      <c r="J19" s="566">
        <v>1.28</v>
      </c>
      <c r="K19" s="566">
        <v>1.42</v>
      </c>
      <c r="L19" s="189"/>
    </row>
    <row r="20" spans="1:12" x14ac:dyDescent="0.25">
      <c r="A20" s="460">
        <v>11</v>
      </c>
      <c r="B20" s="180" t="s">
        <v>537</v>
      </c>
      <c r="C20" s="458" t="s">
        <v>862</v>
      </c>
      <c r="D20" s="565">
        <v>1.61</v>
      </c>
      <c r="E20" s="566">
        <v>1.69</v>
      </c>
      <c r="F20" s="566">
        <v>1.69</v>
      </c>
      <c r="G20" s="566">
        <v>1.41</v>
      </c>
      <c r="H20" s="566">
        <v>1.41</v>
      </c>
      <c r="I20" s="566">
        <v>1.39</v>
      </c>
      <c r="J20" s="566">
        <v>1.28</v>
      </c>
      <c r="K20" s="566">
        <v>1.4</v>
      </c>
      <c r="L20" s="189"/>
    </row>
    <row r="21" spans="1:12" x14ac:dyDescent="0.25">
      <c r="A21" s="460">
        <v>12</v>
      </c>
      <c r="B21" s="180" t="s">
        <v>537</v>
      </c>
      <c r="C21" s="458" t="s">
        <v>863</v>
      </c>
      <c r="D21" s="565">
        <v>1.61</v>
      </c>
      <c r="E21" s="566">
        <v>1.69</v>
      </c>
      <c r="F21" s="566">
        <v>1.69</v>
      </c>
      <c r="G21" s="566">
        <v>1.39</v>
      </c>
      <c r="H21" s="566">
        <v>1.39</v>
      </c>
      <c r="I21" s="566">
        <v>1.39</v>
      </c>
      <c r="J21" s="566">
        <v>1.31</v>
      </c>
      <c r="K21" s="566">
        <v>1.4</v>
      </c>
      <c r="L21" s="189"/>
    </row>
    <row r="22" spans="1:12" x14ac:dyDescent="0.25">
      <c r="A22" s="460">
        <v>13</v>
      </c>
      <c r="B22" s="180" t="s">
        <v>537</v>
      </c>
      <c r="C22" s="458" t="s">
        <v>864</v>
      </c>
      <c r="D22" s="565">
        <v>1.61</v>
      </c>
      <c r="E22" s="566">
        <v>1.69</v>
      </c>
      <c r="F22" s="566">
        <v>1.69</v>
      </c>
      <c r="G22" s="566">
        <v>1.4</v>
      </c>
      <c r="H22" s="566">
        <v>1.39</v>
      </c>
      <c r="I22" s="566">
        <v>1.39</v>
      </c>
      <c r="J22" s="566">
        <v>1.29</v>
      </c>
      <c r="K22" s="566">
        <v>1.4</v>
      </c>
      <c r="L22" s="189"/>
    </row>
    <row r="23" spans="1:12" x14ac:dyDescent="0.25">
      <c r="A23" s="460">
        <v>14</v>
      </c>
      <c r="B23" s="180" t="s">
        <v>537</v>
      </c>
      <c r="C23" s="458" t="s">
        <v>865</v>
      </c>
      <c r="D23" s="565">
        <v>1.61</v>
      </c>
      <c r="E23" s="566">
        <v>1.7</v>
      </c>
      <c r="F23" s="566">
        <v>1.7</v>
      </c>
      <c r="G23" s="566">
        <v>1.38</v>
      </c>
      <c r="H23" s="566">
        <v>1.38</v>
      </c>
      <c r="I23" s="566">
        <v>1.4</v>
      </c>
      <c r="J23" s="566">
        <v>1.28</v>
      </c>
      <c r="K23" s="566">
        <v>1.41</v>
      </c>
      <c r="L23" s="189"/>
    </row>
    <row r="24" spans="1:12" x14ac:dyDescent="0.25">
      <c r="A24" s="461">
        <v>15</v>
      </c>
      <c r="B24" s="462" t="s">
        <v>537</v>
      </c>
      <c r="C24" s="463" t="s">
        <v>866</v>
      </c>
      <c r="D24" s="565">
        <v>1.61</v>
      </c>
      <c r="E24" s="566">
        <v>1.69</v>
      </c>
      <c r="F24" s="566">
        <v>1.69</v>
      </c>
      <c r="G24" s="566">
        <v>1.39</v>
      </c>
      <c r="H24" s="566">
        <v>1.38</v>
      </c>
      <c r="I24" s="566">
        <v>1.4</v>
      </c>
      <c r="J24" s="566">
        <v>1.27</v>
      </c>
      <c r="K24" s="566">
        <v>1.41</v>
      </c>
      <c r="L24" s="492"/>
    </row>
    <row r="25" spans="1:12" x14ac:dyDescent="0.25">
      <c r="A25" s="460">
        <v>16</v>
      </c>
      <c r="B25" s="180" t="s">
        <v>537</v>
      </c>
      <c r="C25" s="458" t="s">
        <v>963</v>
      </c>
      <c r="D25" s="565">
        <v>1.61</v>
      </c>
      <c r="E25" s="566">
        <v>1.7</v>
      </c>
      <c r="F25" s="566">
        <v>1.7</v>
      </c>
      <c r="G25" s="566">
        <v>1.41</v>
      </c>
      <c r="H25" s="566">
        <v>1.41</v>
      </c>
      <c r="I25" s="566">
        <v>1.4</v>
      </c>
      <c r="J25" s="566">
        <v>1.29</v>
      </c>
      <c r="K25" s="566">
        <v>1.41</v>
      </c>
      <c r="L25" s="492"/>
    </row>
    <row r="26" spans="1:12" x14ac:dyDescent="0.25">
      <c r="A26" s="460">
        <v>17</v>
      </c>
      <c r="B26" s="180" t="s">
        <v>537</v>
      </c>
      <c r="C26" s="458" t="s">
        <v>867</v>
      </c>
      <c r="D26" s="565">
        <v>1.61</v>
      </c>
      <c r="E26" s="566">
        <v>1.7</v>
      </c>
      <c r="F26" s="566">
        <v>1.7</v>
      </c>
      <c r="G26" s="566">
        <v>1.41</v>
      </c>
      <c r="H26" s="566">
        <v>1.41</v>
      </c>
      <c r="I26" s="566">
        <v>1.4</v>
      </c>
      <c r="J26" s="566">
        <v>1.27</v>
      </c>
      <c r="K26" s="566">
        <v>1.41</v>
      </c>
      <c r="L26" s="492"/>
    </row>
    <row r="27" spans="1:12" x14ac:dyDescent="0.25">
      <c r="A27" s="460">
        <v>18</v>
      </c>
      <c r="B27" s="180" t="s">
        <v>537</v>
      </c>
      <c r="C27" s="458" t="s">
        <v>868</v>
      </c>
      <c r="D27" s="565">
        <v>1.61</v>
      </c>
      <c r="E27" s="566">
        <v>1.69</v>
      </c>
      <c r="F27" s="566">
        <v>1.69</v>
      </c>
      <c r="G27" s="566">
        <v>1.41</v>
      </c>
      <c r="H27" s="566">
        <v>1.41</v>
      </c>
      <c r="I27" s="566">
        <v>1.41</v>
      </c>
      <c r="J27" s="566">
        <v>1.27</v>
      </c>
      <c r="K27" s="566">
        <v>1.43</v>
      </c>
      <c r="L27" s="492"/>
    </row>
    <row r="28" spans="1:12" x14ac:dyDescent="0.25">
      <c r="A28" s="460">
        <v>19</v>
      </c>
      <c r="B28" s="180" t="s">
        <v>537</v>
      </c>
      <c r="C28" s="458" t="s">
        <v>869</v>
      </c>
      <c r="D28" s="565">
        <v>1.61</v>
      </c>
      <c r="E28" s="566">
        <v>1.7</v>
      </c>
      <c r="F28" s="566">
        <v>1.7</v>
      </c>
      <c r="G28" s="566">
        <v>1.42</v>
      </c>
      <c r="H28" s="566">
        <v>1.42</v>
      </c>
      <c r="I28" s="566">
        <v>1.4</v>
      </c>
      <c r="J28" s="566">
        <v>1.27</v>
      </c>
      <c r="K28" s="566">
        <v>1.42</v>
      </c>
      <c r="L28" s="492"/>
    </row>
    <row r="29" spans="1:12" x14ac:dyDescent="0.25">
      <c r="A29" s="460">
        <v>20</v>
      </c>
      <c r="B29" s="180" t="s">
        <v>537</v>
      </c>
      <c r="C29" s="458" t="s">
        <v>870</v>
      </c>
      <c r="D29" s="565">
        <v>1.61</v>
      </c>
      <c r="E29" s="566">
        <v>1.7</v>
      </c>
      <c r="F29" s="566">
        <v>1.7</v>
      </c>
      <c r="G29" s="566">
        <v>1.43</v>
      </c>
      <c r="H29" s="566">
        <v>1.43</v>
      </c>
      <c r="I29" s="566">
        <v>1.4</v>
      </c>
      <c r="J29" s="566">
        <v>1.3</v>
      </c>
      <c r="K29" s="566">
        <v>1.42</v>
      </c>
      <c r="L29" s="493"/>
    </row>
    <row r="30" spans="1:12" x14ac:dyDescent="0.25">
      <c r="A30" s="460">
        <v>21</v>
      </c>
      <c r="B30" s="180" t="s">
        <v>537</v>
      </c>
      <c r="C30" s="458" t="s">
        <v>964</v>
      </c>
      <c r="D30" s="565">
        <v>1.62</v>
      </c>
      <c r="E30" s="566">
        <v>1.71</v>
      </c>
      <c r="F30" s="566">
        <v>1.71</v>
      </c>
      <c r="G30" s="566">
        <v>1.44</v>
      </c>
      <c r="H30" s="566">
        <v>1.44</v>
      </c>
      <c r="I30" s="566">
        <v>1.42</v>
      </c>
      <c r="J30" s="566">
        <v>1.3</v>
      </c>
      <c r="K30" s="566">
        <v>1.44</v>
      </c>
      <c r="L30" s="189"/>
    </row>
    <row r="31" spans="1:12" x14ac:dyDescent="0.25">
      <c r="A31" s="460">
        <v>22</v>
      </c>
      <c r="B31" s="180" t="s">
        <v>537</v>
      </c>
      <c r="C31" s="458" t="s">
        <v>965</v>
      </c>
      <c r="D31" s="565">
        <v>1.64</v>
      </c>
      <c r="E31" s="566">
        <v>1.72</v>
      </c>
      <c r="F31" s="566">
        <v>1.72</v>
      </c>
      <c r="G31" s="566">
        <v>1.45</v>
      </c>
      <c r="H31" s="566">
        <v>1.45</v>
      </c>
      <c r="I31" s="566">
        <v>1.43</v>
      </c>
      <c r="J31" s="566">
        <v>1.3</v>
      </c>
      <c r="K31" s="566">
        <v>1.44</v>
      </c>
      <c r="L31" s="189"/>
    </row>
    <row r="32" spans="1:12" x14ac:dyDescent="0.25">
      <c r="A32" s="460">
        <v>23</v>
      </c>
      <c r="B32" s="180" t="s">
        <v>537</v>
      </c>
      <c r="C32" s="458" t="s">
        <v>972</v>
      </c>
      <c r="D32" s="565">
        <v>1.64</v>
      </c>
      <c r="E32" s="566">
        <v>1.72</v>
      </c>
      <c r="F32" s="566">
        <v>1.72</v>
      </c>
      <c r="G32" s="566">
        <v>1.45</v>
      </c>
      <c r="H32" s="566">
        <v>1.45</v>
      </c>
      <c r="I32" s="566">
        <v>1.43</v>
      </c>
      <c r="J32" s="566">
        <v>1.31</v>
      </c>
      <c r="K32" s="566">
        <v>1.45</v>
      </c>
      <c r="L32" s="189"/>
    </row>
    <row r="33" spans="1:12" x14ac:dyDescent="0.25">
      <c r="A33" s="461">
        <v>24</v>
      </c>
      <c r="B33" s="462" t="s">
        <v>537</v>
      </c>
      <c r="C33" s="463" t="s">
        <v>994</v>
      </c>
      <c r="D33" s="565">
        <v>1.65</v>
      </c>
      <c r="E33" s="566">
        <v>1.74</v>
      </c>
      <c r="F33" s="566">
        <v>1.74</v>
      </c>
      <c r="G33" s="566">
        <v>1.47</v>
      </c>
      <c r="H33" s="566">
        <v>1.47</v>
      </c>
      <c r="I33" s="566">
        <v>1.43</v>
      </c>
      <c r="J33" s="566">
        <v>1.33</v>
      </c>
      <c r="K33" s="566">
        <v>1.45</v>
      </c>
      <c r="L33" s="189"/>
    </row>
    <row r="34" spans="1:12" x14ac:dyDescent="0.25">
      <c r="A34" s="460">
        <v>25</v>
      </c>
      <c r="B34" s="180" t="s">
        <v>537</v>
      </c>
      <c r="C34" s="458" t="s">
        <v>1039</v>
      </c>
      <c r="D34" s="574">
        <v>1.65</v>
      </c>
      <c r="E34" s="574">
        <v>1.74</v>
      </c>
      <c r="F34" s="574">
        <v>1.74</v>
      </c>
      <c r="G34" s="574">
        <v>1.46</v>
      </c>
      <c r="H34" s="574">
        <v>1.46</v>
      </c>
      <c r="I34" s="574">
        <v>1.42</v>
      </c>
      <c r="J34" s="574">
        <v>1.34</v>
      </c>
      <c r="K34" s="574">
        <v>1.43</v>
      </c>
      <c r="L34" s="189"/>
    </row>
    <row r="35" spans="1:12" x14ac:dyDescent="0.25">
      <c r="A35" s="250"/>
      <c r="B35" s="494"/>
      <c r="C35" s="495"/>
      <c r="D35" s="456" t="s">
        <v>504</v>
      </c>
      <c r="E35" s="198"/>
      <c r="F35" s="198"/>
      <c r="G35" s="198"/>
      <c r="H35" s="198"/>
      <c r="I35" s="198"/>
      <c r="J35" s="198"/>
      <c r="K35" s="198"/>
      <c r="L35" s="189"/>
    </row>
    <row r="36" spans="1:12" x14ac:dyDescent="0.25">
      <c r="A36" s="460">
        <v>26</v>
      </c>
      <c r="B36" s="180" t="s">
        <v>534</v>
      </c>
      <c r="C36" s="458" t="s">
        <v>853</v>
      </c>
      <c r="D36" s="565">
        <v>1.69</v>
      </c>
      <c r="E36" s="566">
        <v>1.74</v>
      </c>
      <c r="F36" s="566">
        <v>1.74</v>
      </c>
      <c r="G36" s="566">
        <v>1.43</v>
      </c>
      <c r="H36" s="566">
        <v>1.42</v>
      </c>
      <c r="I36" s="566">
        <v>1.44</v>
      </c>
      <c r="J36" s="566">
        <v>1.34</v>
      </c>
      <c r="K36" s="566">
        <v>1.45</v>
      </c>
      <c r="L36" s="189"/>
    </row>
    <row r="37" spans="1:12" x14ac:dyDescent="0.25">
      <c r="A37" s="460">
        <v>27</v>
      </c>
      <c r="B37" s="180" t="s">
        <v>534</v>
      </c>
      <c r="C37" s="458" t="s">
        <v>854</v>
      </c>
      <c r="D37" s="565">
        <v>1.69</v>
      </c>
      <c r="E37" s="566">
        <v>1.73</v>
      </c>
      <c r="F37" s="566">
        <v>1.73</v>
      </c>
      <c r="G37" s="566">
        <v>1.45</v>
      </c>
      <c r="H37" s="566">
        <v>1.45</v>
      </c>
      <c r="I37" s="566">
        <v>1.45</v>
      </c>
      <c r="J37" s="566">
        <v>1.36</v>
      </c>
      <c r="K37" s="566">
        <v>1.46</v>
      </c>
      <c r="L37" s="189"/>
    </row>
    <row r="38" spans="1:12" x14ac:dyDescent="0.25">
      <c r="A38" s="460">
        <v>28</v>
      </c>
      <c r="B38" s="180" t="s">
        <v>534</v>
      </c>
      <c r="C38" s="458" t="s">
        <v>855</v>
      </c>
      <c r="D38" s="565">
        <v>1.69</v>
      </c>
      <c r="E38" s="566">
        <v>1.74</v>
      </c>
      <c r="F38" s="566">
        <v>1.74</v>
      </c>
      <c r="G38" s="566">
        <v>1.43</v>
      </c>
      <c r="H38" s="566">
        <v>1.43</v>
      </c>
      <c r="I38" s="566">
        <v>1.45</v>
      </c>
      <c r="J38" s="566">
        <v>1.35</v>
      </c>
      <c r="K38" s="566">
        <v>1.46</v>
      </c>
      <c r="L38" s="189"/>
    </row>
    <row r="39" spans="1:12" x14ac:dyDescent="0.25">
      <c r="A39" s="460">
        <v>29</v>
      </c>
      <c r="B39" s="180" t="s">
        <v>534</v>
      </c>
      <c r="C39" s="458" t="s">
        <v>856</v>
      </c>
      <c r="D39" s="565">
        <v>1.68</v>
      </c>
      <c r="E39" s="566">
        <v>1.73</v>
      </c>
      <c r="F39" s="566">
        <v>1.73</v>
      </c>
      <c r="G39" s="566">
        <v>1.43</v>
      </c>
      <c r="H39" s="566">
        <v>1.43</v>
      </c>
      <c r="I39" s="566">
        <v>1.45</v>
      </c>
      <c r="J39" s="566">
        <v>1.36</v>
      </c>
      <c r="K39" s="566">
        <v>1.46</v>
      </c>
      <c r="L39" s="189"/>
    </row>
    <row r="40" spans="1:12" x14ac:dyDescent="0.25">
      <c r="A40" s="460">
        <v>30</v>
      </c>
      <c r="B40" s="180" t="s">
        <v>535</v>
      </c>
      <c r="C40" s="458" t="s">
        <v>857</v>
      </c>
      <c r="D40" s="565">
        <v>1.69</v>
      </c>
      <c r="E40" s="566">
        <v>1.74</v>
      </c>
      <c r="F40" s="566">
        <v>1.74</v>
      </c>
      <c r="G40" s="566">
        <v>1.4</v>
      </c>
      <c r="H40" s="566">
        <v>1.4</v>
      </c>
      <c r="I40" s="566">
        <v>1.47</v>
      </c>
      <c r="J40" s="566">
        <v>1.37</v>
      </c>
      <c r="K40" s="566">
        <v>1.48</v>
      </c>
      <c r="L40" s="189"/>
    </row>
    <row r="41" spans="1:12" x14ac:dyDescent="0.25">
      <c r="A41" s="460">
        <v>31</v>
      </c>
      <c r="B41" s="180" t="s">
        <v>534</v>
      </c>
      <c r="C41" s="458" t="s">
        <v>858</v>
      </c>
      <c r="D41" s="565">
        <v>1.69</v>
      </c>
      <c r="E41" s="566">
        <v>1.75</v>
      </c>
      <c r="F41" s="566">
        <v>1.75</v>
      </c>
      <c r="G41" s="566">
        <v>1.42</v>
      </c>
      <c r="H41" s="566">
        <v>1.42</v>
      </c>
      <c r="I41" s="566">
        <v>1.47</v>
      </c>
      <c r="J41" s="566">
        <v>1.36</v>
      </c>
      <c r="K41" s="566">
        <v>1.48</v>
      </c>
      <c r="L41" s="189"/>
    </row>
    <row r="42" spans="1:12" x14ac:dyDescent="0.25">
      <c r="A42" s="460">
        <v>32</v>
      </c>
      <c r="B42" s="180" t="s">
        <v>534</v>
      </c>
      <c r="C42" s="458" t="s">
        <v>859</v>
      </c>
      <c r="D42" s="565">
        <v>1.69</v>
      </c>
      <c r="E42" s="566">
        <v>1.75</v>
      </c>
      <c r="F42" s="566">
        <v>1.75</v>
      </c>
      <c r="G42" s="566">
        <v>1.42</v>
      </c>
      <c r="H42" s="566">
        <v>1.42</v>
      </c>
      <c r="I42" s="566">
        <v>1.46</v>
      </c>
      <c r="J42" s="566">
        <v>1.38</v>
      </c>
      <c r="K42" s="566">
        <v>1.47</v>
      </c>
      <c r="L42" s="189"/>
    </row>
    <row r="43" spans="1:12" x14ac:dyDescent="0.25">
      <c r="A43" s="460">
        <v>33</v>
      </c>
      <c r="B43" s="180" t="s">
        <v>535</v>
      </c>
      <c r="C43" s="458" t="s">
        <v>860</v>
      </c>
      <c r="D43" s="565">
        <v>1.68</v>
      </c>
      <c r="E43" s="566">
        <v>1.75</v>
      </c>
      <c r="F43" s="566">
        <v>1.75</v>
      </c>
      <c r="G43" s="566">
        <v>1.44</v>
      </c>
      <c r="H43" s="566">
        <v>1.44</v>
      </c>
      <c r="I43" s="566">
        <v>1.45</v>
      </c>
      <c r="J43" s="566">
        <v>1.37</v>
      </c>
      <c r="K43" s="566">
        <v>1.46</v>
      </c>
      <c r="L43" s="189"/>
    </row>
    <row r="44" spans="1:12" x14ac:dyDescent="0.25">
      <c r="A44" s="460">
        <v>34</v>
      </c>
      <c r="B44" s="180" t="s">
        <v>536</v>
      </c>
      <c r="C44" s="458" t="s">
        <v>861</v>
      </c>
      <c r="D44" s="565">
        <v>1.68</v>
      </c>
      <c r="E44" s="566">
        <v>1.74</v>
      </c>
      <c r="F44" s="566">
        <v>1.74</v>
      </c>
      <c r="G44" s="566">
        <v>1.44</v>
      </c>
      <c r="H44" s="566">
        <v>1.44</v>
      </c>
      <c r="I44" s="566">
        <v>1.44</v>
      </c>
      <c r="J44" s="566">
        <v>1.34</v>
      </c>
      <c r="K44" s="566">
        <v>1.46</v>
      </c>
      <c r="L44" s="189"/>
    </row>
    <row r="45" spans="1:12" x14ac:dyDescent="0.25">
      <c r="A45" s="460">
        <v>35</v>
      </c>
      <c r="B45" s="180" t="s">
        <v>537</v>
      </c>
      <c r="C45" s="458" t="s">
        <v>962</v>
      </c>
      <c r="D45" s="565">
        <v>1.65</v>
      </c>
      <c r="E45" s="566">
        <v>1.72</v>
      </c>
      <c r="F45" s="566">
        <v>1.72</v>
      </c>
      <c r="G45" s="566">
        <v>1.42</v>
      </c>
      <c r="H45" s="566">
        <v>1.42</v>
      </c>
      <c r="I45" s="566">
        <v>1.43</v>
      </c>
      <c r="J45" s="566">
        <v>1.31</v>
      </c>
      <c r="K45" s="566">
        <v>1.44</v>
      </c>
      <c r="L45" s="189"/>
    </row>
    <row r="46" spans="1:12" x14ac:dyDescent="0.25">
      <c r="A46" s="460">
        <v>36</v>
      </c>
      <c r="B46" s="180" t="s">
        <v>537</v>
      </c>
      <c r="C46" s="458" t="s">
        <v>862</v>
      </c>
      <c r="D46" s="565">
        <v>1.65</v>
      </c>
      <c r="E46" s="566">
        <v>1.71</v>
      </c>
      <c r="F46" s="566">
        <v>1.71</v>
      </c>
      <c r="G46" s="566">
        <v>1.44</v>
      </c>
      <c r="H46" s="566">
        <v>1.44</v>
      </c>
      <c r="I46" s="566">
        <v>1.41</v>
      </c>
      <c r="J46" s="566">
        <v>1.29</v>
      </c>
      <c r="K46" s="566">
        <v>1.43</v>
      </c>
      <c r="L46" s="189"/>
    </row>
    <row r="47" spans="1:12" x14ac:dyDescent="0.25">
      <c r="A47" s="460">
        <v>37</v>
      </c>
      <c r="B47" s="180" t="s">
        <v>537</v>
      </c>
      <c r="C47" s="458" t="s">
        <v>863</v>
      </c>
      <c r="D47" s="565">
        <v>1.64</v>
      </c>
      <c r="E47" s="566">
        <v>1.71</v>
      </c>
      <c r="F47" s="566">
        <v>1.71</v>
      </c>
      <c r="G47" s="566">
        <v>1.42</v>
      </c>
      <c r="H47" s="566">
        <v>1.42</v>
      </c>
      <c r="I47" s="566">
        <v>1.41</v>
      </c>
      <c r="J47" s="566">
        <v>1.32</v>
      </c>
      <c r="K47" s="566">
        <v>1.42</v>
      </c>
      <c r="L47" s="189"/>
    </row>
    <row r="48" spans="1:12" x14ac:dyDescent="0.25">
      <c r="A48" s="460">
        <v>38</v>
      </c>
      <c r="B48" s="180" t="s">
        <v>537</v>
      </c>
      <c r="C48" s="458" t="s">
        <v>864</v>
      </c>
      <c r="D48" s="565">
        <v>1.64</v>
      </c>
      <c r="E48" s="566">
        <v>1.71</v>
      </c>
      <c r="F48" s="566">
        <v>1.71</v>
      </c>
      <c r="G48" s="566">
        <v>1.43</v>
      </c>
      <c r="H48" s="566">
        <v>1.43</v>
      </c>
      <c r="I48" s="566">
        <v>1.41</v>
      </c>
      <c r="J48" s="566">
        <v>1.3</v>
      </c>
      <c r="K48" s="566">
        <v>1.42</v>
      </c>
      <c r="L48" s="189"/>
    </row>
    <row r="49" spans="1:12" x14ac:dyDescent="0.25">
      <c r="A49" s="460">
        <v>39</v>
      </c>
      <c r="B49" s="180" t="s">
        <v>537</v>
      </c>
      <c r="C49" s="458" t="s">
        <v>865</v>
      </c>
      <c r="D49" s="565">
        <v>1.64</v>
      </c>
      <c r="E49" s="566">
        <v>1.72</v>
      </c>
      <c r="F49" s="566">
        <v>1.72</v>
      </c>
      <c r="G49" s="566">
        <v>1.4</v>
      </c>
      <c r="H49" s="566">
        <v>1.4</v>
      </c>
      <c r="I49" s="566">
        <v>1.41</v>
      </c>
      <c r="J49" s="566">
        <v>1.29</v>
      </c>
      <c r="K49" s="566">
        <v>1.43</v>
      </c>
      <c r="L49" s="189"/>
    </row>
    <row r="50" spans="1:12" x14ac:dyDescent="0.25">
      <c r="A50" s="461">
        <v>40</v>
      </c>
      <c r="B50" s="462" t="s">
        <v>537</v>
      </c>
      <c r="C50" s="463" t="s">
        <v>866</v>
      </c>
      <c r="D50" s="565">
        <v>1.64</v>
      </c>
      <c r="E50" s="566">
        <v>1.71</v>
      </c>
      <c r="F50" s="566">
        <v>1.71</v>
      </c>
      <c r="G50" s="566">
        <v>1.4</v>
      </c>
      <c r="H50" s="566">
        <v>1.4</v>
      </c>
      <c r="I50" s="566">
        <v>1.41</v>
      </c>
      <c r="J50" s="566">
        <v>1.28</v>
      </c>
      <c r="K50" s="566">
        <v>1.42</v>
      </c>
      <c r="L50" s="492"/>
    </row>
    <row r="51" spans="1:12" x14ac:dyDescent="0.25">
      <c r="A51" s="460">
        <v>41</v>
      </c>
      <c r="B51" s="180" t="s">
        <v>537</v>
      </c>
      <c r="C51" s="458" t="s">
        <v>963</v>
      </c>
      <c r="D51" s="565">
        <v>1.64</v>
      </c>
      <c r="E51" s="566">
        <v>1.71</v>
      </c>
      <c r="F51" s="566">
        <v>1.71</v>
      </c>
      <c r="G51" s="566">
        <v>1.42</v>
      </c>
      <c r="H51" s="566">
        <v>1.41</v>
      </c>
      <c r="I51" s="566">
        <v>1.41</v>
      </c>
      <c r="J51" s="566">
        <v>1.31</v>
      </c>
      <c r="K51" s="566">
        <v>1.42</v>
      </c>
      <c r="L51" s="189"/>
    </row>
    <row r="52" spans="1:12" x14ac:dyDescent="0.25">
      <c r="A52" s="460">
        <v>42</v>
      </c>
      <c r="B52" s="180" t="s">
        <v>537</v>
      </c>
      <c r="C52" s="458" t="s">
        <v>867</v>
      </c>
      <c r="D52" s="565">
        <v>1.63</v>
      </c>
      <c r="E52" s="566">
        <v>1.71</v>
      </c>
      <c r="F52" s="566">
        <v>1.71</v>
      </c>
      <c r="G52" s="566">
        <v>1.42</v>
      </c>
      <c r="H52" s="566">
        <v>1.42</v>
      </c>
      <c r="I52" s="566">
        <v>1.4</v>
      </c>
      <c r="J52" s="566">
        <v>1.29</v>
      </c>
      <c r="K52" s="566">
        <v>1.42</v>
      </c>
      <c r="L52" s="189"/>
    </row>
    <row r="53" spans="1:12" x14ac:dyDescent="0.25">
      <c r="A53" s="460">
        <v>43</v>
      </c>
      <c r="B53" s="180" t="s">
        <v>537</v>
      </c>
      <c r="C53" s="458" t="s">
        <v>868</v>
      </c>
      <c r="D53" s="565">
        <v>1.63</v>
      </c>
      <c r="E53" s="566">
        <v>1.7</v>
      </c>
      <c r="F53" s="566">
        <v>1.7</v>
      </c>
      <c r="G53" s="566">
        <v>1.42</v>
      </c>
      <c r="H53" s="566">
        <v>1.42</v>
      </c>
      <c r="I53" s="566">
        <v>1.42</v>
      </c>
      <c r="J53" s="566">
        <v>1.28</v>
      </c>
      <c r="K53" s="566">
        <v>1.43</v>
      </c>
      <c r="L53" s="189"/>
    </row>
    <row r="54" spans="1:12" x14ac:dyDescent="0.25">
      <c r="A54" s="460">
        <v>44</v>
      </c>
      <c r="B54" s="180" t="s">
        <v>537</v>
      </c>
      <c r="C54" s="458" t="s">
        <v>869</v>
      </c>
      <c r="D54" s="565">
        <v>1.63</v>
      </c>
      <c r="E54" s="566">
        <v>1.7</v>
      </c>
      <c r="F54" s="566">
        <v>1.7</v>
      </c>
      <c r="G54" s="566">
        <v>1.43</v>
      </c>
      <c r="H54" s="566">
        <v>1.43</v>
      </c>
      <c r="I54" s="566">
        <v>1.41</v>
      </c>
      <c r="J54" s="566">
        <v>1.28</v>
      </c>
      <c r="K54" s="566">
        <v>1.42</v>
      </c>
      <c r="L54" s="493"/>
    </row>
    <row r="55" spans="1:12" x14ac:dyDescent="0.25">
      <c r="A55" s="460">
        <v>45</v>
      </c>
      <c r="B55" s="180" t="s">
        <v>537</v>
      </c>
      <c r="C55" s="458" t="s">
        <v>870</v>
      </c>
      <c r="D55" s="565">
        <v>1.62</v>
      </c>
      <c r="E55" s="566">
        <v>1.7</v>
      </c>
      <c r="F55" s="566">
        <v>1.7</v>
      </c>
      <c r="G55" s="566">
        <v>1.42</v>
      </c>
      <c r="H55" s="566">
        <v>1.42</v>
      </c>
      <c r="I55" s="566">
        <v>1.4</v>
      </c>
      <c r="J55" s="566">
        <v>1.32</v>
      </c>
      <c r="K55" s="566">
        <v>1.42</v>
      </c>
      <c r="L55" s="189"/>
    </row>
    <row r="56" spans="1:12" x14ac:dyDescent="0.25">
      <c r="A56" s="460">
        <v>46</v>
      </c>
      <c r="B56" s="180" t="s">
        <v>537</v>
      </c>
      <c r="C56" s="458" t="s">
        <v>964</v>
      </c>
      <c r="D56" s="565">
        <v>1.64</v>
      </c>
      <c r="E56" s="566">
        <v>1.72</v>
      </c>
      <c r="F56" s="566">
        <v>1.72</v>
      </c>
      <c r="G56" s="566">
        <v>1.44</v>
      </c>
      <c r="H56" s="566">
        <v>1.44</v>
      </c>
      <c r="I56" s="566">
        <v>1.43</v>
      </c>
      <c r="J56" s="566">
        <v>1.31</v>
      </c>
      <c r="K56" s="566">
        <v>1.44</v>
      </c>
      <c r="L56" s="189"/>
    </row>
    <row r="57" spans="1:12" x14ac:dyDescent="0.25">
      <c r="A57" s="460">
        <v>47</v>
      </c>
      <c r="B57" s="180" t="s">
        <v>537</v>
      </c>
      <c r="C57" s="458" t="s">
        <v>965</v>
      </c>
      <c r="D57" s="565">
        <v>1.65</v>
      </c>
      <c r="E57" s="566">
        <v>1.73</v>
      </c>
      <c r="F57" s="566">
        <v>1.73</v>
      </c>
      <c r="G57" s="566">
        <v>1.43</v>
      </c>
      <c r="H57" s="566">
        <v>1.43</v>
      </c>
      <c r="I57" s="566">
        <v>1.43</v>
      </c>
      <c r="J57" s="566">
        <v>1.32</v>
      </c>
      <c r="K57" s="566">
        <v>1.44</v>
      </c>
      <c r="L57" s="189"/>
    </row>
    <row r="58" spans="1:12" x14ac:dyDescent="0.25">
      <c r="A58" s="460">
        <v>48</v>
      </c>
      <c r="B58" s="180" t="s">
        <v>537</v>
      </c>
      <c r="C58" s="458" t="s">
        <v>972</v>
      </c>
      <c r="D58" s="565">
        <v>1.65</v>
      </c>
      <c r="E58" s="566">
        <v>1.73</v>
      </c>
      <c r="F58" s="566">
        <v>1.73</v>
      </c>
      <c r="G58" s="566">
        <v>1.44</v>
      </c>
      <c r="H58" s="566">
        <v>1.44</v>
      </c>
      <c r="I58" s="566">
        <v>1.43</v>
      </c>
      <c r="J58" s="566">
        <v>1.32</v>
      </c>
      <c r="K58" s="566">
        <v>1.45</v>
      </c>
      <c r="L58" s="189"/>
    </row>
    <row r="59" spans="1:12" x14ac:dyDescent="0.25">
      <c r="A59" s="461">
        <v>49</v>
      </c>
      <c r="B59" s="462" t="s">
        <v>537</v>
      </c>
      <c r="C59" s="463" t="s">
        <v>994</v>
      </c>
      <c r="D59" s="565">
        <v>1.66</v>
      </c>
      <c r="E59" s="566">
        <v>1.74</v>
      </c>
      <c r="F59" s="566">
        <v>1.74</v>
      </c>
      <c r="G59" s="566">
        <v>1.46</v>
      </c>
      <c r="H59" s="566">
        <v>1.46</v>
      </c>
      <c r="I59" s="566">
        <v>1.43</v>
      </c>
      <c r="J59" s="566">
        <v>1.35</v>
      </c>
      <c r="K59" s="566">
        <v>1.44</v>
      </c>
      <c r="L59" s="189"/>
    </row>
    <row r="60" spans="1:12" x14ac:dyDescent="0.25">
      <c r="A60" s="460">
        <v>50</v>
      </c>
      <c r="B60" s="180" t="s">
        <v>537</v>
      </c>
      <c r="C60" s="458" t="s">
        <v>1039</v>
      </c>
      <c r="D60" s="574">
        <v>1.67</v>
      </c>
      <c r="E60" s="574">
        <v>1.75</v>
      </c>
      <c r="F60" s="574">
        <v>1.75</v>
      </c>
      <c r="G60" s="574">
        <v>1.46</v>
      </c>
      <c r="H60" s="574">
        <v>1.46</v>
      </c>
      <c r="I60" s="574">
        <v>1.42</v>
      </c>
      <c r="J60" s="574">
        <v>1.35</v>
      </c>
      <c r="K60" s="574">
        <v>1.43</v>
      </c>
      <c r="L60" s="189"/>
    </row>
    <row r="61" spans="1:12" x14ac:dyDescent="0.25">
      <c r="A61" s="250"/>
      <c r="B61" s="494"/>
      <c r="C61" s="495"/>
      <c r="D61" s="456" t="s">
        <v>515</v>
      </c>
      <c r="E61" s="198"/>
      <c r="F61" s="198"/>
      <c r="G61" s="198"/>
      <c r="H61" s="198"/>
      <c r="I61" s="198"/>
      <c r="J61" s="198"/>
      <c r="K61" s="198"/>
      <c r="L61" s="189"/>
    </row>
    <row r="62" spans="1:12" x14ac:dyDescent="0.25">
      <c r="A62" s="460">
        <v>51</v>
      </c>
      <c r="B62" s="180" t="s">
        <v>534</v>
      </c>
      <c r="C62" s="458" t="s">
        <v>853</v>
      </c>
      <c r="D62" s="565">
        <v>1.55</v>
      </c>
      <c r="E62" s="566">
        <v>1.6</v>
      </c>
      <c r="F62" s="566">
        <v>1.6</v>
      </c>
      <c r="G62" s="566">
        <v>1.45</v>
      </c>
      <c r="H62" s="566">
        <v>1.45</v>
      </c>
      <c r="I62" s="566">
        <v>1.4</v>
      </c>
      <c r="J62" s="566">
        <v>1.28</v>
      </c>
      <c r="K62" s="566">
        <v>1.42</v>
      </c>
      <c r="L62" s="189"/>
    </row>
    <row r="63" spans="1:12" x14ac:dyDescent="0.25">
      <c r="A63" s="460">
        <v>52</v>
      </c>
      <c r="B63" s="180" t="s">
        <v>534</v>
      </c>
      <c r="C63" s="458" t="s">
        <v>854</v>
      </c>
      <c r="D63" s="565">
        <v>1.53</v>
      </c>
      <c r="E63" s="566">
        <v>1.58</v>
      </c>
      <c r="F63" s="566">
        <v>1.58</v>
      </c>
      <c r="G63" s="566">
        <v>1.43</v>
      </c>
      <c r="H63" s="566">
        <v>1.42</v>
      </c>
      <c r="I63" s="566">
        <v>1.41</v>
      </c>
      <c r="J63" s="566">
        <v>1.26</v>
      </c>
      <c r="K63" s="566">
        <v>1.43</v>
      </c>
      <c r="L63" s="189"/>
    </row>
    <row r="64" spans="1:12" x14ac:dyDescent="0.25">
      <c r="A64" s="460">
        <v>53</v>
      </c>
      <c r="B64" s="180" t="s">
        <v>534</v>
      </c>
      <c r="C64" s="458" t="s">
        <v>855</v>
      </c>
      <c r="D64" s="565">
        <v>1.52</v>
      </c>
      <c r="E64" s="566">
        <v>1.58</v>
      </c>
      <c r="F64" s="566">
        <v>1.58</v>
      </c>
      <c r="G64" s="566">
        <v>1.39</v>
      </c>
      <c r="H64" s="566">
        <v>1.39</v>
      </c>
      <c r="I64" s="566">
        <v>1.41</v>
      </c>
      <c r="J64" s="566">
        <v>1.3</v>
      </c>
      <c r="K64" s="566">
        <v>1.43</v>
      </c>
      <c r="L64" s="189"/>
    </row>
    <row r="65" spans="1:12" x14ac:dyDescent="0.25">
      <c r="A65" s="460">
        <v>54</v>
      </c>
      <c r="B65" s="180" t="s">
        <v>534</v>
      </c>
      <c r="C65" s="458" t="s">
        <v>856</v>
      </c>
      <c r="D65" s="565">
        <v>1.51</v>
      </c>
      <c r="E65" s="566">
        <v>1.55</v>
      </c>
      <c r="F65" s="566">
        <v>1.55</v>
      </c>
      <c r="G65" s="566">
        <v>1.4</v>
      </c>
      <c r="H65" s="566">
        <v>1.4</v>
      </c>
      <c r="I65" s="566">
        <v>1.4</v>
      </c>
      <c r="J65" s="566">
        <v>1.26</v>
      </c>
      <c r="K65" s="566">
        <v>1.42</v>
      </c>
      <c r="L65" s="189"/>
    </row>
    <row r="66" spans="1:12" x14ac:dyDescent="0.25">
      <c r="A66" s="460">
        <v>55</v>
      </c>
      <c r="B66" s="180" t="s">
        <v>535</v>
      </c>
      <c r="C66" s="458" t="s">
        <v>857</v>
      </c>
      <c r="D66" s="565">
        <v>1.49</v>
      </c>
      <c r="E66" s="566">
        <v>1.54</v>
      </c>
      <c r="F66" s="566">
        <v>1.54</v>
      </c>
      <c r="G66" s="566">
        <v>1.37</v>
      </c>
      <c r="H66" s="566">
        <v>1.37</v>
      </c>
      <c r="I66" s="566">
        <v>1.4</v>
      </c>
      <c r="J66" s="566">
        <v>1.31</v>
      </c>
      <c r="K66" s="566">
        <v>1.41</v>
      </c>
      <c r="L66" s="189"/>
    </row>
    <row r="67" spans="1:12" x14ac:dyDescent="0.25">
      <c r="A67" s="460">
        <v>56</v>
      </c>
      <c r="B67" s="180" t="s">
        <v>534</v>
      </c>
      <c r="C67" s="458" t="s">
        <v>858</v>
      </c>
      <c r="D67" s="565">
        <v>1.48</v>
      </c>
      <c r="E67" s="566">
        <v>1.54</v>
      </c>
      <c r="F67" s="566">
        <v>1.54</v>
      </c>
      <c r="G67" s="566">
        <v>1.38</v>
      </c>
      <c r="H67" s="566">
        <v>1.38</v>
      </c>
      <c r="I67" s="566">
        <v>1.37</v>
      </c>
      <c r="J67" s="566">
        <v>1.27</v>
      </c>
      <c r="K67" s="566">
        <v>1.39</v>
      </c>
      <c r="L67" s="189"/>
    </row>
    <row r="68" spans="1:12" x14ac:dyDescent="0.25">
      <c r="A68" s="460">
        <v>57</v>
      </c>
      <c r="B68" s="180" t="s">
        <v>534</v>
      </c>
      <c r="C68" s="458" t="s">
        <v>859</v>
      </c>
      <c r="D68" s="565">
        <v>1.46</v>
      </c>
      <c r="E68" s="566">
        <v>1.53</v>
      </c>
      <c r="F68" s="566">
        <v>1.53</v>
      </c>
      <c r="G68" s="566">
        <v>1.38</v>
      </c>
      <c r="H68" s="566">
        <v>1.38</v>
      </c>
      <c r="I68" s="566">
        <v>1.34</v>
      </c>
      <c r="J68" s="566">
        <v>1.22</v>
      </c>
      <c r="K68" s="566">
        <v>1.36</v>
      </c>
      <c r="L68" s="190"/>
    </row>
    <row r="69" spans="1:12" x14ac:dyDescent="0.25">
      <c r="A69" s="460">
        <v>58</v>
      </c>
      <c r="B69" s="180" t="s">
        <v>535</v>
      </c>
      <c r="C69" s="458" t="s">
        <v>860</v>
      </c>
      <c r="D69" s="565">
        <v>1.45</v>
      </c>
      <c r="E69" s="566">
        <v>1.51</v>
      </c>
      <c r="F69" s="566">
        <v>1.51</v>
      </c>
      <c r="G69" s="566">
        <v>1.38</v>
      </c>
      <c r="H69" s="566">
        <v>1.38</v>
      </c>
      <c r="I69" s="566">
        <v>1.34</v>
      </c>
      <c r="J69" s="566">
        <v>1.24</v>
      </c>
      <c r="K69" s="566">
        <v>1.35</v>
      </c>
      <c r="L69" s="190"/>
    </row>
    <row r="70" spans="1:12" x14ac:dyDescent="0.25">
      <c r="A70" s="460">
        <v>59</v>
      </c>
      <c r="B70" s="180" t="s">
        <v>536</v>
      </c>
      <c r="C70" s="458" t="s">
        <v>861</v>
      </c>
      <c r="D70" s="565">
        <v>1.45</v>
      </c>
      <c r="E70" s="566">
        <v>1.52</v>
      </c>
      <c r="F70" s="566">
        <v>1.52</v>
      </c>
      <c r="G70" s="566">
        <v>1.38</v>
      </c>
      <c r="H70" s="566">
        <v>1.38</v>
      </c>
      <c r="I70" s="566">
        <v>1.33</v>
      </c>
      <c r="J70" s="566">
        <v>1.23</v>
      </c>
      <c r="K70" s="566">
        <v>1.34</v>
      </c>
      <c r="L70" s="190"/>
    </row>
    <row r="71" spans="1:12" x14ac:dyDescent="0.25">
      <c r="A71" s="460">
        <v>60</v>
      </c>
      <c r="B71" s="180" t="s">
        <v>537</v>
      </c>
      <c r="C71" s="458" t="s">
        <v>962</v>
      </c>
      <c r="D71" s="565">
        <v>1.44</v>
      </c>
      <c r="E71" s="566">
        <v>1.51</v>
      </c>
      <c r="F71" s="566">
        <v>1.51</v>
      </c>
      <c r="G71" s="566">
        <v>1.36</v>
      </c>
      <c r="H71" s="566">
        <v>1.36</v>
      </c>
      <c r="I71" s="566">
        <v>1.33</v>
      </c>
      <c r="J71" s="566">
        <v>1.19</v>
      </c>
      <c r="K71" s="566">
        <v>1.35</v>
      </c>
      <c r="L71" s="190"/>
    </row>
    <row r="72" spans="1:12" x14ac:dyDescent="0.25">
      <c r="A72" s="460">
        <v>61</v>
      </c>
      <c r="B72" s="180" t="s">
        <v>537</v>
      </c>
      <c r="C72" s="458" t="s">
        <v>862</v>
      </c>
      <c r="D72" s="565">
        <v>1.43</v>
      </c>
      <c r="E72" s="566">
        <v>1.51</v>
      </c>
      <c r="F72" s="566">
        <v>1.51</v>
      </c>
      <c r="G72" s="566">
        <v>1.36</v>
      </c>
      <c r="H72" s="566">
        <v>1.36</v>
      </c>
      <c r="I72" s="566">
        <v>1.3</v>
      </c>
      <c r="J72" s="566">
        <v>1.21</v>
      </c>
      <c r="K72" s="566">
        <v>1.31</v>
      </c>
      <c r="L72" s="190"/>
    </row>
    <row r="73" spans="1:12" x14ac:dyDescent="0.25">
      <c r="A73" s="460">
        <v>62</v>
      </c>
      <c r="B73" s="180" t="s">
        <v>537</v>
      </c>
      <c r="C73" s="458" t="s">
        <v>863</v>
      </c>
      <c r="D73" s="565">
        <v>1.46</v>
      </c>
      <c r="E73" s="566">
        <v>1.55</v>
      </c>
      <c r="F73" s="566">
        <v>1.55</v>
      </c>
      <c r="G73" s="566">
        <v>1.34</v>
      </c>
      <c r="H73" s="566">
        <v>1.34</v>
      </c>
      <c r="I73" s="566">
        <v>1.34</v>
      </c>
      <c r="J73" s="566">
        <v>1.25</v>
      </c>
      <c r="K73" s="566">
        <v>1.35</v>
      </c>
      <c r="L73" s="190"/>
    </row>
    <row r="74" spans="1:12" x14ac:dyDescent="0.25">
      <c r="A74" s="460">
        <v>63</v>
      </c>
      <c r="B74" s="180" t="s">
        <v>537</v>
      </c>
      <c r="C74" s="458" t="s">
        <v>864</v>
      </c>
      <c r="D74" s="565">
        <v>1.46</v>
      </c>
      <c r="E74" s="566">
        <v>1.56</v>
      </c>
      <c r="F74" s="566">
        <v>1.56</v>
      </c>
      <c r="G74" s="566">
        <v>1.35</v>
      </c>
      <c r="H74" s="566">
        <v>1.35</v>
      </c>
      <c r="I74" s="566">
        <v>1.34</v>
      </c>
      <c r="J74" s="566">
        <v>1.24</v>
      </c>
      <c r="K74" s="566">
        <v>1.35</v>
      </c>
      <c r="L74" s="496"/>
    </row>
    <row r="75" spans="1:12" x14ac:dyDescent="0.25">
      <c r="A75" s="460">
        <v>64</v>
      </c>
      <c r="B75" s="180" t="s">
        <v>537</v>
      </c>
      <c r="C75" s="458" t="s">
        <v>865</v>
      </c>
      <c r="D75" s="565">
        <v>1.47</v>
      </c>
      <c r="E75" s="565">
        <v>1.56</v>
      </c>
      <c r="F75" s="565">
        <v>1.56</v>
      </c>
      <c r="G75" s="565">
        <v>1.36</v>
      </c>
      <c r="H75" s="565">
        <v>1.36</v>
      </c>
      <c r="I75" s="565">
        <v>1.36</v>
      </c>
      <c r="J75" s="565">
        <v>1.23</v>
      </c>
      <c r="K75" s="565">
        <v>1.37</v>
      </c>
      <c r="L75" s="492"/>
    </row>
    <row r="76" spans="1:12" x14ac:dyDescent="0.25">
      <c r="A76" s="461">
        <v>65</v>
      </c>
      <c r="B76" s="462" t="s">
        <v>537</v>
      </c>
      <c r="C76" s="463" t="s">
        <v>866</v>
      </c>
      <c r="D76" s="565">
        <v>1.48</v>
      </c>
      <c r="E76" s="565">
        <v>1.58</v>
      </c>
      <c r="F76" s="565">
        <v>1.58</v>
      </c>
      <c r="G76" s="565">
        <v>1.36</v>
      </c>
      <c r="H76" s="565">
        <v>1.36</v>
      </c>
      <c r="I76" s="565">
        <v>1.36</v>
      </c>
      <c r="J76" s="565">
        <v>1.22</v>
      </c>
      <c r="K76" s="565">
        <v>1.38</v>
      </c>
      <c r="L76" s="496"/>
    </row>
    <row r="77" spans="1:12" x14ac:dyDescent="0.25">
      <c r="A77" s="460">
        <v>66</v>
      </c>
      <c r="B77" s="180" t="s">
        <v>537</v>
      </c>
      <c r="C77" s="458" t="s">
        <v>963</v>
      </c>
      <c r="D77" s="565">
        <v>1.5</v>
      </c>
      <c r="E77" s="565">
        <v>1.6</v>
      </c>
      <c r="F77" s="565">
        <v>1.6</v>
      </c>
      <c r="G77" s="565">
        <v>1.4</v>
      </c>
      <c r="H77" s="565">
        <v>1.4</v>
      </c>
      <c r="I77" s="565">
        <v>1.37</v>
      </c>
      <c r="J77" s="565">
        <v>1.23</v>
      </c>
      <c r="K77" s="565">
        <v>1.38</v>
      </c>
      <c r="L77" s="491"/>
    </row>
    <row r="78" spans="1:12" x14ac:dyDescent="0.25">
      <c r="A78" s="460">
        <v>67</v>
      </c>
      <c r="B78" s="180" t="s">
        <v>537</v>
      </c>
      <c r="C78" s="458" t="s">
        <v>867</v>
      </c>
      <c r="D78" s="565">
        <v>1.51</v>
      </c>
      <c r="E78" s="565">
        <v>1.63</v>
      </c>
      <c r="F78" s="565">
        <v>1.63</v>
      </c>
      <c r="G78" s="565">
        <v>1.4</v>
      </c>
      <c r="H78" s="565">
        <v>1.4</v>
      </c>
      <c r="I78" s="565">
        <v>1.38</v>
      </c>
      <c r="J78" s="565">
        <v>1.21</v>
      </c>
      <c r="K78" s="565">
        <v>1.39</v>
      </c>
      <c r="L78" s="491"/>
    </row>
    <row r="79" spans="1:12" x14ac:dyDescent="0.25">
      <c r="A79" s="460">
        <v>68</v>
      </c>
      <c r="B79" s="180" t="s">
        <v>537</v>
      </c>
      <c r="C79" s="458" t="s">
        <v>868</v>
      </c>
      <c r="D79" s="565">
        <v>1.52</v>
      </c>
      <c r="E79" s="565">
        <v>1.63</v>
      </c>
      <c r="F79" s="565">
        <v>1.63</v>
      </c>
      <c r="G79" s="565">
        <v>1.41</v>
      </c>
      <c r="H79" s="565">
        <v>1.41</v>
      </c>
      <c r="I79" s="565">
        <v>1.4</v>
      </c>
      <c r="J79" s="565">
        <v>1.24</v>
      </c>
      <c r="K79" s="565">
        <v>1.42</v>
      </c>
      <c r="L79" s="491"/>
    </row>
    <row r="80" spans="1:12" x14ac:dyDescent="0.25">
      <c r="A80" s="460">
        <v>69</v>
      </c>
      <c r="B80" s="180" t="s">
        <v>537</v>
      </c>
      <c r="C80" s="458" t="s">
        <v>869</v>
      </c>
      <c r="D80" s="565">
        <v>1.52</v>
      </c>
      <c r="E80" s="565">
        <v>1.64</v>
      </c>
      <c r="F80" s="565">
        <v>1.64</v>
      </c>
      <c r="G80" s="565">
        <v>1.4</v>
      </c>
      <c r="H80" s="565">
        <v>1.4</v>
      </c>
      <c r="I80" s="565">
        <v>1.4</v>
      </c>
      <c r="J80" s="565">
        <v>1.24</v>
      </c>
      <c r="K80" s="565">
        <v>1.42</v>
      </c>
      <c r="L80" s="491"/>
    </row>
    <row r="81" spans="1:19" x14ac:dyDescent="0.25">
      <c r="A81" s="460">
        <v>70</v>
      </c>
      <c r="B81" s="180" t="s">
        <v>537</v>
      </c>
      <c r="C81" s="458" t="s">
        <v>870</v>
      </c>
      <c r="D81" s="565">
        <v>1.54</v>
      </c>
      <c r="E81" s="565">
        <v>1.66</v>
      </c>
      <c r="F81" s="565">
        <v>1.66</v>
      </c>
      <c r="G81" s="565">
        <v>1.44</v>
      </c>
      <c r="H81" s="565">
        <v>1.44</v>
      </c>
      <c r="I81" s="565">
        <v>1.4</v>
      </c>
      <c r="J81" s="565">
        <v>1.25</v>
      </c>
      <c r="K81" s="565">
        <v>1.42</v>
      </c>
      <c r="L81" s="491"/>
    </row>
    <row r="82" spans="1:19" x14ac:dyDescent="0.25">
      <c r="A82" s="460">
        <v>71</v>
      </c>
      <c r="B82" s="180" t="s">
        <v>537</v>
      </c>
      <c r="C82" s="458" t="s">
        <v>964</v>
      </c>
      <c r="D82" s="565">
        <v>1.55</v>
      </c>
      <c r="E82" s="566">
        <v>1.68</v>
      </c>
      <c r="F82" s="566">
        <v>1.68</v>
      </c>
      <c r="G82" s="566">
        <v>1.44</v>
      </c>
      <c r="H82" s="566">
        <v>1.44</v>
      </c>
      <c r="I82" s="566">
        <v>1.41</v>
      </c>
      <c r="J82" s="566">
        <v>1.27</v>
      </c>
      <c r="K82" s="566">
        <v>1.42</v>
      </c>
      <c r="L82" s="189"/>
    </row>
    <row r="83" spans="1:19" x14ac:dyDescent="0.25">
      <c r="A83" s="460">
        <v>72</v>
      </c>
      <c r="B83" s="180" t="s">
        <v>537</v>
      </c>
      <c r="C83" s="458" t="s">
        <v>965</v>
      </c>
      <c r="D83" s="565">
        <v>1.57</v>
      </c>
      <c r="E83" s="566">
        <v>1.68</v>
      </c>
      <c r="F83" s="566">
        <v>1.68</v>
      </c>
      <c r="G83" s="566">
        <v>1.47</v>
      </c>
      <c r="H83" s="566">
        <v>1.47</v>
      </c>
      <c r="I83" s="566">
        <v>1.42</v>
      </c>
      <c r="J83" s="566">
        <v>1.23</v>
      </c>
      <c r="K83" s="566">
        <v>1.45</v>
      </c>
      <c r="L83" s="189"/>
    </row>
    <row r="84" spans="1:19" x14ac:dyDescent="0.25">
      <c r="A84" s="460">
        <v>73</v>
      </c>
      <c r="B84" s="180" t="s">
        <v>537</v>
      </c>
      <c r="C84" s="458" t="s">
        <v>972</v>
      </c>
      <c r="D84" s="565">
        <v>1.58</v>
      </c>
      <c r="E84" s="566">
        <v>1.7</v>
      </c>
      <c r="F84" s="566">
        <v>1.7</v>
      </c>
      <c r="G84" s="566">
        <v>1.46</v>
      </c>
      <c r="H84" s="566">
        <v>1.46</v>
      </c>
      <c r="I84" s="566">
        <v>1.42</v>
      </c>
      <c r="J84" s="566">
        <v>1.27</v>
      </c>
      <c r="K84" s="566">
        <v>1.44</v>
      </c>
      <c r="L84" s="189"/>
    </row>
    <row r="85" spans="1:19" x14ac:dyDescent="0.25">
      <c r="A85" s="461">
        <v>74</v>
      </c>
      <c r="B85" s="462" t="s">
        <v>537</v>
      </c>
      <c r="C85" s="463" t="s">
        <v>994</v>
      </c>
      <c r="D85" s="565">
        <v>1.58</v>
      </c>
      <c r="E85" s="566">
        <v>1.69</v>
      </c>
      <c r="F85" s="566">
        <v>1.7</v>
      </c>
      <c r="G85" s="566">
        <v>1.48</v>
      </c>
      <c r="H85" s="566">
        <v>1.48</v>
      </c>
      <c r="I85" s="566">
        <v>1.43</v>
      </c>
      <c r="J85" s="566">
        <v>1.28</v>
      </c>
      <c r="K85" s="566">
        <v>1.46</v>
      </c>
      <c r="L85" s="189"/>
    </row>
    <row r="86" spans="1:19" x14ac:dyDescent="0.25">
      <c r="A86" s="417">
        <v>75</v>
      </c>
      <c r="B86" s="180" t="s">
        <v>537</v>
      </c>
      <c r="C86" s="458" t="s">
        <v>1039</v>
      </c>
      <c r="D86" s="574">
        <v>1.59</v>
      </c>
      <c r="E86" s="574">
        <v>1.71</v>
      </c>
      <c r="F86" s="574">
        <v>1.71</v>
      </c>
      <c r="G86" s="574">
        <v>1.46</v>
      </c>
      <c r="H86" s="574">
        <v>1.46</v>
      </c>
      <c r="I86" s="574">
        <v>1.42</v>
      </c>
      <c r="J86" s="574">
        <v>1.32</v>
      </c>
      <c r="K86" s="574">
        <v>1.43</v>
      </c>
      <c r="L86" s="189"/>
    </row>
    <row r="87" spans="1:19" x14ac:dyDescent="0.25">
      <c r="A87" s="447"/>
      <c r="B87" s="447"/>
      <c r="C87" s="469"/>
      <c r="D87" s="491"/>
      <c r="E87" s="491"/>
      <c r="F87" s="491"/>
      <c r="G87" s="491"/>
      <c r="H87" s="491"/>
      <c r="I87" s="491"/>
      <c r="J87" s="491"/>
      <c r="K87" s="491"/>
      <c r="L87" s="150"/>
    </row>
    <row r="88" spans="1:19" x14ac:dyDescent="0.25">
      <c r="A88" s="497" t="s">
        <v>1093</v>
      </c>
      <c r="B88" s="497"/>
      <c r="C88" s="497"/>
      <c r="D88" s="491"/>
      <c r="E88" s="491"/>
      <c r="F88" s="491"/>
      <c r="G88" s="491"/>
      <c r="H88" s="491"/>
      <c r="I88" s="491"/>
      <c r="J88" s="491"/>
      <c r="K88" s="491"/>
      <c r="L88" s="150"/>
    </row>
    <row r="89" spans="1:19" x14ac:dyDescent="0.25">
      <c r="A89" s="249" t="s">
        <v>526</v>
      </c>
      <c r="B89" s="497"/>
      <c r="C89" s="497"/>
      <c r="D89" s="491"/>
      <c r="E89" s="491"/>
      <c r="F89" s="491"/>
      <c r="G89" s="491"/>
      <c r="H89" s="491"/>
      <c r="I89" s="491"/>
      <c r="J89" s="491"/>
      <c r="K89" s="491"/>
      <c r="L89" s="150"/>
    </row>
    <row r="90" spans="1:19" x14ac:dyDescent="0.25">
      <c r="A90" s="249" t="s">
        <v>527</v>
      </c>
      <c r="B90" s="249"/>
      <c r="C90" s="249"/>
      <c r="D90" s="249"/>
      <c r="E90" s="249"/>
      <c r="F90" s="249"/>
      <c r="G90" s="249"/>
      <c r="H90" s="249"/>
      <c r="I90" s="497"/>
      <c r="J90" s="497"/>
      <c r="K90" s="491"/>
      <c r="L90" s="491"/>
      <c r="M90" s="491"/>
      <c r="N90" s="491"/>
      <c r="O90" s="491"/>
      <c r="P90" s="491"/>
      <c r="Q90" s="491"/>
      <c r="R90" s="491"/>
      <c r="S90" s="150"/>
    </row>
    <row r="91" spans="1:19" x14ac:dyDescent="0.25">
      <c r="A91" s="249" t="s">
        <v>528</v>
      </c>
      <c r="B91" s="249"/>
      <c r="C91" s="249"/>
      <c r="D91" s="249"/>
      <c r="E91" s="249"/>
      <c r="F91" s="249"/>
      <c r="G91" s="249"/>
      <c r="H91" s="249"/>
      <c r="I91" s="497"/>
      <c r="J91" s="497"/>
      <c r="K91" s="491"/>
      <c r="L91" s="491"/>
      <c r="M91" s="491"/>
      <c r="N91" s="491"/>
      <c r="O91" s="491"/>
      <c r="P91" s="491"/>
      <c r="Q91" s="491"/>
      <c r="R91" s="491"/>
      <c r="S91" s="150"/>
    </row>
    <row r="92" spans="1:19" x14ac:dyDescent="0.25">
      <c r="A92" s="249" t="s">
        <v>529</v>
      </c>
      <c r="B92" s="249"/>
      <c r="C92" s="249"/>
      <c r="D92" s="249"/>
      <c r="E92" s="249"/>
      <c r="F92" s="249"/>
      <c r="G92" s="249"/>
      <c r="H92" s="249"/>
      <c r="I92" s="497"/>
      <c r="J92" s="497"/>
      <c r="K92" s="491"/>
      <c r="L92" s="491"/>
      <c r="M92" s="491"/>
      <c r="N92" s="491"/>
      <c r="O92" s="491"/>
      <c r="P92" s="491"/>
      <c r="Q92" s="491"/>
      <c r="R92" s="491"/>
      <c r="S92" s="150"/>
    </row>
    <row r="93" spans="1:19" x14ac:dyDescent="0.25">
      <c r="A93" s="249" t="s">
        <v>530</v>
      </c>
      <c r="B93" s="249"/>
      <c r="C93" s="249"/>
      <c r="D93" s="249"/>
      <c r="E93" s="249"/>
      <c r="F93" s="249"/>
      <c r="G93" s="249"/>
      <c r="H93" s="249"/>
      <c r="I93" s="497"/>
      <c r="J93" s="497"/>
      <c r="K93" s="491"/>
      <c r="L93" s="491"/>
      <c r="M93" s="491"/>
      <c r="N93" s="491"/>
      <c r="O93" s="491"/>
      <c r="P93" s="491"/>
      <c r="Q93" s="491"/>
      <c r="R93" s="491"/>
      <c r="S93" s="150"/>
    </row>
    <row r="94" spans="1:19" x14ac:dyDescent="0.25">
      <c r="A94" s="249" t="s">
        <v>531</v>
      </c>
      <c r="B94" s="249"/>
      <c r="C94" s="249"/>
      <c r="D94" s="249"/>
      <c r="E94" s="249"/>
      <c r="F94" s="249"/>
      <c r="G94" s="249"/>
      <c r="H94" s="249"/>
      <c r="I94" s="497"/>
      <c r="J94" s="497"/>
      <c r="K94" s="491"/>
      <c r="L94" s="491"/>
      <c r="M94" s="491"/>
      <c r="N94" s="491"/>
      <c r="O94" s="491"/>
      <c r="P94" s="491"/>
      <c r="Q94" s="491"/>
      <c r="R94" s="491"/>
      <c r="S94" s="150"/>
    </row>
    <row r="95" spans="1:19" x14ac:dyDescent="0.25">
      <c r="A95" s="249" t="s">
        <v>970</v>
      </c>
      <c r="B95" s="249"/>
      <c r="C95" s="249"/>
      <c r="D95" s="249"/>
      <c r="E95" s="249"/>
      <c r="F95" s="249"/>
      <c r="G95" s="249"/>
      <c r="H95" s="250"/>
      <c r="I95" s="497"/>
      <c r="J95" s="497"/>
      <c r="K95" s="491"/>
      <c r="L95" s="491"/>
      <c r="M95" s="491"/>
      <c r="N95" s="491"/>
      <c r="O95" s="491"/>
      <c r="P95" s="491"/>
      <c r="Q95" s="491"/>
      <c r="R95" s="491"/>
      <c r="S95" s="150"/>
    </row>
    <row r="96" spans="1:19" x14ac:dyDescent="0.25">
      <c r="A96" s="249" t="s">
        <v>1095</v>
      </c>
      <c r="B96" s="250"/>
      <c r="C96" s="249"/>
      <c r="D96" s="250"/>
      <c r="E96" s="249"/>
      <c r="F96" s="250"/>
      <c r="G96" s="250"/>
    </row>
    <row r="97" spans="1:3" x14ac:dyDescent="0.25">
      <c r="A97" s="249" t="s">
        <v>1099</v>
      </c>
      <c r="B97" s="249"/>
      <c r="C97" s="250"/>
    </row>
  </sheetData>
  <mergeCells count="16">
    <mergeCell ref="A3:J3"/>
    <mergeCell ref="A4:A8"/>
    <mergeCell ref="B4:C8"/>
    <mergeCell ref="D4:K4"/>
    <mergeCell ref="D5:D7"/>
    <mergeCell ref="E5:F5"/>
    <mergeCell ref="G5:H5"/>
    <mergeCell ref="I5:K5"/>
    <mergeCell ref="E6:E7"/>
    <mergeCell ref="D8:K8"/>
    <mergeCell ref="F6:F7"/>
    <mergeCell ref="G6:G7"/>
    <mergeCell ref="H6:H7"/>
    <mergeCell ref="I6:I7"/>
    <mergeCell ref="J6:J7"/>
    <mergeCell ref="K6:K7"/>
  </mergeCells>
  <hyperlinks>
    <hyperlink ref="L1" location="Inhalt!A1" display="Inhalt"/>
  </hyperlinks>
  <pageMargins left="0.70866141732283472" right="0.70866141732283472" top="0.78740157480314965" bottom="0.78740157480314965" header="0.31496062992125984" footer="0.31496062992125984"/>
  <pageSetup paperSize="9" scale="71" orientation="portrait" r:id="rId1"/>
  <headerFooter>
    <oddFooter>&amp;L&amp;"MetaNormalLF-Roman,Standard"Statistisches Bundesamt, Fachserie 1, Reihe 3, Erstergebnisse 2020</oddFooter>
  </headerFooter>
  <rowBreaks count="1" manualBreakCount="1">
    <brk id="60" max="10" man="1"/>
  </rowBreaks>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L19"/>
  <sheetViews>
    <sheetView showGridLines="0" zoomScaleNormal="100" zoomScaleSheetLayoutView="100" workbookViewId="0"/>
  </sheetViews>
  <sheetFormatPr baseColWidth="10" defaultRowHeight="12.75" x14ac:dyDescent="0.2"/>
  <cols>
    <col min="1" max="2" width="11.42578125" style="1" customWidth="1" collapsed="1"/>
    <col min="3" max="16384" width="11.42578125" style="1" collapsed="1"/>
  </cols>
  <sheetData>
    <row r="1" spans="1:12" ht="15" x14ac:dyDescent="0.2">
      <c r="A1" s="30"/>
      <c r="L1" s="31" t="s">
        <v>8</v>
      </c>
    </row>
    <row r="3" spans="1:12" x14ac:dyDescent="0.2">
      <c r="A3" s="32"/>
    </row>
    <row r="4" spans="1:12" x14ac:dyDescent="0.2">
      <c r="A4" s="33"/>
    </row>
    <row r="5" spans="1:12" s="37" customFormat="1" ht="22.5" x14ac:dyDescent="0.2">
      <c r="A5" s="570" t="s">
        <v>119</v>
      </c>
      <c r="B5" s="35"/>
      <c r="C5" s="36"/>
      <c r="D5" s="35"/>
    </row>
    <row r="6" spans="1:12" s="37" customFormat="1" ht="28.5" customHeight="1" x14ac:dyDescent="0.2">
      <c r="A6" s="24"/>
      <c r="B6" s="24"/>
      <c r="C6" s="24"/>
      <c r="D6" s="24"/>
    </row>
    <row r="7" spans="1:12" x14ac:dyDescent="0.2">
      <c r="A7" s="34"/>
      <c r="B7" s="2"/>
      <c r="C7" s="2"/>
      <c r="D7" s="2"/>
    </row>
    <row r="8" spans="1:12" x14ac:dyDescent="0.2">
      <c r="A8" s="32"/>
      <c r="B8" s="2"/>
      <c r="C8" s="2"/>
      <c r="D8" s="2"/>
    </row>
    <row r="9" spans="1:12" x14ac:dyDescent="0.2">
      <c r="B9" s="2"/>
      <c r="C9" s="2"/>
      <c r="D9" s="2"/>
    </row>
    <row r="10" spans="1:12" x14ac:dyDescent="0.2">
      <c r="A10" s="38"/>
      <c r="B10" s="2"/>
      <c r="C10" s="2"/>
      <c r="D10" s="2"/>
    </row>
    <row r="11" spans="1:12" x14ac:dyDescent="0.2">
      <c r="A11" s="2"/>
      <c r="B11" s="2"/>
      <c r="C11" s="2"/>
      <c r="D11" s="2"/>
    </row>
    <row r="12" spans="1:12" x14ac:dyDescent="0.2">
      <c r="A12" s="2"/>
      <c r="B12" s="2"/>
      <c r="C12" s="2"/>
      <c r="D12" s="2"/>
    </row>
    <row r="13" spans="1:12" x14ac:dyDescent="0.2">
      <c r="A13" s="40"/>
      <c r="B13" s="2"/>
      <c r="C13" s="2"/>
      <c r="D13" s="2"/>
    </row>
    <row r="14" spans="1:12" x14ac:dyDescent="0.2">
      <c r="A14" s="2"/>
      <c r="B14" s="2"/>
      <c r="C14" s="2"/>
      <c r="D14" s="2"/>
    </row>
    <row r="15" spans="1:12" x14ac:dyDescent="0.2">
      <c r="A15" s="2"/>
      <c r="B15" s="2"/>
      <c r="C15" s="2"/>
      <c r="D15" s="2"/>
    </row>
    <row r="16" spans="1:12" x14ac:dyDescent="0.2">
      <c r="A16" s="571" t="s">
        <v>1096</v>
      </c>
      <c r="B16" s="2"/>
      <c r="C16" s="2"/>
      <c r="D16" s="2"/>
    </row>
    <row r="17" spans="1:4" x14ac:dyDescent="0.2">
      <c r="A17" s="39"/>
      <c r="B17" s="2"/>
      <c r="C17" s="2"/>
      <c r="D17" s="2"/>
    </row>
    <row r="18" spans="1:4" x14ac:dyDescent="0.2">
      <c r="A18" s="40"/>
    </row>
    <row r="19" spans="1:4" x14ac:dyDescent="0.2">
      <c r="A19" s="34"/>
    </row>
  </sheetData>
  <hyperlinks>
    <hyperlink ref="L1" location="Inhalt!A1" display="Inhalt"/>
  </hyperlinks>
  <pageMargins left="0.70866141732283472" right="0.70866141732283472" top="0.78740157480314965" bottom="0.78740157480314965" header="0.31496062992125984" footer="0.31496062992125984"/>
  <pageSetup paperSize="9" scale="69" orientation="portrait" r:id="rId1"/>
  <headerFooter>
    <oddFooter>&amp;L&amp;"MetaNormalLF-Roman,Standard"Statistisches Bundesamt, Fachserie 1, Reihe 3, Erstergebnisse 2020</oddFooter>
  </headerFooter>
  <drawing r:id="rId2"/>
  <legacyDrawing r:id="rId3"/>
  <oleObjects>
    <mc:AlternateContent xmlns:mc="http://schemas.openxmlformats.org/markup-compatibility/2006">
      <mc:Choice Requires="x14">
        <oleObject progId="AcroExch.Document.DC" dvAspect="DVASPECT_ICON" shapeId="66561" r:id="rId4">
          <objectPr defaultSize="0" r:id="rId5">
            <anchor moveWithCells="1">
              <from>
                <xdr:col>2</xdr:col>
                <xdr:colOff>0</xdr:colOff>
                <xdr:row>6</xdr:row>
                <xdr:rowOff>0</xdr:rowOff>
              </from>
              <to>
                <xdr:col>3</xdr:col>
                <xdr:colOff>152400</xdr:colOff>
                <xdr:row>10</xdr:row>
                <xdr:rowOff>38100</xdr:rowOff>
              </to>
            </anchor>
          </objectPr>
        </oleObject>
      </mc:Choice>
      <mc:Fallback>
        <oleObject progId="AcroExch.Document.DC" dvAspect="DVASPECT_ICON" shapeId="66561" r:id="rId4"/>
      </mc:Fallback>
    </mc:AlternateContent>
  </oleObjects>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17"/>
  <sheetViews>
    <sheetView showGridLines="0" zoomScaleNormal="100" zoomScaleSheetLayoutView="100" workbookViewId="0"/>
  </sheetViews>
  <sheetFormatPr baseColWidth="10" defaultRowHeight="12.75" x14ac:dyDescent="0.2"/>
  <cols>
    <col min="1" max="16384" width="11.42578125" style="476" collapsed="1"/>
  </cols>
  <sheetData>
    <row r="1" spans="1:9" x14ac:dyDescent="0.2">
      <c r="H1" s="36" t="s">
        <v>8</v>
      </c>
    </row>
    <row r="3" spans="1:9" x14ac:dyDescent="0.2">
      <c r="I3" s="31"/>
    </row>
    <row r="5" spans="1:9" ht="22.5" x14ac:dyDescent="0.3">
      <c r="B5" s="567" t="s">
        <v>1044</v>
      </c>
      <c r="C5" s="567"/>
      <c r="D5" s="567"/>
    </row>
    <row r="16" spans="1:9" x14ac:dyDescent="0.2">
      <c r="A16" s="40" t="s">
        <v>1042</v>
      </c>
    </row>
    <row r="17" spans="1:1" x14ac:dyDescent="0.2">
      <c r="A17" s="40" t="s">
        <v>1043</v>
      </c>
    </row>
  </sheetData>
  <hyperlinks>
    <hyperlink ref="H1" location="Inhalt!A1" display="Inhalt"/>
  </hyperlink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65538" r:id="rId4">
          <objectPr defaultSize="0" r:id="rId5">
            <anchor moveWithCells="1">
              <from>
                <xdr:col>2</xdr:col>
                <xdr:colOff>0</xdr:colOff>
                <xdr:row>6</xdr:row>
                <xdr:rowOff>0</xdr:rowOff>
              </from>
              <to>
                <xdr:col>3</xdr:col>
                <xdr:colOff>152400</xdr:colOff>
                <xdr:row>10</xdr:row>
                <xdr:rowOff>38100</xdr:rowOff>
              </to>
            </anchor>
          </objectPr>
        </oleObject>
      </mc:Choice>
      <mc:Fallback>
        <oleObject progId="AcroExch.Document.DC" dvAspect="DVASPECT_ICON" shapeId="6553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64</vt:i4>
      </vt:variant>
      <vt:variant>
        <vt:lpstr>Benannte Bereiche</vt:lpstr>
      </vt:variant>
      <vt:variant>
        <vt:i4>236</vt:i4>
      </vt:variant>
    </vt:vector>
  </HeadingPairs>
  <TitlesOfParts>
    <vt:vector size="300" baseType="lpstr">
      <vt:lpstr>Titelseite</vt:lpstr>
      <vt:lpstr>Inhalt</vt:lpstr>
      <vt:lpstr>Familienberichterstattung</vt:lpstr>
      <vt:lpstr>Info_MZ_1</vt:lpstr>
      <vt:lpstr>Info_MZ_2</vt:lpstr>
      <vt:lpstr>Übersicht</vt:lpstr>
      <vt:lpstr>Gitternetz</vt:lpstr>
      <vt:lpstr>Tabelle_1_1_0</vt:lpstr>
      <vt:lpstr>Tabelle_1_2_1</vt:lpstr>
      <vt:lpstr>Tabelle_1_2_2</vt:lpstr>
      <vt:lpstr>Tabelle_1_2_3</vt:lpstr>
      <vt:lpstr>Tabelle_1_3_1</vt:lpstr>
      <vt:lpstr>Tabelle_1_3_2</vt:lpstr>
      <vt:lpstr>Tabelle_1_3_3</vt:lpstr>
      <vt:lpstr>Tabelle_1_4_0</vt:lpstr>
      <vt:lpstr>Tabelle_1_5_0</vt:lpstr>
      <vt:lpstr>Tabelle_1_6_0</vt:lpstr>
      <vt:lpstr>Tabelle_2_1_0</vt:lpstr>
      <vt:lpstr>Tabelle_2_2_0</vt:lpstr>
      <vt:lpstr>Tabelle_2_3_0</vt:lpstr>
      <vt:lpstr>Tabelle_2_4_0</vt:lpstr>
      <vt:lpstr>Tabelle_2_5_0</vt:lpstr>
      <vt:lpstr>Tabelle_2_6_0</vt:lpstr>
      <vt:lpstr>Tabelle_3_1_0</vt:lpstr>
      <vt:lpstr>Tabelle_3_2_1</vt:lpstr>
      <vt:lpstr>Tabelle_3_2_2</vt:lpstr>
      <vt:lpstr>Tabelle_3_3_1</vt:lpstr>
      <vt:lpstr>Tabelle_3_3_2</vt:lpstr>
      <vt:lpstr>Tabelle_3_4_1</vt:lpstr>
      <vt:lpstr>Tabelle_3_4_2</vt:lpstr>
      <vt:lpstr>Tabelle_3_4_3</vt:lpstr>
      <vt:lpstr>Tabelle_3_5_1</vt:lpstr>
      <vt:lpstr>Tabelle_3_5_2</vt:lpstr>
      <vt:lpstr>Tabelle_3_5_3</vt:lpstr>
      <vt:lpstr>Tabelle_3_6_1</vt:lpstr>
      <vt:lpstr>Tabelle_3_6_2</vt:lpstr>
      <vt:lpstr>Tabelle_3_6_3</vt:lpstr>
      <vt:lpstr>Tabelle_3_7_0</vt:lpstr>
      <vt:lpstr>Tabelle_3_8_0</vt:lpstr>
      <vt:lpstr>Tabelle_4_1_0</vt:lpstr>
      <vt:lpstr>Tabelle_4_2_0</vt:lpstr>
      <vt:lpstr>Tabelle_4_3_0</vt:lpstr>
      <vt:lpstr>Tabelle_5_1_1</vt:lpstr>
      <vt:lpstr>Tabelle_5_1_2</vt:lpstr>
      <vt:lpstr>Tabelle_5_2_1</vt:lpstr>
      <vt:lpstr>Tabelle_5_2_2</vt:lpstr>
      <vt:lpstr>Tabelle_5_2_3</vt:lpstr>
      <vt:lpstr>Tabelle_5_2_4</vt:lpstr>
      <vt:lpstr>Tabelle_5_3_1</vt:lpstr>
      <vt:lpstr>Tabelle_5_3_2</vt:lpstr>
      <vt:lpstr>Tabelle_5_4_0</vt:lpstr>
      <vt:lpstr>Tabelle_5_5_0</vt:lpstr>
      <vt:lpstr>Tabelle_6_1_1</vt:lpstr>
      <vt:lpstr>Tabelle_6_1_2</vt:lpstr>
      <vt:lpstr>Tabelle_6_2_1</vt:lpstr>
      <vt:lpstr>Tabelle_6_2_2</vt:lpstr>
      <vt:lpstr>Tabelle_6_2_3</vt:lpstr>
      <vt:lpstr>Tabelle_6_3_1</vt:lpstr>
      <vt:lpstr>Tabelle_6_3_2</vt:lpstr>
      <vt:lpstr>Tabelle_6_4_0</vt:lpstr>
      <vt:lpstr>Tabelle_6_5_0</vt:lpstr>
      <vt:lpstr>Tabelle_6_6_0</vt:lpstr>
      <vt:lpstr>Methodische_Hinweise</vt:lpstr>
      <vt:lpstr>Fragebogen</vt:lpstr>
      <vt:lpstr>Familienberichterstattung!Druckbereich</vt:lpstr>
      <vt:lpstr>Fragebogen!Druckbereich</vt:lpstr>
      <vt:lpstr>Gitternetz!Druckbereich</vt:lpstr>
      <vt:lpstr>Info_MZ_1!Druckbereich</vt:lpstr>
      <vt:lpstr>Info_MZ_2!Druckbereich</vt:lpstr>
      <vt:lpstr>Methodische_Hinweise!Druckbereich</vt:lpstr>
      <vt:lpstr>Tabelle_1_1_0!Druckbereich</vt:lpstr>
      <vt:lpstr>Tabelle_1_2_1!Druckbereich</vt:lpstr>
      <vt:lpstr>Tabelle_1_2_2!Druckbereich</vt:lpstr>
      <vt:lpstr>Tabelle_1_2_3!Druckbereich</vt:lpstr>
      <vt:lpstr>Tabelle_1_3_1!Druckbereich</vt:lpstr>
      <vt:lpstr>Tabelle_1_3_2!Druckbereich</vt:lpstr>
      <vt:lpstr>Tabelle_1_3_3!Druckbereich</vt:lpstr>
      <vt:lpstr>Tabelle_1_4_0!Druckbereich</vt:lpstr>
      <vt:lpstr>Tabelle_1_5_0!Druckbereich</vt:lpstr>
      <vt:lpstr>Tabelle_1_6_0!Druckbereich</vt:lpstr>
      <vt:lpstr>Tabelle_2_1_0!Druckbereich</vt:lpstr>
      <vt:lpstr>Tabelle_2_2_0!Druckbereich</vt:lpstr>
      <vt:lpstr>Tabelle_2_3_0!Druckbereich</vt:lpstr>
      <vt:lpstr>Tabelle_2_4_0!Druckbereich</vt:lpstr>
      <vt:lpstr>Tabelle_2_5_0!Druckbereich</vt:lpstr>
      <vt:lpstr>Tabelle_2_6_0!Druckbereich</vt:lpstr>
      <vt:lpstr>Tabelle_3_1_0!Druckbereich</vt:lpstr>
      <vt:lpstr>Tabelle_3_2_1!Druckbereich</vt:lpstr>
      <vt:lpstr>Tabelle_3_2_2!Druckbereich</vt:lpstr>
      <vt:lpstr>Tabelle_3_3_1!Druckbereich</vt:lpstr>
      <vt:lpstr>Tabelle_3_3_2!Druckbereich</vt:lpstr>
      <vt:lpstr>Tabelle_3_4_1!Druckbereich</vt:lpstr>
      <vt:lpstr>Tabelle_3_4_2!Druckbereich</vt:lpstr>
      <vt:lpstr>Tabelle_3_4_3!Druckbereich</vt:lpstr>
      <vt:lpstr>Tabelle_3_5_1!Druckbereich</vt:lpstr>
      <vt:lpstr>Tabelle_3_5_2!Druckbereich</vt:lpstr>
      <vt:lpstr>Tabelle_3_5_3!Druckbereich</vt:lpstr>
      <vt:lpstr>Tabelle_3_6_1!Druckbereich</vt:lpstr>
      <vt:lpstr>Tabelle_3_6_2!Druckbereich</vt:lpstr>
      <vt:lpstr>Tabelle_3_6_3!Druckbereich</vt:lpstr>
      <vt:lpstr>Tabelle_3_7_0!Druckbereich</vt:lpstr>
      <vt:lpstr>Tabelle_3_8_0!Druckbereich</vt:lpstr>
      <vt:lpstr>Tabelle_4_1_0!Druckbereich</vt:lpstr>
      <vt:lpstr>Tabelle_4_2_0!Druckbereich</vt:lpstr>
      <vt:lpstr>Tabelle_4_3_0!Druckbereich</vt:lpstr>
      <vt:lpstr>Tabelle_5_1_1!Druckbereich</vt:lpstr>
      <vt:lpstr>Tabelle_5_1_2!Druckbereich</vt:lpstr>
      <vt:lpstr>Tabelle_5_2_1!Druckbereich</vt:lpstr>
      <vt:lpstr>Tabelle_5_2_2!Druckbereich</vt:lpstr>
      <vt:lpstr>Tabelle_5_2_3!Druckbereich</vt:lpstr>
      <vt:lpstr>Tabelle_5_2_4!Druckbereich</vt:lpstr>
      <vt:lpstr>Tabelle_5_3_1!Druckbereich</vt:lpstr>
      <vt:lpstr>Tabelle_5_3_2!Druckbereich</vt:lpstr>
      <vt:lpstr>Tabelle_5_4_0!Druckbereich</vt:lpstr>
      <vt:lpstr>Tabelle_5_5_0!Druckbereich</vt:lpstr>
      <vt:lpstr>Tabelle_6_1_1!Druckbereich</vt:lpstr>
      <vt:lpstr>Tabelle_6_1_2!Druckbereich</vt:lpstr>
      <vt:lpstr>Tabelle_6_2_1!Druckbereich</vt:lpstr>
      <vt:lpstr>Tabelle_6_2_2!Druckbereich</vt:lpstr>
      <vt:lpstr>Tabelle_6_2_3!Druckbereich</vt:lpstr>
      <vt:lpstr>Tabelle_6_3_1!Druckbereich</vt:lpstr>
      <vt:lpstr>Tabelle_6_3_2!Druckbereich</vt:lpstr>
      <vt:lpstr>Tabelle_6_4_0!Druckbereich</vt:lpstr>
      <vt:lpstr>Tabelle_6_5_0!Druckbereich</vt:lpstr>
      <vt:lpstr>Tabelle_6_6_0!Druckbereich</vt:lpstr>
      <vt:lpstr>Titelseite!Druckbereich</vt:lpstr>
      <vt:lpstr>Übersicht!Druckbereich</vt:lpstr>
      <vt:lpstr>Tabelle_1_1_0!Drucktitel</vt:lpstr>
      <vt:lpstr>Tabelle_1_2_1!Drucktitel</vt:lpstr>
      <vt:lpstr>Tabelle_1_2_2!Drucktitel</vt:lpstr>
      <vt:lpstr>Tabelle_1_2_3!Drucktitel</vt:lpstr>
      <vt:lpstr>Tabelle_1_3_1!Drucktitel</vt:lpstr>
      <vt:lpstr>Tabelle_1_3_2!Drucktitel</vt:lpstr>
      <vt:lpstr>Tabelle_1_3_3!Drucktitel</vt:lpstr>
      <vt:lpstr>Tabelle_1_4_0!Drucktitel</vt:lpstr>
      <vt:lpstr>Tabelle_1_5_0!Drucktitel</vt:lpstr>
      <vt:lpstr>Tabelle_1_6_0!Drucktitel</vt:lpstr>
      <vt:lpstr>Tabelle_2_1_0!Drucktitel</vt:lpstr>
      <vt:lpstr>Tabelle_2_2_0!Drucktitel</vt:lpstr>
      <vt:lpstr>Tabelle_2_3_0!Drucktitel</vt:lpstr>
      <vt:lpstr>Tabelle_2_4_0!Drucktitel</vt:lpstr>
      <vt:lpstr>Tabelle_2_5_0!Drucktitel</vt:lpstr>
      <vt:lpstr>Tabelle_2_6_0!Drucktitel</vt:lpstr>
      <vt:lpstr>Tabelle_3_1_0!Drucktitel</vt:lpstr>
      <vt:lpstr>Tabelle_3_2_1!Drucktitel</vt:lpstr>
      <vt:lpstr>Tabelle_3_2_2!Drucktitel</vt:lpstr>
      <vt:lpstr>Tabelle_3_3_1!Drucktitel</vt:lpstr>
      <vt:lpstr>Tabelle_3_3_2!Drucktitel</vt:lpstr>
      <vt:lpstr>Tabelle_3_4_1!Drucktitel</vt:lpstr>
      <vt:lpstr>Tabelle_3_4_2!Drucktitel</vt:lpstr>
      <vt:lpstr>Tabelle_3_4_3!Drucktitel</vt:lpstr>
      <vt:lpstr>Tabelle_3_5_1!Drucktitel</vt:lpstr>
      <vt:lpstr>Tabelle_3_5_2!Drucktitel</vt:lpstr>
      <vt:lpstr>Tabelle_3_5_3!Drucktitel</vt:lpstr>
      <vt:lpstr>Tabelle_3_6_1!Drucktitel</vt:lpstr>
      <vt:lpstr>Tabelle_3_6_2!Drucktitel</vt:lpstr>
      <vt:lpstr>Tabelle_3_6_3!Drucktitel</vt:lpstr>
      <vt:lpstr>Tabelle_3_7_0!Drucktitel</vt:lpstr>
      <vt:lpstr>Tabelle_3_8_0!Drucktitel</vt:lpstr>
      <vt:lpstr>Tabelle_4_1_0!Drucktitel</vt:lpstr>
      <vt:lpstr>Tabelle_4_2_0!Drucktitel</vt:lpstr>
      <vt:lpstr>Tabelle_4_3_0!Drucktitel</vt:lpstr>
      <vt:lpstr>Tabelle_5_1_1!Drucktitel</vt:lpstr>
      <vt:lpstr>Tabelle_5_1_2!Drucktitel</vt:lpstr>
      <vt:lpstr>Tabelle_5_2_1!Drucktitel</vt:lpstr>
      <vt:lpstr>Tabelle_5_2_2!Drucktitel</vt:lpstr>
      <vt:lpstr>Tabelle_5_2_3!Drucktitel</vt:lpstr>
      <vt:lpstr>Tabelle_5_2_4!Drucktitel</vt:lpstr>
      <vt:lpstr>Tabelle_5_3_1!Drucktitel</vt:lpstr>
      <vt:lpstr>Tabelle_5_3_2!Drucktitel</vt:lpstr>
      <vt:lpstr>Tabelle_5_4_0!Drucktitel</vt:lpstr>
      <vt:lpstr>Tabelle_5_5_0!Drucktitel</vt:lpstr>
      <vt:lpstr>Tabelle_6_1_1!Drucktitel</vt:lpstr>
      <vt:lpstr>Tabelle_6_1_2!Drucktitel</vt:lpstr>
      <vt:lpstr>Tabelle_6_2_1!Drucktitel</vt:lpstr>
      <vt:lpstr>Tabelle_6_2_2!Drucktitel</vt:lpstr>
      <vt:lpstr>Tabelle_6_2_3!Drucktitel</vt:lpstr>
      <vt:lpstr>Tabelle_6_3_1!Drucktitel</vt:lpstr>
      <vt:lpstr>Tabelle_6_3_2!Drucktitel</vt:lpstr>
      <vt:lpstr>Tabelle_6_4_0!Drucktitel</vt:lpstr>
      <vt:lpstr>Tabelle_6_5_0!Drucktitel</vt:lpstr>
      <vt:lpstr>Tabelle_6_6_0!Drucktitel</vt:lpstr>
      <vt:lpstr>Familienberichterstattung!Print_Area</vt:lpstr>
      <vt:lpstr>Info_MZ_1!Print_Area</vt:lpstr>
      <vt:lpstr>Info_MZ_2!Print_Area</vt:lpstr>
      <vt:lpstr>Inhalt!Print_Area</vt:lpstr>
      <vt:lpstr>Methodische_Hinweise!Print_Area</vt:lpstr>
      <vt:lpstr>Tabelle_1_1_0!Print_Area</vt:lpstr>
      <vt:lpstr>Tabelle_1_2_1!Print_Area</vt:lpstr>
      <vt:lpstr>Tabelle_1_2_2!Print_Area</vt:lpstr>
      <vt:lpstr>Tabelle_1_2_3!Print_Area</vt:lpstr>
      <vt:lpstr>Tabelle_1_3_1!Print_Area</vt:lpstr>
      <vt:lpstr>Tabelle_1_3_2!Print_Area</vt:lpstr>
      <vt:lpstr>Tabelle_1_3_3!Print_Area</vt:lpstr>
      <vt:lpstr>Tabelle_1_4_0!Print_Area</vt:lpstr>
      <vt:lpstr>Tabelle_1_5_0!Print_Area</vt:lpstr>
      <vt:lpstr>Tabelle_1_6_0!Print_Area</vt:lpstr>
      <vt:lpstr>Tabelle_2_1_0!Print_Area</vt:lpstr>
      <vt:lpstr>Tabelle_2_2_0!Print_Area</vt:lpstr>
      <vt:lpstr>Tabelle_2_3_0!Print_Area</vt:lpstr>
      <vt:lpstr>Tabelle_2_4_0!Print_Area</vt:lpstr>
      <vt:lpstr>Tabelle_2_5_0!Print_Area</vt:lpstr>
      <vt:lpstr>Tabelle_2_6_0!Print_Area</vt:lpstr>
      <vt:lpstr>Tabelle_3_1_0!Print_Area</vt:lpstr>
      <vt:lpstr>Tabelle_3_2_1!Print_Area</vt:lpstr>
      <vt:lpstr>Tabelle_3_2_2!Print_Area</vt:lpstr>
      <vt:lpstr>Tabelle_3_3_1!Print_Area</vt:lpstr>
      <vt:lpstr>Tabelle_3_3_2!Print_Area</vt:lpstr>
      <vt:lpstr>Tabelle_3_4_1!Print_Area</vt:lpstr>
      <vt:lpstr>Tabelle_3_4_2!Print_Area</vt:lpstr>
      <vt:lpstr>Tabelle_3_4_3!Print_Area</vt:lpstr>
      <vt:lpstr>Tabelle_3_5_1!Print_Area</vt:lpstr>
      <vt:lpstr>Tabelle_3_5_2!Print_Area</vt:lpstr>
      <vt:lpstr>Tabelle_3_5_3!Print_Area</vt:lpstr>
      <vt:lpstr>Tabelle_3_6_1!Print_Area</vt:lpstr>
      <vt:lpstr>Tabelle_3_6_2!Print_Area</vt:lpstr>
      <vt:lpstr>Tabelle_3_6_3!Print_Area</vt:lpstr>
      <vt:lpstr>Tabelle_3_7_0!Print_Area</vt:lpstr>
      <vt:lpstr>Tabelle_3_8_0!Print_Area</vt:lpstr>
      <vt:lpstr>Tabelle_4_1_0!Print_Area</vt:lpstr>
      <vt:lpstr>Tabelle_4_2_0!Print_Area</vt:lpstr>
      <vt:lpstr>Tabelle_4_3_0!Print_Area</vt:lpstr>
      <vt:lpstr>Tabelle_5_1_1!Print_Area</vt:lpstr>
      <vt:lpstr>Tabelle_5_1_2!Print_Area</vt:lpstr>
      <vt:lpstr>Tabelle_5_2_1!Print_Area</vt:lpstr>
      <vt:lpstr>Tabelle_5_2_2!Print_Area</vt:lpstr>
      <vt:lpstr>Tabelle_5_2_3!Print_Area</vt:lpstr>
      <vt:lpstr>Tabelle_5_2_4!Print_Area</vt:lpstr>
      <vt:lpstr>Tabelle_5_3_1!Print_Area</vt:lpstr>
      <vt:lpstr>Tabelle_5_3_2!Print_Area</vt:lpstr>
      <vt:lpstr>Tabelle_5_4_0!Print_Area</vt:lpstr>
      <vt:lpstr>Tabelle_5_5_0!Print_Area</vt:lpstr>
      <vt:lpstr>Tabelle_6_1_1!Print_Area</vt:lpstr>
      <vt:lpstr>Tabelle_6_1_2!Print_Area</vt:lpstr>
      <vt:lpstr>Tabelle_6_2_1!Print_Area</vt:lpstr>
      <vt:lpstr>Tabelle_6_2_2!Print_Area</vt:lpstr>
      <vt:lpstr>Tabelle_6_2_3!Print_Area</vt:lpstr>
      <vt:lpstr>Tabelle_6_3_1!Print_Area</vt:lpstr>
      <vt:lpstr>Tabelle_6_3_2!Print_Area</vt:lpstr>
      <vt:lpstr>Tabelle_6_4_0!Print_Area</vt:lpstr>
      <vt:lpstr>Tabelle_6_5_0!Print_Area</vt:lpstr>
      <vt:lpstr>Tabelle_6_6_0!Print_Area</vt:lpstr>
      <vt:lpstr>Übersicht!Print_Area</vt:lpstr>
      <vt:lpstr>Tabelle_1_1_0!Print_Titles</vt:lpstr>
      <vt:lpstr>Tabelle_1_2_1!Print_Titles</vt:lpstr>
      <vt:lpstr>Tabelle_1_2_2!Print_Titles</vt:lpstr>
      <vt:lpstr>Tabelle_1_2_3!Print_Titles</vt:lpstr>
      <vt:lpstr>Tabelle_1_3_1!Print_Titles</vt:lpstr>
      <vt:lpstr>Tabelle_1_3_2!Print_Titles</vt:lpstr>
      <vt:lpstr>Tabelle_1_3_3!Print_Titles</vt:lpstr>
      <vt:lpstr>Tabelle_1_4_0!Print_Titles</vt:lpstr>
      <vt:lpstr>Tabelle_1_5_0!Print_Titles</vt:lpstr>
      <vt:lpstr>Tabelle_1_6_0!Print_Titles</vt:lpstr>
      <vt:lpstr>Tabelle_2_1_0!Print_Titles</vt:lpstr>
      <vt:lpstr>Tabelle_2_2_0!Print_Titles</vt:lpstr>
      <vt:lpstr>Tabelle_2_3_0!Print_Titles</vt:lpstr>
      <vt:lpstr>Tabelle_2_4_0!Print_Titles</vt:lpstr>
      <vt:lpstr>Tabelle_2_5_0!Print_Titles</vt:lpstr>
      <vt:lpstr>Tabelle_2_6_0!Print_Titles</vt:lpstr>
      <vt:lpstr>Tabelle_3_1_0!Print_Titles</vt:lpstr>
      <vt:lpstr>Tabelle_3_2_1!Print_Titles</vt:lpstr>
      <vt:lpstr>Tabelle_3_2_2!Print_Titles</vt:lpstr>
      <vt:lpstr>Tabelle_3_3_1!Print_Titles</vt:lpstr>
      <vt:lpstr>Tabelle_3_3_2!Print_Titles</vt:lpstr>
      <vt:lpstr>Tabelle_3_4_1!Print_Titles</vt:lpstr>
      <vt:lpstr>Tabelle_3_4_2!Print_Titles</vt:lpstr>
      <vt:lpstr>Tabelle_3_4_3!Print_Titles</vt:lpstr>
      <vt:lpstr>Tabelle_3_5_1!Print_Titles</vt:lpstr>
      <vt:lpstr>Tabelle_3_5_2!Print_Titles</vt:lpstr>
      <vt:lpstr>Tabelle_3_5_3!Print_Titles</vt:lpstr>
      <vt:lpstr>Tabelle_3_6_1!Print_Titles</vt:lpstr>
      <vt:lpstr>Tabelle_3_6_2!Print_Titles</vt:lpstr>
      <vt:lpstr>Tabelle_3_6_3!Print_Titles</vt:lpstr>
      <vt:lpstr>Tabelle_3_7_0!Print_Titles</vt:lpstr>
      <vt:lpstr>Tabelle_3_8_0!Print_Titles</vt:lpstr>
      <vt:lpstr>Tabelle_4_1_0!Print_Titles</vt:lpstr>
      <vt:lpstr>Tabelle_4_2_0!Print_Titles</vt:lpstr>
      <vt:lpstr>Tabelle_4_3_0!Print_Titles</vt:lpstr>
      <vt:lpstr>Tabelle_5_1_1!Print_Titles</vt:lpstr>
      <vt:lpstr>Tabelle_5_1_2!Print_Titles</vt:lpstr>
      <vt:lpstr>Tabelle_5_2_1!Print_Titles</vt:lpstr>
      <vt:lpstr>Tabelle_5_2_2!Print_Titles</vt:lpstr>
      <vt:lpstr>Tabelle_5_2_3!Print_Titles</vt:lpstr>
      <vt:lpstr>Tabelle_5_2_4!Print_Titles</vt:lpstr>
      <vt:lpstr>Tabelle_5_3_1!Print_Titles</vt:lpstr>
      <vt:lpstr>Tabelle_5_3_2!Print_Titles</vt:lpstr>
      <vt:lpstr>Tabelle_5_4_0!Print_Titles</vt:lpstr>
      <vt:lpstr>Tabelle_5_5_0!Print_Titles</vt:lpstr>
      <vt:lpstr>Tabelle_6_1_1!Print_Titles</vt:lpstr>
      <vt:lpstr>Tabelle_6_1_2!Print_Titles</vt:lpstr>
      <vt:lpstr>Tabelle_6_2_1!Print_Titles</vt:lpstr>
      <vt:lpstr>Tabelle_6_2_2!Print_Titles</vt:lpstr>
      <vt:lpstr>Tabelle_6_2_3!Print_Titles</vt:lpstr>
      <vt:lpstr>Tabelle_6_3_1!Print_Titles</vt:lpstr>
      <vt:lpstr>Tabelle_6_3_2!Print_Titles</vt:lpstr>
      <vt:lpstr>Tabelle_6_4_0!Print_Titles</vt:lpstr>
      <vt:lpstr>Tabelle_6_5_0!Print_Titles</vt:lpstr>
      <vt:lpstr>Tabelle_6_6_0!Print_Titles</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
  <dcterms:created xsi:type="dcterms:W3CDTF">2021-09-07T10:31:49Z</dcterms:created>
  <dcterms:modified xsi:type="dcterms:W3CDTF">2021-09-07T10:31:56Z</dcterms:modified>
</cp:coreProperties>
</file>